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codeName="ThisWorkbook" defaultThemeVersion="124226"/>
  <xr:revisionPtr revIDLastSave="0" documentId="13_ncr:1_{DCD6D1DC-ABDD-47BA-8DF6-E2B904CAFC91}" xr6:coauthVersionLast="47" xr6:coauthVersionMax="47" xr10:uidLastSave="{00000000-0000-0000-0000-000000000000}"/>
  <workbookProtection workbookAlgorithmName="SHA-512" workbookHashValue="xwMtm2KEsyhRTX3gcUAIJcAG2XRylyTvZUGU50JwWuoZoJz3OAvX1GXkp0iws7lgOdmSgjj34rIIB9jzD4YS1g==" workbookSaltValue="XyOs3O3xqWm17jUQo5luUQ==" workbookSpinCount="100000" lockStructure="1"/>
  <bookViews>
    <workbookView xWindow="-120" yWindow="-120" windowWidth="29040" windowHeight="15720" tabRatio="881" activeTab="12" xr2:uid="{00000000-000D-0000-FFFF-FFFF00000000}"/>
  </bookViews>
  <sheets>
    <sheet name="Title " sheetId="102" r:id="rId1"/>
    <sheet name="BPS" sheetId="262" r:id="rId2"/>
    <sheet name="Sch-1" sheetId="202" r:id="rId3"/>
    <sheet name="Sch-2(1 of 2)" sheetId="5" r:id="rId4"/>
    <sheet name="Sch-2(2 of 2)" sheetId="6" r:id="rId5"/>
    <sheet name="Sch-2A" sheetId="9" r:id="rId6"/>
    <sheet name="Sch-2B" sheetId="7" r:id="rId7"/>
    <sheet name="Sch-3A(i)-Stn-Sup" sheetId="324" r:id="rId8"/>
    <sheet name="Sch-3A(ii)-Stn-Ere" sheetId="325" r:id="rId9"/>
    <sheet name="Sch-3B(i)-Line-Sup" sheetId="330" r:id="rId10"/>
    <sheet name="Sch-3B(ii)-line-Ere" sheetId="327" r:id="rId11"/>
    <sheet name="Sch-3C(i)-stat-(Civil)" sheetId="328" r:id="rId12"/>
    <sheet name="Sch-3C(ii)-line-(Civil)" sheetId="329" r:id="rId13"/>
    <sheet name="Sch-4A-Mand-stn" sheetId="323" r:id="rId14"/>
    <sheet name="Sch-5-COMM" sheetId="24" r:id="rId15"/>
    <sheet name="Sch-6-TECH " sheetId="103" r:id="rId16"/>
    <sheet name="Sch-7" sheetId="22" r:id="rId17"/>
    <sheet name="Sch-8" sheetId="104" r:id="rId18"/>
    <sheet name="Sch-9(1 of 5)" sheetId="263" r:id="rId19"/>
    <sheet name="Sch-9(2 of 5)" sheetId="192" r:id="rId20"/>
    <sheet name="Sch-9(3 of 5) " sheetId="187" r:id="rId21"/>
    <sheet name="Sch-9(4 of 5) " sheetId="188" r:id="rId22"/>
    <sheet name="Sheet1" sheetId="331" r:id="rId23"/>
    <sheet name="Sch-9(5 of 5)" sheetId="264" r:id="rId24"/>
    <sheet name="Sch-10 (1 of 3)" sheetId="190" r:id="rId25"/>
    <sheet name="Sch-10(2 of 3)" sheetId="33" r:id="rId26"/>
    <sheet name="Sch-10(3 of 3)" sheetId="34" r:id="rId27"/>
    <sheet name="Sch-11A " sheetId="98" r:id="rId28"/>
    <sheet name="Sch-11B " sheetId="99" r:id="rId29"/>
    <sheet name="Sch-12" sheetId="36" r:id="rId30"/>
    <sheet name="Sch-13 " sheetId="107" r:id="rId31"/>
    <sheet name="Sch-14" sheetId="177" r:id="rId32"/>
    <sheet name="Sch-15" sheetId="28" r:id="rId33"/>
    <sheet name="Sch-16" sheetId="42" r:id="rId34"/>
    <sheet name="Sch-17(a)" sheetId="41" r:id="rId35"/>
    <sheet name="Sch-17(b)" sheetId="316" r:id="rId36"/>
    <sheet name="Sch-18" sheetId="40" r:id="rId37"/>
    <sheet name="Sch19" sheetId="265" r:id="rId38"/>
    <sheet name="Sch-20a" sheetId="266" r:id="rId39"/>
    <sheet name="Sch-20b" sheetId="267" r:id="rId40"/>
    <sheet name="Sch-21" sheetId="184" r:id="rId41"/>
    <sheet name="Sch-22" sheetId="43" r:id="rId42"/>
    <sheet name="DRS-1" sheetId="208" r:id="rId43"/>
    <sheet name="DRS-2" sheetId="269" r:id="rId44"/>
    <sheet name="DRS-3" sheetId="270" r:id="rId45"/>
    <sheet name="DRS - 4" sheetId="271" r:id="rId46"/>
    <sheet name="DRS - 5" sheetId="272" r:id="rId47"/>
    <sheet name="DRS - 6" sheetId="273" r:id="rId48"/>
    <sheet name="DRS - 7" sheetId="274" r:id="rId49"/>
    <sheet name="DRS - 8( 1 of 2)" sheetId="275" r:id="rId50"/>
    <sheet name="DRS - 8(2 of2)" sheetId="276" r:id="rId51"/>
    <sheet name="DRS - 9" sheetId="277" r:id="rId52"/>
    <sheet name="DRS-10" sheetId="278" r:id="rId53"/>
    <sheet name="DRS-11" sheetId="279" r:id="rId54"/>
    <sheet name=" DRS-12" sheetId="280" r:id="rId55"/>
    <sheet name="DRS 13" sheetId="281" r:id="rId56"/>
    <sheet name="DRS-14" sheetId="282" r:id="rId57"/>
    <sheet name="DRS-15" sheetId="283" r:id="rId58"/>
    <sheet name="DRS-16" sheetId="284" r:id="rId59"/>
    <sheet name="DRS-17" sheetId="285" r:id="rId60"/>
    <sheet name="DRS-18" sheetId="286" r:id="rId61"/>
    <sheet name="DRS-19" sheetId="287" r:id="rId62"/>
    <sheet name="DRS-20" sheetId="288" r:id="rId63"/>
    <sheet name="DRS-21" sheetId="289" r:id="rId64"/>
    <sheet name="DRS-22(1)" sheetId="290" r:id="rId65"/>
    <sheet name="DRS-22(2)" sheetId="291" r:id="rId66"/>
    <sheet name="DRS - 23" sheetId="292" r:id="rId67"/>
    <sheet name="DRS-24" sheetId="293" r:id="rId68"/>
    <sheet name="DRS-25(1)" sheetId="294" r:id="rId69"/>
    <sheet name="DRS-25(2)" sheetId="295" r:id="rId70"/>
    <sheet name="DRS-26" sheetId="296" r:id="rId71"/>
    <sheet name="DRS - 27" sheetId="297" r:id="rId72"/>
    <sheet name="DRS - 28" sheetId="298" r:id="rId73"/>
    <sheet name="DRS - 29" sheetId="299" r:id="rId74"/>
    <sheet name="DRS -30" sheetId="300" r:id="rId75"/>
    <sheet name="DRS - 31" sheetId="301" r:id="rId76"/>
    <sheet name="DRS-32" sheetId="302" r:id="rId77"/>
    <sheet name="DRS-33" sheetId="303" r:id="rId78"/>
    <sheet name="  DRS-34" sheetId="304" r:id="rId79"/>
    <sheet name="DRS-35" sheetId="305" r:id="rId80"/>
    <sheet name="DRS-36" sheetId="306" r:id="rId81"/>
    <sheet name="   DRS-37" sheetId="307" r:id="rId82"/>
    <sheet name="DRS-38" sheetId="308" r:id="rId83"/>
    <sheet name="DRS-39" sheetId="309" r:id="rId84"/>
    <sheet name="DRS-40" sheetId="310" r:id="rId85"/>
    <sheet name="DRS-41" sheetId="311" r:id="rId86"/>
    <sheet name="DRS-42" sheetId="312" r:id="rId87"/>
    <sheet name="DRS-43" sheetId="313" r:id="rId88"/>
    <sheet name="DRS-44" sheetId="314" r:id="rId89"/>
    <sheet name="DRS-45" sheetId="315" r:id="rId90"/>
  </sheets>
  <definedNames>
    <definedName name="____________________zz85">#REF!</definedName>
    <definedName name="___________________zz85">#REF!</definedName>
    <definedName name="__________________zz85">#REF!</definedName>
    <definedName name="_________________zz85">#REF!</definedName>
    <definedName name="________________zz85">#REF!</definedName>
    <definedName name="_______________zz85">#REF!</definedName>
    <definedName name="______________zz85">#REF!</definedName>
    <definedName name="_____________zz85">#REF!</definedName>
    <definedName name="____________zz85">#REF!</definedName>
    <definedName name="___________zz85">#REF!</definedName>
    <definedName name="__________zz85">#REF!</definedName>
    <definedName name="_________zz85">#REF!</definedName>
    <definedName name="________zz85">#REF!</definedName>
    <definedName name="_______zz85">#REF!</definedName>
    <definedName name="______zz85">#REF!</definedName>
    <definedName name="_____zz85">#REF!</definedName>
    <definedName name="____zz85">#REF!</definedName>
    <definedName name="___zz85">#REF!</definedName>
    <definedName name="__zz85">#REF!</definedName>
    <definedName name="_xlnm._FilterDatabase" localSheetId="7" hidden="1">'Sch-3A(i)-Stn-Sup'!$A$16:$E$180</definedName>
    <definedName name="_xlnm._FilterDatabase" localSheetId="8" hidden="1">'Sch-3A(ii)-Stn-Ere'!$A$17:$F$105</definedName>
    <definedName name="_xlnm._FilterDatabase" localSheetId="9" hidden="1">'Sch-3B(i)-Line-Sup'!$A$17:$P$71</definedName>
    <definedName name="_zz85">#REF!</definedName>
    <definedName name="a">#REF!</definedName>
    <definedName name="abcd">#REF!</definedName>
    <definedName name="adee">#REF!</definedName>
    <definedName name="Adeee">#REF!</definedName>
    <definedName name="asd">#REF!</definedName>
    <definedName name="asdfasd">#REF!</definedName>
    <definedName name="ase">#REF!</definedName>
    <definedName name="asee">#REF!</definedName>
    <definedName name="asw">#REF!</definedName>
    <definedName name="B">#REF!</definedName>
    <definedName name="banahatii">#REF!</definedName>
    <definedName name="BD1_Meas1">"$#REF!.$D$45:$D$50"</definedName>
    <definedName name="BD1_Meas2">"$#REF!.$E$45:$E$50"</definedName>
    <definedName name="BD1_Meas3">"$#REF!.$F$45:$F$50"</definedName>
    <definedName name="BD1CE">"$#REF!.$T$19"</definedName>
    <definedName name="BD1CL">"$#REF!.$T$20"</definedName>
    <definedName name="BD1DeltaT">"$#REF!.$T$12"</definedName>
    <definedName name="BD1EconMeasure">"$#REF!.$T$10"</definedName>
    <definedName name="BD1Event">"$#REF!.$J$13"</definedName>
    <definedName name="BD1EventFeas">"$#REF!.$L$14"</definedName>
    <definedName name="BD1EventInd">"$#REF!.$I$17"</definedName>
    <definedName name="BD1EventIndMax">"$#REF!.$I$18"</definedName>
    <definedName name="BD1EventLogic">"$#REF!.$J$14:$K$14"</definedName>
    <definedName name="BD1EventMax">"$#REF!.$J$16"</definedName>
    <definedName name="BD1EventMin">"$#REF!.$J$15"</definedName>
    <definedName name="BD1EventNames">"$#REF!.$L$17"</definedName>
    <definedName name="BD1EventStep">"$#REF!.$I$11"</definedName>
    <definedName name="BD1HC">"$#REF!.$T$18"</definedName>
    <definedName name="BD1Lambda">"$#REF!.$T$13"</definedName>
    <definedName name="BD1Max_System">"$#REF!.$T$9"</definedName>
    <definedName name="BD1Model_Params">"$#REF!.$F$1:$F$4"</definedName>
    <definedName name="BD1Mu">"$#REF!.$T$15"</definedName>
    <definedName name="BD1Next1">"$#REF!.$A$31"</definedName>
    <definedName name="BD1Next2">"$#REF!.$A$41"</definedName>
    <definedName name="BD1P_enter">"$#REF!.$T$14"</definedName>
    <definedName name="BD1P_leave">"$#REF!.$T$16"</definedName>
    <definedName name="BD1ParamStore">"$#REF!.$N$9"</definedName>
    <definedName name="BD1State">"$#REF!.$C$13"</definedName>
    <definedName name="BD1StateCost">"$#REF!.$E$20"</definedName>
    <definedName name="BD1StateFeas">"$#REF!.$E$14"</definedName>
    <definedName name="BD1StateInd">"$#REF!.$B$17"</definedName>
    <definedName name="BD1StateIndMax">"$#REF!.$B$18"</definedName>
    <definedName name="BD1StateList">"$#REF!.$A$44:$C$50"</definedName>
    <definedName name="BD1StateLogic">"$#REF!.$C$14:$D$14"</definedName>
    <definedName name="BD1StateMax">"$#REF!.$C$16"</definedName>
    <definedName name="BD1StateMin">"$#REF!.$C$15"</definedName>
    <definedName name="BD1StateNames">"$#REF!.$E$17"</definedName>
    <definedName name="BD1StateStep">"$#REF!.$B$11"</definedName>
    <definedName name="BD1TimeMeasure">"$#REF!.$T$11"</definedName>
    <definedName name="BD1TransCost1">"$#REF!.$I$31"</definedName>
    <definedName name="BD1TransCost2">"$#REF!.$I$41"</definedName>
    <definedName name="BD1TransEvent1">"$#REF!.$J$26"</definedName>
    <definedName name="BD1TransEvent2">"$#REF!.$J$36"</definedName>
    <definedName name="BD1TransEventLogic1">"$#REF!.$L$29"</definedName>
    <definedName name="BD1TransEventLogic2">"$#REF!.$L$39"</definedName>
    <definedName name="BD1TransInd1">"$#REF!.$D$31"</definedName>
    <definedName name="BD1TransInd2">"$#REF!.$D$41"</definedName>
    <definedName name="BD1TransLogic1">"$#REF!.$B$31"</definedName>
    <definedName name="BD1TransLogic2">"$#REF!.$B$41"</definedName>
    <definedName name="BD1TransName1">"$#REF!.$E$31"</definedName>
    <definedName name="BD1TransName2">"$#REF!.$E$41"</definedName>
    <definedName name="BD1TransNextState1">"$#REF!.$C$31"</definedName>
    <definedName name="BD1TransNextState2">"$#REF!.$C$41"</definedName>
    <definedName name="BD1TransProb1">"$#REF!.$G$31"</definedName>
    <definedName name="BD1TransProb2">"$#REF!.$G$41"</definedName>
    <definedName name="BD1TransState1">"$#REF!.$C$26"</definedName>
    <definedName name="BD1TransState2">"$#REF!.$C$36"</definedName>
    <definedName name="BD1TransStateLogic1">"$#REF!.$E$29"</definedName>
    <definedName name="BD1TransStateLogic2">"$#REF!.$E$39"</definedName>
    <definedName name="CW_MBL">#REF!</definedName>
    <definedName name="d">#REF!</definedName>
    <definedName name="div_1">#REF!</definedName>
    <definedName name="div_3">#REF!</definedName>
    <definedName name="EXCEL_BUILTIN_P">#REF!</definedName>
    <definedName name="Excel_BuiltIn_Print_Area">#REF!</definedName>
    <definedName name="Excel_BuiltIn_Print_Area_1">#REF!</definedName>
    <definedName name="Excel_BuiltIn_Print_Area_1_1">(#REF!,#REF!)</definedName>
    <definedName name="Excel_BuiltIn_Print_Area_2">#REF!</definedName>
    <definedName name="Excel_BuiltIn_Print_Area_3_1">#REF!</definedName>
    <definedName name="Excel_BuiltIn_Print_Area_3_1_1">#REF!</definedName>
    <definedName name="Excel_BuiltIn_Print_Area_3_1_1_1">#REF!</definedName>
    <definedName name="Excel_BuiltIn_Print_Area_3_1_3">#REF!</definedName>
    <definedName name="Excel_BuiltIn_Print_Area_4_1">(#REF!,#REF!)</definedName>
    <definedName name="Excel_BuiltIn_Print_Area_4_1_1">#REF!</definedName>
    <definedName name="Excel_BuiltIn_Print_Titles_6">#REF!</definedName>
    <definedName name="Excel_BuiltIn_Print_Titles_7">#REF!</definedName>
    <definedName name="Excel_BuiltIn_Print_Titles_8">#REF!</definedName>
    <definedName name="Excel_BuiltIn_Print_Titles_9">#REF!</definedName>
    <definedName name="Hume">#REF!</definedName>
    <definedName name="KARNATAKA_POWER_TRANSMISSION_CORPORATION_LIMITED">#REF!</definedName>
    <definedName name="KARNATAKA_POWER_TRANSMISSION_CORPORATION_LTD">#REF!</definedName>
    <definedName name="kp">#REF!</definedName>
    <definedName name="kptcl">#REF!</definedName>
    <definedName name="ll">#REF!</definedName>
    <definedName name="mantur">#REF!</definedName>
    <definedName name="MEI">#REF!</definedName>
    <definedName name="ms">#REF!</definedName>
    <definedName name="n">#REF!</definedName>
    <definedName name="notes">#REF!</definedName>
    <definedName name="nrs">#REF!</definedName>
    <definedName name="p_11">#REF!</definedName>
    <definedName name="p_12">#REF!</definedName>
    <definedName name="p_13">#REF!</definedName>
    <definedName name="p_14">#REF!</definedName>
    <definedName name="p_145">#REF!</definedName>
    <definedName name="p_15">#REF!</definedName>
    <definedName name="P_151">#REF!</definedName>
    <definedName name="PartDesignation">#REF!</definedName>
    <definedName name="_xlnm.Print_Area" localSheetId="1">BPS!$A$1:$E$86</definedName>
    <definedName name="_xlnm.Print_Area" localSheetId="42">'DRS-1'!$A$1:$F$366</definedName>
    <definedName name="_xlnm.Print_Area" localSheetId="70">'DRS-26'!$A$1:$D$97</definedName>
    <definedName name="_xlnm.Print_Area" localSheetId="2">'Sch-1'!$A$1:$E$26</definedName>
    <definedName name="_xlnm.Print_Area" localSheetId="24">'Sch-10 (1 of 3)'!$A$1:$F$43</definedName>
    <definedName name="_xlnm.Print_Area" localSheetId="25">'Sch-10(2 of 3)'!$A$1:$G$48</definedName>
    <definedName name="_xlnm.Print_Area" localSheetId="27">'Sch-11A '!$A$1:$D$53</definedName>
    <definedName name="_xlnm.Print_Area" localSheetId="28">'Sch-11B '!$A$1:$D$38</definedName>
    <definedName name="_xlnm.Print_Area" localSheetId="30">'Sch-13 '!$A$1:$E$47</definedName>
    <definedName name="_xlnm.Print_Area" localSheetId="31">'Sch-14'!$A$1:$E$26</definedName>
    <definedName name="_xlnm.Print_Area" localSheetId="32">'Sch-15'!$A$1:$F$62</definedName>
    <definedName name="_xlnm.Print_Area" localSheetId="33">'Sch-16'!$A$1:$I$34</definedName>
    <definedName name="_xlnm.Print_Area" localSheetId="34">'Sch-17(a)'!$A$1:$G$56</definedName>
    <definedName name="_xlnm.Print_Area" localSheetId="35">'Sch-17(b)'!$A$1:$G$50</definedName>
    <definedName name="_xlnm.Print_Area" localSheetId="36">'Sch-18'!$A$1:$G$42</definedName>
    <definedName name="_xlnm.Print_Area" localSheetId="4">'Sch-2(2 of 2)'!$A$1:$F$48</definedName>
    <definedName name="_xlnm.Print_Area" localSheetId="40">'Sch-21'!$A$1:$D$17</definedName>
    <definedName name="_xlnm.Print_Area" localSheetId="6">'Sch-2B'!$A$1:$H$33</definedName>
    <definedName name="_xlnm.Print_Area" localSheetId="7">'Sch-3A(i)-Stn-Sup'!$A$1:$H$187</definedName>
    <definedName name="_xlnm.Print_Area" localSheetId="8">'Sch-3A(ii)-Stn-Ere'!$A$1:$F$116</definedName>
    <definedName name="_xlnm.Print_Area" localSheetId="9">'Sch-3B(i)-Line-Sup'!$A$1:$Q$71</definedName>
    <definedName name="_xlnm.Print_Area" localSheetId="10">'Sch-3B(ii)-line-Ere'!$A$1:$D$36</definedName>
    <definedName name="_xlnm.Print_Area" localSheetId="11">'Sch-3C(i)-stat-(Civil)'!$A$1:$F$190</definedName>
    <definedName name="_xlnm.Print_Area" localSheetId="12">'Sch-3C(ii)-line-(Civil)'!$A$1:$D$28</definedName>
    <definedName name="_xlnm.Print_Area" localSheetId="13">'Sch-4A-Mand-stn'!$A$1:$F$36</definedName>
    <definedName name="_xlnm.Print_Area" localSheetId="14">'Sch-5-COMM'!$A$1:$E$68</definedName>
    <definedName name="_xlnm.Print_Area" localSheetId="16">'Sch-7'!$A$1:$E$39</definedName>
    <definedName name="_xlnm.Print_Area" localSheetId="17">'Sch-8'!$A$1:$D$44</definedName>
    <definedName name="_xlnm.Print_Area" localSheetId="18">'Sch-9(1 of 5)'!$A$1:$K$99</definedName>
    <definedName name="_xlnm.Print_Area" localSheetId="19">'Sch-9(2 of 5)'!$A$1:$J$75</definedName>
    <definedName name="_xlnm.Print_Area" localSheetId="20">'Sch-9(3 of 5) '!$A$1:$I$43</definedName>
    <definedName name="_xlnm.Print_Area" localSheetId="21">'Sch-9(4 of 5) '!$A$1:$K$33</definedName>
    <definedName name="_xlnm.Print_Area" localSheetId="0">'Title '!$A$1:$N$8</definedName>
    <definedName name="_xlnm.Print_Area">#REF!</definedName>
    <definedName name="_xlnm.Print_Titles" localSheetId="7">'Sch-3A(i)-Stn-Sup'!$15:$16</definedName>
    <definedName name="_xlnm.Print_Titles" localSheetId="8">'Sch-3A(ii)-Stn-Ere'!$15:$16</definedName>
    <definedName name="_xlnm.Print_Titles" localSheetId="9">'Sch-3B(i)-Line-Sup'!#REF!</definedName>
    <definedName name="_xlnm.Print_Titles" localSheetId="10">'Sch-3B(ii)-line-Ere'!#REF!</definedName>
    <definedName name="_xlnm.Print_Titles" localSheetId="13">'Sch-4A-Mand-stn'!#REF!</definedName>
    <definedName name="_xlnm.Print_Titles">#N/A</definedName>
    <definedName name="q">#REF!</definedName>
    <definedName name="q_5000000000000">#REF!</definedName>
    <definedName name="s_11">#REF!</definedName>
    <definedName name="sa">#REF!</definedName>
    <definedName name="sena">#REF!</definedName>
    <definedName name="sha">#REF!</definedName>
    <definedName name="Sim1_FirstRow">"$#REF!.$E$16:$L$16"</definedName>
    <definedName name="Sim1_LastRow">"$#REF!.$E$40:$L$40"</definedName>
    <definedName name="Sim1_Param">"$#REF!.$E$1:$E$6"</definedName>
    <definedName name="Sim1_Param2">"$#REF!.$I$1:$I$6"</definedName>
    <definedName name="Sim1_RepCount">"$#REF!.$I$7"</definedName>
    <definedName name="Sim1_Seeds">"$#REF!.$F$13:$G$13"</definedName>
    <definedName name="Sim1_SimData">"$#REF!.$E$9:$L$40"</definedName>
    <definedName name="Sim1_TopRow">"$#REF!.$E$15:$L$15"</definedName>
    <definedName name="spares">#REF!</definedName>
    <definedName name="sparess">#REF!</definedName>
    <definedName name="sskjdhwak">#REF!</definedName>
    <definedName name="Tower">#REF!</definedName>
    <definedName name="u_13">#REF!</definedName>
    <definedName name="UÀ1576">#REF!</definedName>
    <definedName name="uom" localSheetId="1">#REF!</definedName>
    <definedName name="uom" localSheetId="70">#REF!</definedName>
    <definedName name="uom" localSheetId="24">#REF!</definedName>
    <definedName name="uom" localSheetId="31">#REF!</definedName>
    <definedName name="uom" localSheetId="37">#REF!</definedName>
    <definedName name="uom" localSheetId="9">#REF!</definedName>
    <definedName name="uom" localSheetId="11">#REF!</definedName>
    <definedName name="uom" localSheetId="12">#REF!</definedName>
    <definedName name="uom" localSheetId="18">#REF!</definedName>
    <definedName name="uom" localSheetId="19">#REF!</definedName>
    <definedName name="uom" localSheetId="20">#REF!</definedName>
    <definedName name="uom" localSheetId="21">#REF!</definedName>
    <definedName name="uom" localSheetId="23">#REF!</definedName>
    <definedName name="uom">#REF!</definedName>
    <definedName name="w">#REF!</definedName>
    <definedName name="ww">#REF!</definedName>
    <definedName name="XWA1">#REF!</definedName>
    <definedName name="xxa1">#REF!</definedName>
    <definedName name="yr">#REF!</definedName>
  </definedNames>
  <calcPr calcId="181029"/>
</workbook>
</file>

<file path=xl/calcChain.xml><?xml version="1.0" encoding="utf-8"?>
<calcChain xmlns="http://schemas.openxmlformats.org/spreadsheetml/2006/main">
  <c r="F177" i="328" l="1"/>
  <c r="F176" i="328"/>
  <c r="F175" i="328"/>
  <c r="F174" i="328"/>
  <c r="F173" i="328"/>
  <c r="F172" i="328"/>
  <c r="F171" i="328"/>
  <c r="F170" i="328"/>
  <c r="F169" i="328"/>
  <c r="F168" i="328"/>
  <c r="F167" i="328"/>
  <c r="F166" i="328"/>
  <c r="F165" i="328"/>
  <c r="F164" i="328"/>
  <c r="F163" i="328"/>
  <c r="F162" i="328"/>
  <c r="F161" i="328"/>
  <c r="F160" i="328"/>
  <c r="F159" i="328"/>
  <c r="F158" i="328"/>
  <c r="F157" i="328"/>
  <c r="F156" i="328"/>
  <c r="F155" i="328"/>
  <c r="F154" i="328"/>
  <c r="F153" i="328"/>
  <c r="F152" i="328"/>
  <c r="F151" i="328"/>
  <c r="F150" i="328"/>
  <c r="F149" i="328"/>
  <c r="F148" i="328"/>
  <c r="F147" i="328"/>
  <c r="F146" i="328"/>
  <c r="F145" i="328"/>
  <c r="F144" i="328"/>
  <c r="F143" i="328"/>
  <c r="F142" i="328"/>
  <c r="F141" i="328"/>
  <c r="F140" i="328"/>
  <c r="F139" i="328"/>
  <c r="F138" i="328"/>
  <c r="F137" i="328"/>
  <c r="F136" i="328"/>
  <c r="F135" i="328"/>
  <c r="F134" i="328"/>
  <c r="F133" i="328"/>
  <c r="F132" i="328"/>
  <c r="F131" i="328"/>
  <c r="F130" i="328"/>
  <c r="F129" i="328"/>
  <c r="F128" i="328"/>
  <c r="F127" i="328"/>
  <c r="F126" i="328"/>
  <c r="F125" i="328"/>
  <c r="F124" i="328"/>
  <c r="F123" i="328"/>
  <c r="F122" i="328"/>
  <c r="F121" i="328"/>
  <c r="F120" i="328"/>
  <c r="F119" i="328"/>
  <c r="F118" i="328"/>
  <c r="F117" i="328"/>
  <c r="F116" i="328"/>
  <c r="F115" i="328"/>
  <c r="F114" i="328"/>
  <c r="F113" i="328"/>
  <c r="F112" i="328"/>
  <c r="F111" i="328"/>
  <c r="F110" i="328"/>
  <c r="F109" i="328"/>
  <c r="F108" i="328"/>
  <c r="F107" i="328"/>
  <c r="F106" i="328"/>
  <c r="F105" i="328"/>
  <c r="F104" i="328"/>
  <c r="F103" i="328"/>
  <c r="F102" i="328"/>
  <c r="F101" i="328"/>
  <c r="F100" i="328"/>
  <c r="F99" i="328"/>
  <c r="F98" i="328"/>
  <c r="F97" i="328"/>
  <c r="F96" i="328"/>
  <c r="F95" i="328"/>
  <c r="F94" i="328"/>
  <c r="F93" i="328"/>
  <c r="F92" i="328"/>
  <c r="F91" i="328"/>
  <c r="F90" i="328"/>
  <c r="F89" i="328"/>
  <c r="F88" i="328"/>
  <c r="F87" i="328"/>
  <c r="F86" i="328"/>
  <c r="F85" i="328"/>
  <c r="F84" i="328"/>
  <c r="F83" i="328"/>
  <c r="F82" i="328"/>
  <c r="F81" i="328"/>
  <c r="F80" i="328"/>
  <c r="F79" i="328"/>
  <c r="F78" i="328"/>
  <c r="F77" i="328"/>
  <c r="F76" i="328"/>
  <c r="F75" i="328"/>
  <c r="F74" i="328"/>
  <c r="F73" i="328"/>
  <c r="F72" i="328"/>
  <c r="F71" i="328"/>
  <c r="F70" i="328"/>
  <c r="F69" i="328"/>
  <c r="F68" i="328"/>
  <c r="F67" i="328"/>
  <c r="F66" i="328"/>
  <c r="F65" i="328"/>
  <c r="F64" i="328"/>
  <c r="F63" i="328"/>
  <c r="F62" i="328"/>
  <c r="F61" i="328"/>
  <c r="F60" i="328"/>
  <c r="F59" i="328"/>
  <c r="F58" i="328"/>
  <c r="F57" i="328"/>
  <c r="F56" i="328"/>
  <c r="F55" i="328"/>
  <c r="F54" i="328"/>
  <c r="F53" i="328"/>
  <c r="F52" i="328"/>
  <c r="F51" i="328"/>
  <c r="F50" i="328"/>
  <c r="F49" i="328"/>
  <c r="F48" i="328"/>
  <c r="F47" i="328"/>
  <c r="F46" i="328"/>
  <c r="F45" i="328"/>
  <c r="F44" i="328"/>
  <c r="F43" i="328"/>
  <c r="F42" i="328"/>
  <c r="F41" i="328"/>
  <c r="F40" i="328"/>
  <c r="F39" i="328"/>
  <c r="F38" i="328"/>
  <c r="F37" i="328"/>
  <c r="F36" i="328"/>
  <c r="F35" i="328"/>
  <c r="F34" i="328"/>
  <c r="F33" i="328"/>
  <c r="F32" i="328"/>
  <c r="F31" i="328"/>
  <c r="F30" i="328"/>
  <c r="F29" i="328"/>
  <c r="F28" i="328"/>
  <c r="F27" i="328"/>
  <c r="F26" i="328"/>
  <c r="F25" i="328"/>
  <c r="F24" i="328"/>
  <c r="F23" i="328"/>
  <c r="F22" i="328"/>
  <c r="F21" i="328"/>
  <c r="F20" i="328"/>
  <c r="F19" i="328"/>
  <c r="F18" i="328"/>
  <c r="F17" i="328"/>
  <c r="F16" i="328"/>
  <c r="F15" i="328"/>
  <c r="F14" i="328"/>
  <c r="F13" i="328"/>
  <c r="F12" i="328"/>
  <c r="F11" i="328"/>
  <c r="F10" i="328"/>
  <c r="F9" i="328"/>
  <c r="I44" i="330"/>
  <c r="G44" i="330"/>
  <c r="J44" i="330" s="1"/>
  <c r="E44" i="330"/>
  <c r="H44" i="330" s="1"/>
  <c r="I43" i="330"/>
  <c r="G43" i="330"/>
  <c r="J43" i="330" s="1"/>
  <c r="E43" i="330"/>
  <c r="H43" i="330" s="1"/>
  <c r="G42" i="330"/>
  <c r="J42" i="330" s="1"/>
  <c r="F42" i="330"/>
  <c r="I42" i="330" s="1"/>
  <c r="E42" i="330"/>
  <c r="H42" i="330" s="1"/>
  <c r="G41" i="330"/>
  <c r="J41" i="330" s="1"/>
  <c r="F41" i="330"/>
  <c r="I41" i="330" s="1"/>
  <c r="E41" i="330"/>
  <c r="H41" i="330" s="1"/>
  <c r="G40" i="330"/>
  <c r="J40" i="330" s="1"/>
  <c r="F40" i="330"/>
  <c r="I40" i="330" s="1"/>
  <c r="E40" i="330"/>
  <c r="H40" i="330" s="1"/>
  <c r="G39" i="330"/>
  <c r="J39" i="330" s="1"/>
  <c r="F39" i="330"/>
  <c r="I39" i="330" s="1"/>
  <c r="E39" i="330"/>
  <c r="H39" i="330" s="1"/>
  <c r="G38" i="330"/>
  <c r="J38" i="330" s="1"/>
  <c r="F38" i="330"/>
  <c r="I38" i="330" s="1"/>
  <c r="E38" i="330"/>
  <c r="H38" i="330" s="1"/>
  <c r="G37" i="330"/>
  <c r="J37" i="330" s="1"/>
  <c r="F37" i="330"/>
  <c r="I37" i="330" s="1"/>
  <c r="E37" i="330"/>
  <c r="H37" i="330" s="1"/>
  <c r="G36" i="330"/>
  <c r="J36" i="330" s="1"/>
  <c r="F36" i="330"/>
  <c r="I36" i="330" s="1"/>
  <c r="E36" i="330"/>
  <c r="H36" i="330" s="1"/>
  <c r="G35" i="330"/>
  <c r="J35" i="330" s="1"/>
  <c r="F35" i="330"/>
  <c r="I35" i="330" s="1"/>
  <c r="E35" i="330"/>
  <c r="H35" i="330" s="1"/>
  <c r="I33" i="330"/>
  <c r="G33" i="330"/>
  <c r="J33" i="330" s="1"/>
  <c r="E33" i="330"/>
  <c r="H33" i="330" s="1"/>
  <c r="G32" i="330"/>
  <c r="J32" i="330" s="1"/>
  <c r="F32" i="330"/>
  <c r="I32" i="330" s="1"/>
  <c r="E32" i="330"/>
  <c r="H32" i="330" s="1"/>
  <c r="G31" i="330"/>
  <c r="J31" i="330" s="1"/>
  <c r="F31" i="330"/>
  <c r="I31" i="330" s="1"/>
  <c r="E31" i="330"/>
  <c r="H31" i="330" s="1"/>
  <c r="G30" i="330"/>
  <c r="J30" i="330" s="1"/>
  <c r="F30" i="330"/>
  <c r="I30" i="330" s="1"/>
  <c r="E30" i="330"/>
  <c r="H30" i="330" s="1"/>
  <c r="J28" i="330"/>
  <c r="I28" i="330"/>
  <c r="G28" i="330"/>
  <c r="E28" i="330"/>
  <c r="H28" i="330" s="1"/>
  <c r="G27" i="330"/>
  <c r="J27" i="330" s="1"/>
  <c r="F27" i="330"/>
  <c r="I27" i="330" s="1"/>
  <c r="E27" i="330"/>
  <c r="H27" i="330" s="1"/>
  <c r="G26" i="330"/>
  <c r="J26" i="330" s="1"/>
  <c r="F26" i="330"/>
  <c r="I26" i="330" s="1"/>
  <c r="E26" i="330"/>
  <c r="H26" i="330" s="1"/>
  <c r="G25" i="330"/>
  <c r="J25" i="330" s="1"/>
  <c r="F25" i="330"/>
  <c r="I25" i="330" s="1"/>
  <c r="E25" i="330"/>
  <c r="H25" i="330" s="1"/>
  <c r="I23" i="330"/>
  <c r="G23" i="330"/>
  <c r="J23" i="330" s="1"/>
  <c r="E23" i="330"/>
  <c r="H23" i="330" s="1"/>
  <c r="J22" i="330"/>
  <c r="I22" i="330"/>
  <c r="H22" i="330"/>
  <c r="G22" i="330"/>
  <c r="E22" i="330"/>
  <c r="G21" i="330"/>
  <c r="J21" i="330" s="1"/>
  <c r="F21" i="330"/>
  <c r="I21" i="330" s="1"/>
  <c r="E21" i="330"/>
  <c r="H21" i="330" s="1"/>
  <c r="G20" i="330"/>
  <c r="J20" i="330" s="1"/>
  <c r="F20" i="330"/>
  <c r="I20" i="330" s="1"/>
  <c r="E20" i="330"/>
  <c r="H20" i="330" s="1"/>
  <c r="G19" i="330"/>
  <c r="J19" i="330" s="1"/>
  <c r="F19" i="330"/>
  <c r="I19" i="330" s="1"/>
  <c r="E19" i="330"/>
  <c r="H19" i="330" s="1"/>
  <c r="G18" i="330"/>
  <c r="J18" i="330" s="1"/>
  <c r="F18" i="330"/>
  <c r="I18" i="330" s="1"/>
  <c r="E18" i="330"/>
  <c r="H18" i="330" s="1"/>
  <c r="F19" i="324"/>
  <c r="F20" i="324"/>
  <c r="F21" i="324"/>
  <c r="F22" i="324"/>
  <c r="F23" i="324"/>
  <c r="F24" i="324"/>
  <c r="F25" i="324"/>
  <c r="F26" i="324"/>
  <c r="F27" i="324"/>
  <c r="F28" i="324"/>
  <c r="F29" i="324"/>
  <c r="F30" i="324"/>
  <c r="F31" i="324"/>
  <c r="F32" i="324"/>
  <c r="F33" i="324"/>
  <c r="F34" i="324"/>
  <c r="F35" i="324"/>
  <c r="F36" i="324"/>
  <c r="F53" i="324"/>
  <c r="F54" i="324"/>
  <c r="F55" i="324"/>
  <c r="F56" i="324"/>
  <c r="F57" i="324"/>
  <c r="F58" i="324"/>
  <c r="F59" i="324"/>
  <c r="F60" i="324"/>
  <c r="F61" i="324"/>
  <c r="F62" i="324"/>
  <c r="F63" i="324"/>
  <c r="F64" i="324"/>
  <c r="F65" i="324"/>
  <c r="F66" i="324"/>
  <c r="F67" i="324"/>
  <c r="F68" i="324"/>
  <c r="F69" i="324"/>
  <c r="F70" i="324"/>
  <c r="F71" i="324"/>
  <c r="F72" i="324"/>
  <c r="F73" i="324"/>
  <c r="F74" i="324"/>
  <c r="F75" i="324"/>
  <c r="F76" i="324"/>
  <c r="F77" i="324"/>
  <c r="F78" i="324"/>
  <c r="F79" i="324"/>
  <c r="F80" i="324"/>
  <c r="F81" i="324"/>
  <c r="F82" i="324"/>
  <c r="F83" i="324"/>
  <c r="F84" i="324"/>
  <c r="F85" i="324"/>
  <c r="F86" i="324"/>
  <c r="F87" i="324"/>
  <c r="F88" i="324"/>
  <c r="F89" i="324"/>
  <c r="F90" i="324"/>
  <c r="F91" i="324"/>
  <c r="F92" i="324"/>
  <c r="F93" i="324"/>
  <c r="F94" i="324"/>
  <c r="F95" i="324"/>
  <c r="F96" i="324"/>
  <c r="F97" i="324"/>
  <c r="F98" i="324"/>
  <c r="F99" i="324"/>
  <c r="F100" i="324"/>
  <c r="F101" i="324"/>
  <c r="F102" i="324"/>
  <c r="F103" i="324"/>
  <c r="F104" i="324"/>
  <c r="F105" i="324"/>
  <c r="F106" i="324"/>
  <c r="F107" i="324"/>
  <c r="F108" i="324"/>
  <c r="F109" i="324"/>
  <c r="F110" i="324"/>
  <c r="F111" i="324"/>
  <c r="F112" i="324"/>
  <c r="F113" i="324"/>
  <c r="F114" i="324"/>
  <c r="F115" i="324"/>
  <c r="F116" i="324"/>
  <c r="F117" i="324"/>
  <c r="F118" i="324"/>
  <c r="F119" i="324"/>
  <c r="F120" i="324"/>
  <c r="F121" i="324"/>
  <c r="F122" i="324"/>
  <c r="F123" i="324"/>
  <c r="F124" i="324"/>
  <c r="F125" i="324"/>
  <c r="F126" i="324"/>
  <c r="F127" i="324"/>
  <c r="F128" i="324"/>
  <c r="F129" i="324"/>
  <c r="F130" i="324"/>
  <c r="F131" i="324"/>
  <c r="F132" i="324"/>
  <c r="F133" i="324"/>
  <c r="F134" i="324"/>
  <c r="F135" i="324"/>
  <c r="F136" i="324"/>
  <c r="F137" i="324"/>
  <c r="F138" i="324"/>
  <c r="F139" i="324"/>
  <c r="F140" i="324"/>
  <c r="F141" i="324"/>
  <c r="F142" i="324"/>
  <c r="F143" i="324"/>
  <c r="F144" i="324"/>
  <c r="F145" i="324"/>
  <c r="F146" i="324"/>
  <c r="F147" i="324"/>
  <c r="F148" i="324"/>
  <c r="F149" i="324"/>
  <c r="F150" i="324"/>
  <c r="F151" i="324"/>
  <c r="F152" i="324"/>
  <c r="F153" i="324"/>
  <c r="F154" i="324"/>
  <c r="F155" i="324"/>
  <c r="F156" i="324"/>
  <c r="F157" i="324"/>
  <c r="F158" i="324"/>
  <c r="F159" i="324"/>
  <c r="F160" i="324"/>
  <c r="F161" i="324"/>
  <c r="F162" i="324"/>
  <c r="F163" i="324"/>
  <c r="F164" i="324"/>
  <c r="F165" i="324"/>
  <c r="F166" i="324"/>
  <c r="F167" i="324"/>
  <c r="F168" i="324"/>
  <c r="F169" i="324"/>
  <c r="F170" i="324"/>
  <c r="F171" i="324"/>
  <c r="F172" i="324"/>
  <c r="F18" i="324"/>
  <c r="J47" i="330" l="1"/>
  <c r="H45" i="330"/>
  <c r="I46" i="330"/>
  <c r="A4" i="294"/>
  <c r="A7" i="323"/>
  <c r="A5" i="323" l="1"/>
  <c r="A6" i="316" l="1"/>
  <c r="A5" i="316"/>
  <c r="A3" i="315" l="1"/>
  <c r="A5" i="315"/>
  <c r="A3" i="314"/>
  <c r="A5" i="314"/>
  <c r="A3" i="313"/>
  <c r="A4" i="313"/>
  <c r="A2" i="312"/>
  <c r="A4" i="312"/>
  <c r="A3" i="311"/>
  <c r="A5" i="311"/>
  <c r="A3" i="310"/>
  <c r="A5" i="310"/>
  <c r="A3" i="309"/>
  <c r="A5" i="309"/>
  <c r="A3" i="308"/>
  <c r="A5" i="308"/>
  <c r="A3" i="307"/>
  <c r="A5" i="307"/>
  <c r="A2" i="306"/>
  <c r="A4" i="306"/>
  <c r="A2" i="305"/>
  <c r="A4" i="305"/>
  <c r="A3" i="304"/>
  <c r="A5" i="304"/>
  <c r="A3" i="303"/>
  <c r="A5" i="303"/>
  <c r="A2" i="302"/>
  <c r="A4" i="302"/>
  <c r="A3" i="301"/>
  <c r="A4" i="301"/>
  <c r="A3" i="300"/>
  <c r="A4" i="300"/>
  <c r="A3" i="299"/>
  <c r="A4" i="299"/>
  <c r="A3" i="298"/>
  <c r="A4" i="298"/>
  <c r="A3" i="297"/>
  <c r="A4" i="297"/>
  <c r="A2" i="296"/>
  <c r="A3" i="296"/>
  <c r="A3" i="295"/>
  <c r="A4" i="295"/>
  <c r="A3" i="294"/>
  <c r="A3" i="293"/>
  <c r="A4" i="293"/>
  <c r="A3" i="292"/>
  <c r="A4" i="292"/>
  <c r="A3" i="291"/>
  <c r="A4" i="291"/>
  <c r="A3" i="290"/>
  <c r="A4" i="290"/>
  <c r="A3" i="289"/>
  <c r="A4" i="289"/>
  <c r="A3" i="288"/>
  <c r="A4" i="288"/>
  <c r="A3" i="287"/>
  <c r="A4" i="287"/>
  <c r="A3" i="286"/>
  <c r="A4" i="286"/>
  <c r="A3" i="285"/>
  <c r="A4" i="285"/>
  <c r="A3" i="284"/>
  <c r="A4" i="284"/>
  <c r="A3" i="283"/>
  <c r="A4" i="283"/>
  <c r="A5" i="282"/>
  <c r="A3" i="282"/>
  <c r="A5" i="281"/>
  <c r="A3" i="281"/>
  <c r="A4" i="280"/>
  <c r="A2" i="280"/>
  <c r="A4" i="279"/>
  <c r="A3" i="279"/>
  <c r="A4" i="278"/>
  <c r="A3" i="278"/>
  <c r="A3" i="277"/>
  <c r="A4" i="277"/>
  <c r="A5" i="276"/>
  <c r="A3" i="276"/>
  <c r="A4" i="275"/>
  <c r="A3" i="275"/>
  <c r="A4" i="274"/>
  <c r="A3" i="274"/>
  <c r="A4" i="273"/>
  <c r="A3" i="273"/>
  <c r="A3" i="272"/>
  <c r="A4" i="271"/>
  <c r="A4" i="272" s="1"/>
  <c r="A3" i="271"/>
  <c r="A4" i="270"/>
  <c r="A3" i="270"/>
  <c r="A3" i="269"/>
  <c r="A2" i="269"/>
  <c r="A3" i="208"/>
  <c r="A2" i="208"/>
  <c r="A5" i="267"/>
  <c r="A4" i="267"/>
  <c r="A5" i="266"/>
  <c r="A4" i="266"/>
  <c r="A5" i="265"/>
  <c r="A4" i="265"/>
  <c r="A5" i="264"/>
  <c r="A2" i="264"/>
  <c r="A5" i="263"/>
  <c r="A4" i="263"/>
  <c r="A5" i="262"/>
  <c r="C23" i="262" s="1"/>
  <c r="B33" i="262" s="1"/>
  <c r="A3" i="262"/>
  <c r="D66" i="208" l="1"/>
  <c r="D62" i="208"/>
  <c r="D68" i="208" l="1"/>
  <c r="D58" i="208" l="1"/>
  <c r="A5" i="177" l="1"/>
  <c r="A7" i="177"/>
  <c r="A1" i="177"/>
  <c r="A1" i="208" l="1"/>
  <c r="A6" i="7" l="1"/>
  <c r="A8" i="324" s="1"/>
  <c r="A5" i="7"/>
  <c r="A7" i="324" s="1"/>
  <c r="A7" i="202"/>
  <c r="A6" i="202"/>
  <c r="A8" i="325" l="1"/>
  <c r="A9" i="330" s="1"/>
  <c r="A8" i="327" s="1"/>
  <c r="A7" i="325"/>
  <c r="A7" i="330" s="1"/>
  <c r="A7" i="327" s="1"/>
  <c r="C19" i="6"/>
  <c r="A6" i="192" l="1"/>
  <c r="A7" i="192"/>
  <c r="A5" i="190" l="1"/>
  <c r="A6" i="190"/>
  <c r="A6" i="188"/>
  <c r="A7" i="188"/>
  <c r="A7" i="187"/>
  <c r="A8" i="187"/>
  <c r="A7" i="184" l="1"/>
  <c r="A5" i="184"/>
  <c r="D17" i="9" l="1"/>
  <c r="A3" i="43" l="1"/>
  <c r="A4" i="43"/>
  <c r="A6" i="40"/>
  <c r="A5" i="41"/>
  <c r="A5" i="40" s="1"/>
  <c r="A6" i="41"/>
  <c r="A5" i="42"/>
  <c r="A6" i="42"/>
  <c r="A8" i="28"/>
  <c r="A7" i="28"/>
  <c r="A7" i="107"/>
  <c r="A6" i="107"/>
  <c r="A6" i="36"/>
  <c r="A7" i="36"/>
  <c r="A7" i="99"/>
  <c r="A6" i="99"/>
  <c r="A6" i="98"/>
  <c r="A7" i="98"/>
  <c r="A6" i="34"/>
  <c r="A5" i="34"/>
  <c r="A4" i="33"/>
  <c r="A5" i="33"/>
  <c r="A4" i="104"/>
  <c r="A5" i="104"/>
  <c r="A4" i="22"/>
  <c r="A5" i="22"/>
  <c r="A5" i="103"/>
  <c r="A6" i="103"/>
  <c r="A21" i="103" s="1"/>
  <c r="A4" i="24"/>
  <c r="A5" i="24"/>
  <c r="A8" i="9"/>
  <c r="A7" i="9"/>
  <c r="A8" i="6"/>
  <c r="A6" i="6"/>
  <c r="A8" i="5"/>
  <c r="A6" i="5"/>
  <c r="A22" i="2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8" authorId="0" shapeId="0" xr:uid="{00000000-0006-0000-0300-000001000000}">
      <text>
        <r>
          <rPr>
            <b/>
            <sz val="14"/>
            <color indexed="81"/>
            <rFont val="Tahoma"/>
            <family val="2"/>
          </rPr>
          <t>Please do not key in the Prices either in words or figures. In case the Prices are indicated in the Price templates, fill in as "YES" only</t>
        </r>
      </text>
    </comment>
    <comment ref="D28" authorId="0" shapeId="0" xr:uid="{00000000-0006-0000-0300-000002000000}">
      <text>
        <r>
          <rPr>
            <b/>
            <sz val="14"/>
            <color indexed="81"/>
            <rFont val="Tahoma"/>
            <family val="2"/>
          </rPr>
          <t>Please do not key in the Prices either in words or figures. In case the Prices are indicated in the Price templates, fill in as "YES" only</t>
        </r>
      </text>
    </comment>
    <comment ref="C32" authorId="0" shapeId="0" xr:uid="{00000000-0006-0000-0300-000003000000}">
      <text>
        <r>
          <rPr>
            <b/>
            <sz val="14"/>
            <color indexed="81"/>
            <rFont val="Tahoma"/>
            <family val="2"/>
          </rPr>
          <t>Please do not key in the Prices either in words or figures. In case the Prices are indicated in the Price templates, fill in as "YES" only</t>
        </r>
      </text>
    </comment>
    <comment ref="D32" authorId="0" shapeId="0" xr:uid="{00000000-0006-0000-0300-000004000000}">
      <text>
        <r>
          <rPr>
            <b/>
            <sz val="14"/>
            <color indexed="81"/>
            <rFont val="Tahoma"/>
            <family val="2"/>
          </rPr>
          <t>Please do not key in the Prices either in words or figures. In case the Prices are indicated in the Price templates, fill in as "YES" only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1" authorId="0" shapeId="0" xr:uid="{00000000-0006-0000-0400-000001000000}">
      <text>
        <r>
          <rPr>
            <b/>
            <sz val="9"/>
            <color indexed="81"/>
            <rFont val="Tahoma"/>
            <family val="2"/>
          </rPr>
          <t>Author:</t>
        </r>
        <r>
          <rPr>
            <sz val="9"/>
            <color indexed="81"/>
            <rFont val="Tahoma"/>
            <family val="2"/>
          </rPr>
          <t xml:space="preserve">
Applicable Taxes, Duties &amp; levies as on the Date of Bid Submission shall be quoted in  'item-wise Bid Financial Offer' </t>
        </r>
      </text>
    </comment>
  </commentList>
</comments>
</file>

<file path=xl/sharedStrings.xml><?xml version="1.0" encoding="utf-8"?>
<sst xmlns="http://schemas.openxmlformats.org/spreadsheetml/2006/main" count="10531" uniqueCount="7287">
  <si>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</si>
  <si>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</si>
  <si>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</si>
  <si>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</si>
  <si>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</si>
  <si>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</si>
  <si>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</si>
  <si>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</si>
  <si>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</si>
  <si>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</si>
  <si>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</si>
  <si>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</si>
  <si>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</si>
  <si>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</si>
  <si>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The Chief Engineer, Electricity,</t>
  </si>
  <si>
    <t>Tendering &amp; Procurement, KPTCL,</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</si>
  <si>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</si>
  <si>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</si>
  <si>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</si>
  <si>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</si>
  <si>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</si>
  <si>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</si>
  <si>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</si>
  <si>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 xml:space="preserve">    We   have also ensured that the above Bid Guarantee furnished by us is in line with the Bid Documents and complete in respect of following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</si>
  <si>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</si>
  <si>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</si>
  <si>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</si>
  <si>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</si>
  <si>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</si>
  <si>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</si>
  <si>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</si>
  <si>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</si>
  <si>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</si>
  <si>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</si>
  <si>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</si>
  <si>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</si>
  <si>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</si>
  <si>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</si>
  <si>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</si>
  <si>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</si>
  <si>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</si>
  <si>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</si>
  <si>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</si>
  <si>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</si>
  <si>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</si>
  <si>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</si>
  <si>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</si>
  <si>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</si>
  <si>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</si>
  <si>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</si>
  <si>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</si>
  <si>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</si>
  <si>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</si>
  <si>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</si>
  <si>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</si>
  <si>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</si>
  <si>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</si>
  <si>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</si>
  <si>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</si>
  <si>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</si>
  <si>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</si>
  <si>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</si>
  <si>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</si>
  <si>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</si>
  <si>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</si>
  <si>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</si>
  <si>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</si>
  <si>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Name</t>
  </si>
  <si>
    <t xml:space="preserve">Designation </t>
  </si>
  <si>
    <t xml:space="preserve">Name of the Company </t>
  </si>
  <si>
    <t>(Name of work)</t>
  </si>
  <si>
    <t>Summary of  Price Components</t>
  </si>
  <si>
    <t>Summary price components for identified in accompanying specifications</t>
  </si>
  <si>
    <t>( Name of the Work) as per the scope identified in accompanying specifications.</t>
  </si>
  <si>
    <t>Sl no</t>
  </si>
  <si>
    <t>Description</t>
  </si>
  <si>
    <t>A</t>
  </si>
  <si>
    <t>B</t>
  </si>
  <si>
    <t>Mandatory spares price (including packing &amp; forwarding charges)</t>
  </si>
  <si>
    <t>C</t>
  </si>
  <si>
    <t>D</t>
  </si>
  <si>
    <t>E</t>
  </si>
  <si>
    <t xml:space="preserve"> Name</t>
  </si>
  <si>
    <t>Name of the  Company</t>
  </si>
  <si>
    <t>Amount in Rs.
(Fill  as "YES" against the above Price columns  in case Prices are indicated in the Price templates)</t>
  </si>
  <si>
    <t>SL. No.</t>
  </si>
  <si>
    <t>SGST/UTGST</t>
  </si>
  <si>
    <t>i. Supply Portion</t>
  </si>
  <si>
    <t>ii. Erection Portion</t>
  </si>
  <si>
    <t>iii. Civil Portion</t>
  </si>
  <si>
    <t>CGST</t>
  </si>
  <si>
    <t xml:space="preserve">IGST </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</si>
  <si>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</si>
  <si>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</si>
  <si>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</si>
  <si>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</si>
  <si>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</si>
  <si>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</si>
  <si>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</si>
  <si>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</si>
  <si>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</si>
  <si>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</si>
  <si>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</si>
  <si>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</si>
  <si>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</si>
  <si>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</si>
  <si>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</si>
  <si>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</si>
  <si>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</si>
  <si>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</si>
  <si>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</si>
  <si>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</si>
  <si>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</si>
  <si>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</si>
  <si>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</si>
  <si>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</si>
  <si>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</si>
  <si>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3. a).</t>
  </si>
  <si>
    <t xml:space="preserve">    b).</t>
  </si>
  <si>
    <t>Validity of the Bid.</t>
  </si>
  <si>
    <t>Qualifying Requirements.</t>
  </si>
  <si>
    <t>Financial capability</t>
  </si>
  <si>
    <t>Price Basis.</t>
  </si>
  <si>
    <t>Taxes &amp; Duties.</t>
  </si>
  <si>
    <t>Completion Schedule</t>
  </si>
  <si>
    <t>Payment Terms</t>
  </si>
  <si>
    <t xml:space="preserve">SCHEDULE-5   COMMERCIAL DEVIATION                                                                                                                                                                                                                                                                                                                                                                                                                                                                                                                                     </t>
  </si>
  <si>
    <t xml:space="preserve">SHEET FOR TECHNOCOMMERCIAL OPENING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</si>
  <si>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</si>
  <si>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</si>
  <si>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</si>
  <si>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</si>
  <si>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</si>
  <si>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</si>
  <si>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</si>
  <si>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</si>
  <si>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</si>
  <si>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</si>
  <si>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</si>
  <si>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</si>
  <si>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</si>
  <si>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</si>
  <si>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</si>
  <si>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</si>
  <si>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</si>
  <si>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</si>
  <si>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</si>
  <si>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</si>
  <si>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</si>
  <si>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</si>
  <si>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</si>
  <si>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</si>
  <si>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</si>
  <si>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</si>
  <si>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</si>
  <si>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</si>
  <si>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                        SHEET FOR TECHNOCOMMERCIAL OPENING </t>
  </si>
  <si>
    <t>Ref. and Page No.</t>
  </si>
  <si>
    <t>Company seal</t>
  </si>
  <si>
    <t xml:space="preserve">   KARNATAKA POWER TRANSMISSION CORPORATION LIMITED </t>
  </si>
  <si>
    <t xml:space="preserve">BIDDER'S NAME AND ADDRESS: </t>
  </si>
  <si>
    <t xml:space="preserve">TO, </t>
  </si>
  <si>
    <t>Customer</t>
  </si>
  <si>
    <t xml:space="preserve">Note: Documentary Proof in support of above shall be uploaded in the form of certificates issued by authorized officers of concerned organisations. . </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</si>
  <si>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</si>
  <si>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</si>
  <si>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</si>
  <si>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</si>
  <si>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</si>
  <si>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</si>
  <si>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</si>
  <si>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</si>
  <si>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</si>
  <si>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SLNo.</t>
  </si>
  <si>
    <t xml:space="preserve">   Particulars</t>
  </si>
  <si>
    <t xml:space="preserve"> Mention Year</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</si>
  <si>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</si>
  <si>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</si>
  <si>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</si>
  <si>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</si>
  <si>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</si>
  <si>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</si>
  <si>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</si>
  <si>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</si>
  <si>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</si>
  <si>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</si>
  <si>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</si>
  <si>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</si>
  <si>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</si>
  <si>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</si>
  <si>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</si>
  <si>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</si>
  <si>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</si>
  <si>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</si>
  <si>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</si>
  <si>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</si>
  <si>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</si>
  <si>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</si>
  <si>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</si>
  <si>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</si>
  <si>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</si>
  <si>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</si>
  <si>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</si>
  <si>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</si>
  <si>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</si>
  <si>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</si>
  <si>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</si>
  <si>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</si>
  <si>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</si>
  <si>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</si>
  <si>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</si>
  <si>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</si>
  <si>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</si>
  <si>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</si>
  <si>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</si>
  <si>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</si>
  <si>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</si>
  <si>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</si>
  <si>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</si>
  <si>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</si>
  <si>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</si>
  <si>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</si>
  <si>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</si>
  <si>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</si>
  <si>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</si>
  <si>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</si>
  <si>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</si>
  <si>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</si>
  <si>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</si>
  <si>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</si>
  <si>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</si>
  <si>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</si>
  <si>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</si>
  <si>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</si>
  <si>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Isolators:</t>
  </si>
  <si>
    <t>Surge Arrestors</t>
  </si>
  <si>
    <t>L.T. A.C Panel</t>
  </si>
  <si>
    <t>Station Battery</t>
  </si>
  <si>
    <t>Station Battery Charger</t>
  </si>
  <si>
    <t xml:space="preserve"> Aluminium pipe and Clamps</t>
  </si>
  <si>
    <t>AC DISTRIBUTION BOX</t>
  </si>
  <si>
    <t>DC DISTRIBUTION BOX</t>
  </si>
  <si>
    <t xml:space="preserve">  Sl. No.</t>
  </si>
  <si>
    <t xml:space="preserve"> For Equipments</t>
  </si>
  <si>
    <t xml:space="preserve">  Details of item</t>
  </si>
  <si>
    <t xml:space="preserve">  Unit </t>
  </si>
  <si>
    <t xml:space="preserve">  Quantity</t>
  </si>
  <si>
    <t xml:space="preserve"> Equipment </t>
  </si>
  <si>
    <t>VOID</t>
  </si>
  <si>
    <t xml:space="preserve">Karnataka Power Transmission Corporation Limited </t>
  </si>
  <si>
    <t xml:space="preserve">SCHEDULE-15                                                                                             </t>
  </si>
  <si>
    <t>LIST OF VENDORS</t>
  </si>
  <si>
    <t>BIDDERS NAME AND ADDRESS</t>
  </si>
  <si>
    <t>EQUIPMENT/ MATERIAL</t>
  </si>
  <si>
    <t>VENDOR 1</t>
  </si>
  <si>
    <t xml:space="preserve">    VENDOR 2</t>
  </si>
  <si>
    <t xml:space="preserve">  VENDOR 3</t>
  </si>
  <si>
    <t xml:space="preserve"> VENDOR 4</t>
  </si>
  <si>
    <t>Note : Any Other Materials name &amp; its vendors are to be entered.</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</si>
  <si>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</si>
  <si>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</si>
  <si>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</si>
  <si>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</si>
  <si>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</si>
  <si>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</si>
  <si>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We further confirm that any deviation to the above clauses at SI.No. (a) to (h) found anywhere in our bid proposal, implicit or explicit, shall stand unconditionally withdrawn, without any cost, implication whatsoever to KPTCL.
</t>
  </si>
  <si>
    <t>Ref No.</t>
  </si>
  <si>
    <t>Dear Sirs,</t>
  </si>
  <si>
    <t xml:space="preserve">                             In accordance with Invitation to Bid under your specification</t>
  </si>
  <si>
    <t>No.</t>
  </si>
  <si>
    <t>M/s</t>
  </si>
  <si>
    <t xml:space="preserve">having its Registered / </t>
  </si>
  <si>
    <t xml:space="preserve">Head Office at </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</si>
  <si>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</si>
  <si>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</si>
  <si>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</si>
  <si>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</si>
  <si>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</si>
  <si>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</si>
  <si>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</si>
  <si>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</si>
  <si>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</si>
  <si>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</si>
  <si>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</si>
  <si>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having our Head office at </t>
  </si>
  <si>
    <t>the amount of</t>
  </si>
  <si>
    <t xml:space="preserve">If any further  extension of this guarantee is required, the same shall be extended to such required period (not exceeding one year) on receiving  instructions 
</t>
  </si>
  <si>
    <t xml:space="preserve">from M/s  </t>
  </si>
  <si>
    <t>on whose behalf this guarantee is issued.</t>
  </si>
  <si>
    <t xml:space="preserve">           day of </t>
  </si>
  <si>
    <t xml:space="preserve">at </t>
  </si>
  <si>
    <t xml:space="preserve">Witness </t>
  </si>
  <si>
    <t xml:space="preserve">Signature </t>
  </si>
  <si>
    <t xml:space="preserve">Name </t>
  </si>
  <si>
    <t>Official Addressess</t>
  </si>
  <si>
    <t>Designation with Bank Stamp.</t>
  </si>
  <si>
    <t>Attorney as per Power of  Attorney No.</t>
  </si>
  <si>
    <t xml:space="preserve">       Date </t>
  </si>
  <si>
    <t>Bank Guarantee No.</t>
  </si>
  <si>
    <t xml:space="preserve">(local address) guarantee and undertake to pay immediately on demand by Karnataka Power Transmission Corporation
</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</si>
  <si>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</si>
  <si>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</si>
  <si>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</si>
  <si>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</si>
  <si>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In witness whereof the Bank, through its authorised officer, has set its hand and stamp on this 
</t>
  </si>
  <si>
    <t xml:space="preserve">                 Karnataka Power Transmission Corporation Limited</t>
  </si>
  <si>
    <t>SCHEDULE-18    PROFORMA  OF LETTER OF UNDERTAKINGS (ANNEXURE-V)</t>
  </si>
  <si>
    <t xml:space="preserve">Ref </t>
  </si>
  <si>
    <t>(full Scope of Work)</t>
  </si>
  <si>
    <t>a) Notice Inviitng Tender</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</si>
  <si>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</si>
  <si>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</si>
  <si>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</si>
  <si>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</si>
  <si>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</si>
  <si>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</si>
  <si>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</si>
  <si>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</si>
  <si>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</si>
  <si>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</si>
  <si>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</si>
  <si>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</si>
  <si>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</si>
  <si>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</si>
  <si>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</si>
  <si>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</si>
  <si>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Telex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</si>
  <si>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</si>
  <si>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</si>
  <si>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</si>
  <si>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</si>
  <si>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</si>
  <si>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</si>
  <si>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</si>
  <si>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</si>
  <si>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</si>
  <si>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</si>
  <si>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</si>
  <si>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</si>
  <si>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</si>
  <si>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</si>
  <si>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</si>
  <si>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</si>
  <si>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</si>
  <si>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</si>
  <si>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</si>
  <si>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</si>
  <si>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</si>
  <si>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</si>
  <si>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</si>
  <si>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</si>
  <si>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</si>
  <si>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</si>
  <si>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</si>
  <si>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</si>
  <si>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</si>
  <si>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</si>
  <si>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</si>
  <si>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</si>
  <si>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</si>
  <si>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</si>
  <si>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</si>
  <si>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</si>
  <si>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</si>
  <si>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</si>
  <si>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</si>
  <si>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</si>
  <si>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</si>
  <si>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</si>
  <si>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</si>
  <si>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</si>
  <si>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</si>
  <si>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</si>
  <si>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</si>
  <si>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</si>
  <si>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</si>
  <si>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</si>
  <si>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</si>
  <si>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</si>
  <si>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 xml:space="preserve">Price break up for supply &amp; erection </t>
  </si>
  <si>
    <t xml:space="preserve">Price break up for civil works </t>
  </si>
  <si>
    <t>Schedule 4</t>
  </si>
  <si>
    <t>Price break up for mandatory spares and maintenance &amp; Testing Equipments.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</si>
  <si>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</si>
  <si>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</si>
  <si>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</si>
  <si>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</si>
  <si>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</si>
  <si>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</si>
  <si>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</si>
  <si>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</si>
  <si>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</si>
  <si>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</si>
  <si>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</si>
  <si>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for activities &amp; Commissioning.</t>
  </si>
  <si>
    <t>Schedule 12</t>
  </si>
  <si>
    <t>Type Test Charges</t>
  </si>
  <si>
    <t>Schedule 13</t>
  </si>
  <si>
    <t>List of optional spares and cost.</t>
  </si>
  <si>
    <t>Schedule 14</t>
  </si>
  <si>
    <t>Guaranteed loss of transformer.</t>
  </si>
  <si>
    <t>Schedule 15</t>
  </si>
  <si>
    <t>List of vendors.</t>
  </si>
  <si>
    <t>Schedule 16</t>
  </si>
  <si>
    <t>Annexure 'A' No deviation certificate</t>
  </si>
  <si>
    <t>Proforma for Bid guarantee</t>
  </si>
  <si>
    <t>Schedule 18</t>
  </si>
  <si>
    <t>Proforma for letter of undertaking</t>
  </si>
  <si>
    <t>(Bidder should indicate the guaranteed technical data of all equipments/materials for each type of rating separately)</t>
  </si>
  <si>
    <t>Bidder's Name</t>
  </si>
  <si>
    <t>Class of Power Transformer</t>
  </si>
  <si>
    <t>Name of the Manufacturer and country of origin</t>
  </si>
  <si>
    <t>Reference standard</t>
  </si>
  <si>
    <t>Service [Indoor/outdoor]</t>
  </si>
  <si>
    <t xml:space="preserve">   : HV</t>
  </si>
  <si>
    <t xml:space="preserve">   : LV</t>
  </si>
  <si>
    <t>Ratings :</t>
  </si>
  <si>
    <t>a.  1. With ONAN cooling - MVA</t>
  </si>
  <si>
    <t xml:space="preserve">     2. With ONAF cooling - MVA</t>
  </si>
  <si>
    <t>b.  Rated no load voltage</t>
  </si>
  <si>
    <t xml:space="preserve">     HV - kV</t>
  </si>
  <si>
    <t xml:space="preserve">     LV - kV</t>
  </si>
  <si>
    <t>a.  Rated Frequency :     (Hz)</t>
  </si>
  <si>
    <t>b. Number of phases</t>
  </si>
  <si>
    <t>Current at rated voltage and on principal tap-Amp</t>
  </si>
  <si>
    <t>Flux density at rated voltage and rated frequency in tesla</t>
  </si>
  <si>
    <t>No. of windings</t>
  </si>
  <si>
    <t>Connection Symbol and vector group</t>
  </si>
  <si>
    <t>Tappings :</t>
  </si>
  <si>
    <t xml:space="preserve">         Constant flux regulation</t>
  </si>
  <si>
    <t xml:space="preserve">         Variable flux regulation</t>
  </si>
  <si>
    <t xml:space="preserve">         Combined regulation</t>
  </si>
  <si>
    <t>At 90% rated no load voltage</t>
  </si>
  <si>
    <t>At 100% rated no load voltage</t>
  </si>
  <si>
    <t>At 110% rated no load voltage</t>
  </si>
  <si>
    <t>Reactance at rated current and frequency and normal tap on rated MVA base:</t>
  </si>
  <si>
    <t>HV winding in Ohms in %</t>
  </si>
  <si>
    <t>LV winding in Ohms in %</t>
  </si>
  <si>
    <t>At Unity p.f</t>
  </si>
  <si>
    <t>At 0.8 p.f</t>
  </si>
  <si>
    <t>a.  At 125% full load</t>
  </si>
  <si>
    <t>b.  At 100% full load</t>
  </si>
  <si>
    <t>c.  At 75% full load</t>
  </si>
  <si>
    <t>d.  At 50% full load</t>
  </si>
  <si>
    <t>a.  At unity p.f. in %</t>
  </si>
  <si>
    <t>b.  At 0.8 p.f. (lag) in %</t>
  </si>
  <si>
    <t>Permissible overloading - HV</t>
  </si>
  <si>
    <t>Test voltages</t>
  </si>
  <si>
    <t>RIV at 1.1 times minimum phase to ground voltage</t>
  </si>
  <si>
    <t>External short circuit withstand capacity (MVA) &amp; duration (seconds)</t>
  </si>
  <si>
    <t>Over flux withstand capability of the transformer :</t>
  </si>
  <si>
    <t>Insulating and cooling medium</t>
  </si>
  <si>
    <t>Approximate weights</t>
  </si>
  <si>
    <t>Required quantity of oil in litres</t>
  </si>
  <si>
    <t>Terminal arrangement</t>
  </si>
  <si>
    <t xml:space="preserve">LV </t>
  </si>
  <si>
    <t>ADDITIONAL TECHNICAL PARTICULARS:</t>
  </si>
  <si>
    <t>Details of Core (along with Tolerance if any):</t>
  </si>
  <si>
    <t>a.  Type of core configuration</t>
  </si>
  <si>
    <t>b.  Type of core joints</t>
  </si>
  <si>
    <t>g.  Type of Joints used between core limb and yoke</t>
  </si>
  <si>
    <t>Details of Windings:</t>
  </si>
  <si>
    <t>Current density A/sq. cm</t>
  </si>
  <si>
    <t>Conductor area sq.cm</t>
  </si>
  <si>
    <t>HV</t>
  </si>
  <si>
    <t>LV</t>
  </si>
  <si>
    <t>Regulating</t>
  </si>
  <si>
    <t>b.  Material of winding conductor</t>
  </si>
  <si>
    <t>d.  Type of windings</t>
  </si>
  <si>
    <t>e.  Winding insulation</t>
  </si>
  <si>
    <t>Type and class</t>
  </si>
  <si>
    <t>Graded or ungraded</t>
  </si>
  <si>
    <t xml:space="preserve">  1.  Regulating winding</t>
  </si>
  <si>
    <t xml:space="preserve">  2.  HV winding</t>
  </si>
  <si>
    <t xml:space="preserve">  4.  LV winding</t>
  </si>
  <si>
    <t>g.  i.  Type of axial coil support</t>
  </si>
  <si>
    <t>HV winding</t>
  </si>
  <si>
    <t>LV winding</t>
  </si>
  <si>
    <t>ii.  Type of Radial coil support :</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</si>
  <si>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</si>
  <si>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</si>
  <si>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</si>
  <si>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</si>
  <si>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</si>
  <si>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</si>
  <si>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</si>
  <si>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</si>
  <si>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</si>
  <si>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</si>
  <si>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</si>
  <si>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i.  Sides (mm)</t>
  </si>
  <si>
    <t>ii.  Bottom (mm)</t>
  </si>
  <si>
    <t>iii.  Cover (mm)</t>
  </si>
  <si>
    <t>Transverse Axis</t>
  </si>
  <si>
    <t>Longitudinal Axis</t>
  </si>
  <si>
    <t>Details of painting at works and site</t>
  </si>
  <si>
    <t>i.  OLTC</t>
  </si>
  <si>
    <t>II.  Bushings - HV</t>
  </si>
  <si>
    <t>Shipping details :</t>
  </si>
  <si>
    <t>i.  Parts detached for transport</t>
  </si>
  <si>
    <t>a.  Length in mm</t>
  </si>
  <si>
    <t>b.  Breadth in mm</t>
  </si>
  <si>
    <t>c.  Height in mm</t>
  </si>
  <si>
    <t>Details of Bushings</t>
  </si>
  <si>
    <t>a.  Make &amp; Type</t>
  </si>
  <si>
    <t>b.  Rated voltage class - KV</t>
  </si>
  <si>
    <t>c.  Rated current - Amps</t>
  </si>
  <si>
    <t>Cooling system</t>
  </si>
  <si>
    <t>a.  Grade of oil</t>
  </si>
  <si>
    <t>d.  Total radiating surface in square meters</t>
  </si>
  <si>
    <t>e.  Method of drying out transformer at site</t>
  </si>
  <si>
    <t>g.  Type of radiator</t>
  </si>
  <si>
    <t>j.  Total weight of radiators in Kgs</t>
  </si>
  <si>
    <t>k.  Type of mounting</t>
  </si>
  <si>
    <t>Cooling equipment</t>
  </si>
  <si>
    <t>Fan Motor</t>
  </si>
  <si>
    <t>Pump Motor</t>
  </si>
  <si>
    <t>a.  Make and Type (Details)</t>
  </si>
  <si>
    <t>c.  Number of standby units (nos.)</t>
  </si>
  <si>
    <t>d.  Rated Power (KW)</t>
  </si>
  <si>
    <t>g.  Rated voltage (Volts)</t>
  </si>
  <si>
    <t>j.  Efficiency of motor at full load (percent)</t>
  </si>
  <si>
    <t>l.  Whether the fan and/or pumps suitable for continuous operation at 85% of their rated voltage</t>
  </si>
  <si>
    <t>m.  Estimated time constant in hours for</t>
  </si>
  <si>
    <t xml:space="preserve">  i.  Natural cooling</t>
  </si>
  <si>
    <t xml:space="preserve">  ii.  Forced air cooling</t>
  </si>
  <si>
    <t>a.  Make</t>
  </si>
  <si>
    <t>b.  Type</t>
  </si>
  <si>
    <t>f.  Step voltage V.</t>
  </si>
  <si>
    <t>g.  Number of steps</t>
  </si>
  <si>
    <t>i.  Auxiliary supply details</t>
  </si>
  <si>
    <t>l.  Protective devices</t>
  </si>
  <si>
    <t>Over all dimensions of transformer including cooling gear, tap changing gear etc.</t>
  </si>
  <si>
    <t>a.  Length -mm</t>
  </si>
  <si>
    <t>b.  Breadth -mm</t>
  </si>
  <si>
    <t>c.  Height -mm</t>
  </si>
  <si>
    <t>d.  Reference drawing No.</t>
  </si>
  <si>
    <t>Whether oil temperature indicator provided (Yes/No).</t>
  </si>
  <si>
    <t>Type and size of Gas operated relay and whether supervisory alarm and trip contacts provided and their size and Nos.</t>
  </si>
  <si>
    <t>Temperature indicators</t>
  </si>
  <si>
    <t>Oil Temp. indicator</t>
  </si>
  <si>
    <t>Winding temp. indicator</t>
  </si>
  <si>
    <t xml:space="preserve">a.  Make and Type </t>
  </si>
  <si>
    <t>f.  Size and No.</t>
  </si>
  <si>
    <t>Ratio and Type of CT used for winding temperature</t>
  </si>
  <si>
    <t>a.  Ratio</t>
  </si>
  <si>
    <t>Type and size of Thermostat used</t>
  </si>
  <si>
    <t>For Tr. Tank</t>
  </si>
  <si>
    <t>OLTC</t>
  </si>
  <si>
    <t>No. of Breathers provided (No.)</t>
  </si>
  <si>
    <t>a.  Capacity of conservator vessel litres</t>
  </si>
  <si>
    <t>Valve sizes and number required/ fitted</t>
  </si>
  <si>
    <t>Lifting jacks</t>
  </si>
  <si>
    <t>a.  Governing standard</t>
  </si>
  <si>
    <t>b.  No. of jacks in one set</t>
  </si>
  <si>
    <t>c.  Type &amp; make</t>
  </si>
  <si>
    <t>d.  Capacity (tonnes)</t>
  </si>
  <si>
    <t>e.  Pitch (mm)</t>
  </si>
  <si>
    <t>f.  Lift (mm)</t>
  </si>
  <si>
    <t>Characteristics of Insulating oil to be used</t>
  </si>
  <si>
    <t xml:space="preserve">DDF at 90 ºC </t>
  </si>
  <si>
    <t>CP %</t>
  </si>
  <si>
    <t>Manufacturer's Name</t>
  </si>
  <si>
    <t>Applicable Standards</t>
  </si>
  <si>
    <t>Rated Current</t>
  </si>
  <si>
    <t>Total Creepage distance (mm)</t>
  </si>
  <si>
    <t>DRS - 4</t>
  </si>
  <si>
    <t>PARTICULARS</t>
  </si>
  <si>
    <t>Name of the manufacturer</t>
  </si>
  <si>
    <t>KV</t>
  </si>
  <si>
    <t>Ohm</t>
  </si>
  <si>
    <t>mm</t>
  </si>
  <si>
    <t>KV (rms)</t>
  </si>
  <si>
    <t>kg</t>
  </si>
  <si>
    <t>Amps</t>
  </si>
  <si>
    <t>DRS - 5</t>
  </si>
  <si>
    <t>Rated primary voltage</t>
  </si>
  <si>
    <t>DRS - 6</t>
  </si>
  <si>
    <t>DRS - 7</t>
  </si>
  <si>
    <t>V</t>
  </si>
  <si>
    <t>NOTE</t>
  </si>
  <si>
    <t>Particulars</t>
  </si>
  <si>
    <t>c)</t>
  </si>
  <si>
    <t>d)</t>
  </si>
  <si>
    <t>e)</t>
  </si>
  <si>
    <t>f)</t>
  </si>
  <si>
    <t>g)</t>
  </si>
  <si>
    <t>h)</t>
  </si>
  <si>
    <t>Applicable standard</t>
  </si>
  <si>
    <t>Material</t>
  </si>
  <si>
    <t>c</t>
  </si>
  <si>
    <t>d</t>
  </si>
  <si>
    <t>Applicable standards</t>
  </si>
  <si>
    <t>Sl No</t>
  </si>
  <si>
    <t xml:space="preserve">Weight </t>
  </si>
  <si>
    <t>Type of dehydrating agent used for breathers</t>
  </si>
  <si>
    <t>Country of manufacturer</t>
  </si>
  <si>
    <t>Type of closing mechanism</t>
  </si>
  <si>
    <t>m</t>
  </si>
  <si>
    <t>Conductor</t>
  </si>
  <si>
    <t>Nos</t>
  </si>
  <si>
    <t>Yes/No</t>
  </si>
  <si>
    <t>Sq.mm</t>
  </si>
  <si>
    <t>Rated frequency</t>
  </si>
  <si>
    <t>Insulation class</t>
  </si>
  <si>
    <t>Volts</t>
  </si>
  <si>
    <t>Years</t>
  </si>
  <si>
    <t>Ohms</t>
  </si>
  <si>
    <t>%</t>
  </si>
  <si>
    <t>mA</t>
  </si>
  <si>
    <t>Hrs.</t>
  </si>
  <si>
    <t>Months</t>
  </si>
  <si>
    <t>Sec</t>
  </si>
  <si>
    <t>Kg</t>
  </si>
  <si>
    <t>Method of connection</t>
  </si>
  <si>
    <t>Manufacturer</t>
  </si>
  <si>
    <t xml:space="preserve">Applicable standards </t>
  </si>
  <si>
    <t>Rated voltage</t>
  </si>
  <si>
    <t>Rated secondary current</t>
  </si>
  <si>
    <t>IMPORTANT</t>
  </si>
  <si>
    <t>The Bidder shall furnish a typical sketch of foundation for all types of foundation for all types of soil conditions with the Bid.</t>
  </si>
  <si>
    <t>Fill IN LIGHT BLUE COLOURED CELLS.</t>
  </si>
  <si>
    <t xml:space="preserve">Brief Description of information </t>
  </si>
  <si>
    <t xml:space="preserve">Test Charges ( in Rs )
</t>
  </si>
  <si>
    <t>SCHEDULE - 2 (1 of  2)-SUMMARY OF  PRICE COMPONENTS</t>
  </si>
  <si>
    <t xml:space="preserve">Note: 
The erection charges shall include the charges for taking delivery at Owner's store, unloading, handling, storage, erection, testing and commissioning of all equipments and applicable GST.                                                                                                                </t>
  </si>
  <si>
    <t>a. Applicable Customs Duty (*)
(Bidders shall also clearly indicate the breakup of Customs duty such as BCD, Cess,etc.,)</t>
  </si>
  <si>
    <t>In case of CIF portion of Supply.</t>
  </si>
  <si>
    <t>(*)</t>
  </si>
  <si>
    <t>SCHEDULE- 2 B - STATEMENT OF COMMERCIAL TERMS AND CONDITIONS</t>
  </si>
  <si>
    <t>SCHEDULE - 12  TYPE TESTS &amp; TEST CHARGES OF EQUIPMENT/MATERIALS</t>
  </si>
  <si>
    <t>BIDDERS SHALL INDICATE VARIOUS TYPE TESTS IN LIGHT BLUE COLOURED CELLS</t>
  </si>
  <si>
    <t>Schedule -13-List of Optional Spares</t>
  </si>
  <si>
    <t xml:space="preserve">      Should this bid be accepted,  I*/We* also agree to abide by and fulfil all the terms, conditions of provision of the above mentioned bid.</t>
  </si>
  <si>
    <t>Schedule  3C</t>
  </si>
  <si>
    <t>Specimen Signature of Attorney Holder</t>
  </si>
  <si>
    <t>(Name &amp; Designation)</t>
  </si>
  <si>
    <t>Common Seal of the above Manufacturer/Bidder</t>
  </si>
  <si>
    <t>Schedule 11 A &amp; 11B</t>
  </si>
  <si>
    <t>BIDDERS SHALL NOTE:  
PLEASE FILL ONLY IN THE LIGHT BLUE COLOURED CELLS.</t>
  </si>
  <si>
    <t xml:space="preserve">Note: </t>
  </si>
  <si>
    <t xml:space="preserve"> The following are the commercial Deviations and Variations from and exceptions to the Specifications and documents for
</t>
  </si>
  <si>
    <t>SCHEDULE-10 (1 of 3) Details of Tools and Plants available</t>
  </si>
  <si>
    <t>SCHEDULE 7(List of special tools and tackles )</t>
  </si>
  <si>
    <t xml:space="preserve">Relevant Technical details for Materials / Equipments </t>
  </si>
  <si>
    <t>Contract Quality Assurance Programme</t>
  </si>
  <si>
    <t>Type Test Certificates</t>
  </si>
  <si>
    <t>Written Power of Attorney</t>
  </si>
  <si>
    <t>Letter of Undertaking</t>
  </si>
  <si>
    <t>No Deviation Certificate</t>
  </si>
  <si>
    <t>Any Other (Please Specify)</t>
  </si>
  <si>
    <t xml:space="preserve">FILL ONLY IN LIGHT BLUE COLOURED CELLS. 
</t>
  </si>
  <si>
    <t>We hereby declare that following shedules shall be followed by us for the above work. The period of various activities from the date of placement of award letter shall be as follows.</t>
  </si>
  <si>
    <t>M</t>
  </si>
  <si>
    <t xml:space="preserve">The following are the Technical Deviations and Variations from and exceptions to the Specifications and documents for  
</t>
  </si>
  <si>
    <t>Indicate country of Origin</t>
  </si>
  <si>
    <t>1. Supply of equipment and materials shall include loading and unloading</t>
  </si>
  <si>
    <t>2. Insurance cover should be taken in accordance with the provisions of the Bidding Documents.</t>
  </si>
  <si>
    <t xml:space="preserve">3. The prices for all the materials shall be quoted in the Item wise finanacial bid . </t>
  </si>
  <si>
    <t>Material / Equipment Price (including Packing &amp; Forwarding charges) in the Scope of the Contractor</t>
  </si>
  <si>
    <t>iii) Total FOR site price (i+ii)</t>
  </si>
  <si>
    <t>iii)Total FOR  site price (i + ii)</t>
  </si>
  <si>
    <t>Erection portion:</t>
  </si>
  <si>
    <t>iii) Total civil works, erection, Testing and commisioning  charges (i)+(ii)</t>
  </si>
  <si>
    <t xml:space="preserve">Total  Bid Price = C+D(iii)
In figures : Rs. </t>
  </si>
  <si>
    <t>Total  Bid Price in Figures : Rs.</t>
  </si>
  <si>
    <t xml:space="preserve">Total  Bid Price in words : Rupees </t>
  </si>
  <si>
    <t>We propose the following deployment of manpower for the substation and Line package.</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</si>
  <si>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</si>
  <si>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</si>
  <si>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</si>
  <si>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</si>
  <si>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</si>
  <si>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</si>
  <si>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</si>
  <si>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</si>
  <si>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</si>
  <si>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</si>
  <si>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</si>
  <si>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</si>
  <si>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</si>
  <si>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</si>
  <si>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</si>
  <si>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</si>
  <si>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</si>
  <si>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</si>
  <si>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</si>
  <si>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</si>
  <si>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Detailed Survey</t>
  </si>
  <si>
    <t>Exacavation for  foundations.</t>
  </si>
  <si>
    <t>Erection of Tower alongwith accessories</t>
  </si>
  <si>
    <t>Stringing of conductor/ groundwire alongwith accessories</t>
  </si>
  <si>
    <t>DRS - 2</t>
  </si>
  <si>
    <t>No</t>
  </si>
  <si>
    <t>Set</t>
  </si>
  <si>
    <t>Indicate whether "Own manufactured Iem" or "Bought Out Item"</t>
  </si>
  <si>
    <t xml:space="preserve">Item Description </t>
  </si>
  <si>
    <t>SCHEDULE-11B  : COMPLETION SCHEDULE FOR TRANSMISSION LINES</t>
  </si>
  <si>
    <t xml:space="preserve">Proposal </t>
  </si>
  <si>
    <r>
      <rPr>
        <b/>
        <sz val="14"/>
        <rFont val="Times New Roman"/>
        <family val="1"/>
      </rPr>
      <t xml:space="preserve">Supply Schedules  </t>
    </r>
    <r>
      <rPr>
        <sz val="14"/>
        <rFont val="Times New Roman"/>
        <family val="1"/>
      </rPr>
      <t xml:space="preserve">                                        
a) Ex-works prices
</t>
    </r>
  </si>
  <si>
    <t>SCHEDULE-11 (A)  : COMPLETION SCHEDULE FOR STATION/TERMINAL BAYS</t>
  </si>
  <si>
    <t>b.  For ONAF rating in KW</t>
  </si>
  <si>
    <t>a.  For ONAN rating  in KW</t>
  </si>
  <si>
    <t>c.  For OFAF rating  in KW</t>
  </si>
  <si>
    <t>Note for Sl. No. 16 &amp; 17:
Guaranteed values of the losses shall be indicated which shall be firm &amp; without indicating the tolerance limit</t>
  </si>
  <si>
    <t xml:space="preserve"> :HV</t>
  </si>
  <si>
    <t xml:space="preserve"> :LV </t>
  </si>
  <si>
    <t xml:space="preserve">     50% coolers fail</t>
  </si>
  <si>
    <t xml:space="preserve"> 100% coolers fail
[Refer Cl. No. 1.2.0.1]
</t>
  </si>
  <si>
    <t xml:space="preserve">Connections             </t>
  </si>
  <si>
    <t> HV</t>
  </si>
  <si>
    <t xml:space="preserve">                                </t>
  </si>
  <si>
    <t>HV Tap wdg</t>
  </si>
  <si>
    <t xml:space="preserve">                               </t>
  </si>
  <si>
    <t> LV</t>
  </si>
  <si>
    <t> Neutral LV</t>
  </si>
  <si>
    <t>i.  Type of tap changer</t>
  </si>
  <si>
    <t>ii.  Tap step (percent)</t>
  </si>
  <si>
    <t>iii.  Total tap range (+) percent to    (-) percent</t>
  </si>
  <si>
    <t>iv.   Tappings provided at</t>
  </si>
  <si>
    <t>v.  Type of regulation :</t>
  </si>
  <si>
    <t>vi)Insulation level of tap changer</t>
  </si>
  <si>
    <t>16(A)</t>
  </si>
  <si>
    <t>Magnetization data at no load, at rated frequency</t>
  </si>
  <si>
    <t>i.  Current in Amps</t>
  </si>
  <si>
    <t>ii.  Power factor</t>
  </si>
  <si>
    <t>iii.  Loss in KW (core loss + dielectric loss)</t>
  </si>
  <si>
    <t>iv. Max. flux density in lines/sq.cm.</t>
  </si>
  <si>
    <t>16(B)</t>
  </si>
  <si>
    <t>i) Max. No-load loss at rated frequency at Principal Tap (KW)</t>
  </si>
  <si>
    <t xml:space="preserve">   </t>
  </si>
  <si>
    <t>At Lowest Tap</t>
  </si>
  <si>
    <t>At Principal Tap</t>
  </si>
  <si>
    <t>At Highest Tap</t>
  </si>
  <si>
    <t xml:space="preserve">          HV to LV</t>
  </si>
  <si>
    <t>i.  At normal tap in %</t>
  </si>
  <si>
    <t>ii.  At max. voltage tap in %</t>
  </si>
  <si>
    <t>iii.  At min. voltage tap in %</t>
  </si>
  <si>
    <t>HV to LV           -    in  %</t>
  </si>
  <si>
    <t>a. Maximum efficiency ………in %</t>
  </si>
  <si>
    <t>b. Load at which maximum efficiency occurs (% of full load)</t>
  </si>
  <si>
    <t>a. Short time thermal rating of LV winding in KA &amp; duration in seconds.</t>
  </si>
  <si>
    <t>b. Short time thermal rating of HV winding in KA &amp; duration in seconds.</t>
  </si>
  <si>
    <t xml:space="preserve">                                        - LV</t>
  </si>
  <si>
    <t xml:space="preserve">       HV                      </t>
  </si>
  <si>
    <t>i.  Lighting impulse withstand kV (peak)</t>
  </si>
  <si>
    <t>ii. Power frequency voltage withstand kV (ms)</t>
  </si>
  <si>
    <t>iii.  Switching impulse withstand kV (peak)</t>
  </si>
  <si>
    <t>Noise level when energized at normal voltage and normal frequency at no load (db)</t>
  </si>
  <si>
    <t>f. Untanking weight             (Kg)</t>
  </si>
  <si>
    <t>Neutral LV</t>
  </si>
  <si>
    <t> Tesla :</t>
  </si>
  <si>
    <t>e. (i) Material of core lamination</t>
  </si>
  <si>
    <t>f.  Approximate core weight (please indicate core weight only)</t>
  </si>
  <si>
    <t>a. Conductor area in sq.cm and current density in Amps/Sq.cm (at rated current).</t>
  </si>
  <si>
    <t>HV TAP WINDING</t>
  </si>
  <si>
    <t>c. Approximate weight of winding (along with tolerance if any)in kgs</t>
  </si>
  <si>
    <t>f.  i. Insulating material used for :</t>
  </si>
  <si>
    <t xml:space="preserve">  3.  HV TAP WINDING</t>
  </si>
  <si>
    <t xml:space="preserve">  ii. Between HV and TAP WDG and LV as applicable</t>
  </si>
  <si>
    <t>iii.  Between core &amp; LV side.</t>
  </si>
  <si>
    <t>iv.  For core bolts, washers and end plates</t>
  </si>
  <si>
    <t xml:space="preserve"> v.  Regulating winding &amp; earth.</t>
  </si>
  <si>
    <t>HV TAP WDG</t>
  </si>
  <si>
    <t>HV TAP wdg</t>
  </si>
  <si>
    <t>c. Minimum thickness of sheet</t>
  </si>
  <si>
    <t xml:space="preserve"> iv.  Cooling tubes/Radiators (mm)</t>
  </si>
  <si>
    <t>d. Vacuum recommended for hot oil circulation (torr)</t>
  </si>
  <si>
    <t>e. Vacuum to be maintained during oil filling in transformer tank (torr)</t>
  </si>
  <si>
    <t>f. Vacuum to which the tank can be subjected without distortion (torr)</t>
  </si>
  <si>
    <t>g. No. &amp; size of bi-directional wheels provided.</t>
  </si>
  <si>
    <t>h. (i)  Track gauge required for the wheels-longitudinal axis &amp; transverse axis</t>
  </si>
  <si>
    <t>(b)  Minimum clear height for lifting (mm)</t>
  </si>
  <si>
    <t xml:space="preserve">                     -  LV</t>
  </si>
  <si>
    <t>ii. Weight of heaviest package in Kgs</t>
  </si>
  <si>
    <t>iii. Weight of other heavy packages in Kgs</t>
  </si>
  <si>
    <t>iv. Dimensions of largest package</t>
  </si>
  <si>
    <t>v. Dimensions of other heavy packages:</t>
  </si>
  <si>
    <t>d. One minute dry withstand power frequency voltage - kV (ms)</t>
  </si>
  <si>
    <t>e. One minute wet withstand power frequency voltage - kV (ms)</t>
  </si>
  <si>
    <t>f. (i) 1.2 / 50 micro sec. Lighting impulse withstand voltage - kV (Peak)</t>
  </si>
  <si>
    <t>g. (a) Creepage Distance in air</t>
  </si>
  <si>
    <t xml:space="preserve">    (b) Creepage Distance (protected)</t>
  </si>
  <si>
    <t>h.  Quantity of oil in bushing and specification of oil used (Kgs)</t>
  </si>
  <si>
    <t>i. Whether test tap is provided</t>
  </si>
  <si>
    <t>j. Weight of assembled bushing</t>
  </si>
  <si>
    <t>k. Phase to earth clearance in air of live parts at the top of bushing.</t>
  </si>
  <si>
    <t>l. Minimum clearance (mm)</t>
  </si>
  <si>
    <t>Between phases</t>
  </si>
  <si>
    <t>m. Partial discharge level</t>
  </si>
  <si>
    <t>b. Total weight of oil in radiator in Kgs/litres</t>
  </si>
  <si>
    <t>c. Total weight of radiator without oil in Kgs.</t>
  </si>
  <si>
    <t>f. Type and make of material used for the radiators with size.</t>
  </si>
  <si>
    <t>i. Rating of Transformer with one radiator bank out of service.</t>
  </si>
  <si>
    <t>l. Vacuum withstand capability</t>
  </si>
  <si>
    <t>b. Number of connected units (nos.)</t>
  </si>
  <si>
    <t>e. BHP of driven equipment</t>
  </si>
  <si>
    <t>f. Capacity (cu m/min) or (Litres/Minute)</t>
  </si>
  <si>
    <t>h. Locked rotor current (Amps)</t>
  </si>
  <si>
    <t>i. Temperature range for which control is adjustable</t>
  </si>
  <si>
    <t>c. Power flow (uni-directional or bi-directional or restricted bi-directional)</t>
  </si>
  <si>
    <t>d. Rated voltage to Earth kV</t>
  </si>
  <si>
    <t>e. Rated maximum current Amps</t>
  </si>
  <si>
    <t>h. Control : Manual / Auto / Local/Remote/Independent / Parallel.</t>
  </si>
  <si>
    <t>j. Voltage control (whether automatic or manual)</t>
  </si>
  <si>
    <t>k. Line drop compensation Provided / Not provided.</t>
  </si>
  <si>
    <t>m. Time for complete tap change (one step) sec.</t>
  </si>
  <si>
    <t>n. Divertor selector switch Transient time - Cycles.</t>
  </si>
  <si>
    <t>o. Value of maximum short circuit current Amps.</t>
  </si>
  <si>
    <t>p. Maximum impulse withstand test voltage with 1.2/50 micro seconds full wave between switch assembly and earth (kV peak)</t>
  </si>
  <si>
    <t>q. Maximum power frequency test voltage between switch assembly and earth - kV rms.</t>
  </si>
  <si>
    <t>r. Maximum impulse withstand test voltage with 1.2/50 micro seconds across the tapping range (kV peak).</t>
  </si>
  <si>
    <t>s. Approximate over all dimensions of Tap changer mm</t>
  </si>
  <si>
    <t>t. Approximate over all weight Kgs.</t>
  </si>
  <si>
    <t>u. Approximate over all quantity of oil-ltrs/Kgs.</t>
  </si>
  <si>
    <t>v. Particulars of the OLTC control panel for installation in the control room.</t>
  </si>
  <si>
    <t xml:space="preserve">     i) Mechanical Endurance Test (Min. 1000 operations)</t>
  </si>
  <si>
    <t xml:space="preserve">    ii) Sequence Test</t>
  </si>
  <si>
    <t xml:space="preserve">    iii) Pressure Test</t>
  </si>
  <si>
    <t xml:space="preserve">    iv) Vacuum (Helium) Test </t>
  </si>
  <si>
    <t xml:space="preserve">    v) Auxiliary Circuit Insulation test</t>
  </si>
  <si>
    <t xml:space="preserve">(a) Type of oil level indicator </t>
  </si>
  <si>
    <t>(b) whether supervisory alarm contact for low oil level provided (Yes/No)</t>
  </si>
  <si>
    <t>b. Permissible setting ranges for alarm &amp; trip.</t>
  </si>
  <si>
    <t>c.  No. of contact</t>
  </si>
  <si>
    <t>d. Current rating of each contact</t>
  </si>
  <si>
    <t>e. Whether remote indicator provided, if, so, whether equipment required at purchaser's control room is included.</t>
  </si>
  <si>
    <t>b. Volume between the highest and lowest visible oil level (litres)</t>
  </si>
  <si>
    <t>i.  Drain valves - mm - No.</t>
  </si>
  <si>
    <t>ii.  Filter valves - mm - No.</t>
  </si>
  <si>
    <t>iii.  Sampling valves - mm - No.</t>
  </si>
  <si>
    <t>a. Type and make of pressure relief device</t>
  </si>
  <si>
    <t>b. No. of each type of devices per transformer unit (Nos.)</t>
  </si>
  <si>
    <t>c. Minimum pressure at which the device operates (Kpa)</t>
  </si>
  <si>
    <t>g.Height in closed position (mm)</t>
  </si>
  <si>
    <t>h.Mean diameter of thread (mm)</t>
  </si>
  <si>
    <t>1 - Function</t>
  </si>
  <si>
    <t>Viscosity at 40 ºC in mm²/s</t>
  </si>
  <si>
    <t>Viscosity at -30 ºC in mm²/s</t>
  </si>
  <si>
    <t>Pour point in ºC</t>
  </si>
  <si>
    <t>Water content in mg/kg</t>
  </si>
  <si>
    <t>Breakdown voltage in kV</t>
  </si>
  <si>
    <t>Density at 20 ºC in g/ml</t>
  </si>
  <si>
    <t>DDF at 90 ºC</t>
  </si>
  <si>
    <t>Particle content</t>
  </si>
  <si>
    <t>2 – Refining/stability</t>
  </si>
  <si>
    <t>Appearance</t>
  </si>
  <si>
    <t>Acidity in mg KOH/g</t>
  </si>
  <si>
    <t>Interfacial tension in mN/m</t>
  </si>
  <si>
    <t>Total sulphur content</t>
  </si>
  <si>
    <t>Corrosive sulphur</t>
  </si>
  <si>
    <t>Potentially corrosive sulphur</t>
  </si>
  <si>
    <t>DBDS in mg/kg</t>
  </si>
  <si>
    <t>Inhibitors of IEC 60666 in %</t>
  </si>
  <si>
    <t>Metal passivator additives of IEC 60666 in mg/kg</t>
  </si>
  <si>
    <t>Other additives</t>
  </si>
  <si>
    <t>2- Furfural and related compounds content in mg/kg</t>
  </si>
  <si>
    <t>Stray gassing</t>
  </si>
  <si>
    <t>3 - Performance</t>
  </si>
  <si>
    <t>Oxidation stability for uninhibited oil – 164 hrs</t>
  </si>
  <si>
    <t>Total acidity in mg KOH/g</t>
  </si>
  <si>
    <t>Sludge in %</t>
  </si>
  <si>
    <t>Gassing tendency</t>
  </si>
  <si>
    <t>ECT</t>
  </si>
  <si>
    <t>4 – Health, safety and environment (HSE)</t>
  </si>
  <si>
    <t>Flash point in ºC</t>
  </si>
  <si>
    <t>PCA content in %</t>
  </si>
  <si>
    <t>PCB content in mg/kg</t>
  </si>
  <si>
    <t xml:space="preserve"> CA %</t>
  </si>
  <si>
    <t xml:space="preserve"> 6. Details of oil preserving equipment offered.</t>
  </si>
  <si>
    <t xml:space="preserve">Schedule  3A &amp; 3B </t>
  </si>
  <si>
    <t>ii) Max. No-Load loss at voltage corresponding to the Highest Tap (KW)</t>
  </si>
  <si>
    <t>Bidders Name and Address along with GSTIN No.:</t>
  </si>
  <si>
    <t xml:space="preserve">Financial Year </t>
  </si>
  <si>
    <t>2020-21</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</si>
  <si>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</si>
  <si>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</si>
  <si>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</si>
  <si>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</si>
  <si>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</si>
  <si>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</si>
  <si>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</si>
  <si>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</si>
  <si>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Employer</t>
  </si>
  <si>
    <t>Details of Dispute</t>
  </si>
  <si>
    <t>Amount involved</t>
  </si>
  <si>
    <t xml:space="preserve"> Remarks showing Present Status</t>
  </si>
  <si>
    <t>Constitution or legal status of Tenderer
[Upload copy]</t>
  </si>
  <si>
    <t>Place of Registration
[Upload copy]</t>
  </si>
  <si>
    <t>Principal place of business</t>
  </si>
  <si>
    <t>2021-22</t>
  </si>
  <si>
    <t>Note: Attach relevant Certificate/s from Chartered Accountant.</t>
  </si>
  <si>
    <t>Clause No.  6, Section :1, Invitation for Tenders (IFT) and Clause No.  13, Section :2, Instruction to Tenderer (ITT)</t>
  </si>
  <si>
    <t>Price Basis/ Price adjustment</t>
  </si>
  <si>
    <t>Defects Liability Period/Guarantee</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</si>
  <si>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</si>
  <si>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Specified period of completion</t>
  </si>
  <si>
    <t>Other Party(ies)</t>
  </si>
  <si>
    <t>Qualification Information [Technical &amp; Financial]</t>
  </si>
  <si>
    <t>Bid Security/EMD</t>
  </si>
  <si>
    <t>EMD/Bid Security</t>
  </si>
  <si>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</si>
  <si>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</si>
  <si>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</si>
  <si>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</si>
  <si>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</si>
  <si>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</si>
  <si>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</si>
  <si>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</si>
  <si>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</si>
  <si>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</si>
  <si>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</si>
  <si>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</si>
  <si>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</si>
  <si>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</si>
  <si>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</si>
  <si>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(d)</t>
  </si>
  <si>
    <t>Self declaration regarding Litigation w.r.t KPTCL contracts over the last five years (refer IFT)</t>
  </si>
  <si>
    <t>(e)</t>
  </si>
  <si>
    <t>(f)</t>
  </si>
  <si>
    <t>(g)</t>
  </si>
  <si>
    <t>Voltage class</t>
  </si>
  <si>
    <t>3a</t>
  </si>
  <si>
    <t>3b</t>
  </si>
  <si>
    <t xml:space="preserve">   List of optional spares required to meet the specified performance  for a period of three years</t>
  </si>
  <si>
    <t>To,
The Chief Engineer, Electricity,
Tendering &amp; Procurement, 
KPTCL, Bangalore - 09.</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</si>
  <si>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</si>
  <si>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</si>
  <si>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</si>
  <si>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KPTCL works</t>
  </si>
  <si>
    <t>Non KPTCL works</t>
  </si>
  <si>
    <t>Year</t>
  </si>
  <si>
    <t>Following are the details of the Tools and Plants available with us.</t>
  </si>
  <si>
    <t>Present Location / Project</t>
  </si>
  <si>
    <t>Remarks (if any)</t>
  </si>
  <si>
    <t xml:space="preserve">NOTE:  1 ) SHALL  BE UPLOADED WITHOUT PRICES </t>
  </si>
  <si>
    <t xml:space="preserve">We have uploaded with our proposal the following additional information. </t>
  </si>
  <si>
    <t>NOTE: SCHEDULE DULY SIGNED BY THE AUTHORIZED PERSON SHALL BE UPLOADED</t>
  </si>
  <si>
    <t>NOTE: SCHEDULE DULY SIGNED BY THE AUTHORIZED PERSON SHALL BE UPLOADED AND SENT ALONG WITH ORIGINAL BANK GUARANTEE AND ORIGINAL DD (TOWARDS BID GUARANTEE ) TO CHIEF ENGINEER ELECTRICIYT (T&amp;P),KPTCL BANGALORE SO AS TO REACH AFTER THE LAST SUBMISSION DATE &amp; ON OR BEFORE THE DATE &amp; TIME OF OPENING TECHNO COMMERCIAL BIDS.</t>
  </si>
  <si>
    <t xml:space="preserve">Note : 1) Both the  Bank Guarantee and Demand Draft shall be scanned and uploaded along with Electronic sheets.                              
         2) This date shall be Forty Five (45) days after the last date for which the bid is valid.                               </t>
  </si>
  <si>
    <t>To be  Uploaded</t>
  </si>
  <si>
    <t xml:space="preserve">To be  Uploaded &amp; furnished </t>
  </si>
  <si>
    <t>SCHEDULE 10 (2 of 3) Details of Technical staff employed</t>
  </si>
  <si>
    <t>SCHEDULE 10 (3 of 3 )</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</si>
  <si>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</si>
  <si>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</si>
  <si>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(A) Existing commitments and on-going works:</t>
  </si>
  <si>
    <t xml:space="preserve">Description of work </t>
  </si>
  <si>
    <t xml:space="preserve"> Place &amp; State </t>
  </si>
  <si>
    <t xml:space="preserve">Contract No &amp; Date </t>
  </si>
  <si>
    <t xml:space="preserve">Name and Address of Employer </t>
  </si>
  <si>
    <t>Value of works  remaining to be completed 
( Rs.Lakhs)
(Attach Certificates from Engineers –in- Charge)</t>
  </si>
  <si>
    <t>Anticipated date of commissioning</t>
  </si>
  <si>
    <t>Note:Attach Certificates from Engineers –in- Charge</t>
  </si>
  <si>
    <t>B)Works for which Tenders already submitted</t>
  </si>
  <si>
    <t>Description of work</t>
  </si>
  <si>
    <t xml:space="preserve">Place &amp; State </t>
  </si>
  <si>
    <t>Name and Address of Employer</t>
  </si>
  <si>
    <t xml:space="preserve">Stipulated period of Completion </t>
  </si>
  <si>
    <t>Date when decision is expected</t>
  </si>
  <si>
    <t xml:space="preserve">Remarks if any </t>
  </si>
  <si>
    <t>Note:</t>
  </si>
  <si>
    <r>
      <t>b)</t>
    </r>
    <r>
      <rPr>
        <strike/>
        <sz val="14"/>
        <rFont val="Times New Roman"/>
        <family val="1"/>
      </rPr>
      <t xml:space="preserve"> Freight &amp; Insurance</t>
    </r>
    <r>
      <rPr>
        <sz val="14"/>
        <rFont val="Times New Roman"/>
        <family val="1"/>
      </rPr>
      <t xml:space="preserve"> (Not Applicable)</t>
    </r>
  </si>
  <si>
    <t>Supply portion total FORD price [A+B]</t>
  </si>
  <si>
    <t>Mtrs</t>
  </si>
  <si>
    <t>(h)</t>
  </si>
  <si>
    <t>(i)</t>
  </si>
  <si>
    <t>* We have submitted bid as individual Bidder.
(Key in Individual Bidder )</t>
  </si>
  <si>
    <t>(* Fill-up whichever is applicable)</t>
  </si>
  <si>
    <t>Name of the Lead Bidder</t>
  </si>
  <si>
    <t>Name of the Consortium Partner</t>
  </si>
  <si>
    <t>Names of the constituent  Firm</t>
  </si>
  <si>
    <t xml:space="preserve">                       Karnataka Power Transmission Corporation Limited</t>
  </si>
  <si>
    <t xml:space="preserve">CONSORTIUM AGREEMENT AMONGST M/s </t>
  </si>
  <si>
    <t>For Bid Specification No.</t>
  </si>
  <si>
    <t>OF KARNATAKA POWER TRANSMISSION CORPORATION LIMITED</t>
  </si>
  <si>
    <t xml:space="preserve">         This consortium agreement executed on this </t>
  </si>
  <si>
    <t xml:space="preserve"> day</t>
  </si>
  <si>
    <t xml:space="preserve">amongst M/s </t>
  </si>
  <si>
    <t>a company incorporated under the laws of</t>
  </si>
  <si>
    <t>(Country) and having its registered office at</t>
  </si>
  <si>
    <t xml:space="preserve">(hereinafter called the "Lead Company" which expression shall include its successors ,executors and permitted assigns), </t>
  </si>
  <si>
    <t xml:space="preserve">M/s                             </t>
  </si>
  <si>
    <t xml:space="preserve">(hereinafter called the "Constituent Company" which expressions shall include its successors,executors and permitted assigns)  </t>
  </si>
  <si>
    <t xml:space="preserve"> for the purpose of making a bid and entering into a contract (In case of award) against the specification no.</t>
  </si>
  <si>
    <t>For</t>
  </si>
  <si>
    <t>NAME OF THE WORK</t>
  </si>
  <si>
    <t xml:space="preserve">for Karnataka Power Transmission Corporation Ltd. having its registered office at  Kaveri Bhavan , Bangalore 560 009 , Karnataka  (hereinafter called the "Owner"). The leader of the consortium shall abide by the general terms and conditions specified by the Purchaser. WHEREAS the Owner invited bids as per the above mentioned specifications for the design, manufacture, supply and erection, testing and commissioning  of Equipments/Materials stipulated in the bidding documents under subject package </t>
  </si>
  <si>
    <t>AND WHEREAS Section-I ( Volume-1: Clause No. 11:- Qualifying  Requirement), forming part of the bidding documents, stipulates that a consortium meeting the requirements of Section-I, ( Invitation of  Bid) applicable may bid, provided the Consortium fulfills all other requirements of specification and in such a case, the Bid shall be signed by the members so as to legally bind the members and who will be  jointly and severally liable to perform the Contract and all obligations hereunder.</t>
  </si>
  <si>
    <t>The above clause further states that the consortium agreement shall be attached to the bid and the contract performance guarantee will be as per the format enclosed with the bidding document without any restriction or liability for either party.</t>
  </si>
  <si>
    <t>AND WHEREAS the bid has been submitted to the Owner vide proposal No</t>
  </si>
  <si>
    <t>dated</t>
  </si>
  <si>
    <t>by Lead Company based on the Constituent agreement between all the consortium under these presents  and the bid in accordance with the requirements of Specifications (Qualification Requirements).</t>
  </si>
  <si>
    <t>NOW THEREFORE THIS UNDERTAKING WITNESSETH AS UNDER:</t>
  </si>
  <si>
    <t>In consideration of the above premises and agreements all the partners  to this consortium members do hereby now agree as follows:</t>
  </si>
  <si>
    <t xml:space="preserve"> In Consideration of the award of the Contract by the Owner to the Consortium members, we , the members to the consortium agreement do hereby agree that M/s</t>
  </si>
  <si>
    <t>shall act as Lead Company and further declare and confirm that we shall jointly and severally be bound up to the Owner for the successful performance of the contract and shall be fully responsible for the design, manufacture, supply and successful performance of the equipments in accordance with the Contract.</t>
  </si>
  <si>
    <t xml:space="preserve"> In case of any breach of the said contract by the Lead company or other constituent of the Consortium agreement, the Lead company do hereby agree to be fully responsible for the successful performance of the contract and to carryout all the obligations and responsibilities  under the contract in accordance with the requirements of the Contract</t>
  </si>
  <si>
    <t xml:space="preserve"> Further, if the Owner suffers any loss or damage  on account of  any breach in the contract or any shortfall in the performance of the equipment in meeting the performance  guaranteed  as per the specification in terms of the contract, the Lead company of these  presents undertake to promptly make good such loss or damages caused to the Owner, on its demand  without any demur.  It shall not be necessary or obligatory for the Owner  to proceed against Lead Partner to these presents before proceeding against or dealing with the other Partner (s).</t>
  </si>
  <si>
    <t>The Financial liability of the members of the consortium agreement to the Owner, with respect to any of the claims arising out of performance or non-performance of the obligations set forth in the said agreement, read in conjunction with the relevant conditions of the contract shall, however not be limited in any way so as to restrict  or limit  the liabilities of any of the members of the agreement.</t>
  </si>
  <si>
    <t xml:space="preserve">It is expressly understood and agreed between the members to this consortium agreement  that the responsibilities and obligations of each of the partners shall be as delineated hereunder  (To be incorporated suitably by the member to this agreement). However, each member of the consortium will be severally and jointly  responsible for the faithful performance of the contract. It is further agreed by the member that the above sharing of responsibilities and obligations shall not in any way be a limitation of joint and several responsibilities of the members under this contract. </t>
  </si>
  <si>
    <t>Name of the Lead Bidder/Consortium Partner.</t>
  </si>
  <si>
    <t>Scope of the work/Participation</t>
  </si>
  <si>
    <t>We further declare ourselves bound to execute our scope of work/participation as stated above;</t>
  </si>
  <si>
    <t>This Consortium agreement shall be constructed and interpreted in accordance with the laws of India and the courts of Bangalore shall have the exclusive jurisdiction in all matters arising there under.</t>
  </si>
  <si>
    <t xml:space="preserve">It is further agreed that the Consortium agreement shall be  irrevocable and shall form an integral part of the contract, and shall continue to be enforceable till the owner  discharges the same.  It shall be effective from the date first mentioned above for all purposes and intents.
</t>
  </si>
  <si>
    <t>IN WITNESS WHEREOF the partners to the Consortium have through their authorized representatives executed these presents and affixed Common seals of their companies, on the day, month and year first mentioned above.</t>
  </si>
  <si>
    <t xml:space="preserve">for Lead Company </t>
  </si>
  <si>
    <t>(Signature)</t>
  </si>
  <si>
    <t>(Signature of the authorized representative)</t>
  </si>
  <si>
    <t>(Name in Block Letters)</t>
  </si>
  <si>
    <t>(Name)</t>
  </si>
  <si>
    <t>(Designation)</t>
  </si>
  <si>
    <t>Common Seal of the Company</t>
  </si>
  <si>
    <t xml:space="preserve"> ( For  Constituent 1)</t>
  </si>
  <si>
    <r>
      <t xml:space="preserve">  </t>
    </r>
    <r>
      <rPr>
        <b/>
        <sz val="16"/>
        <color indexed="56"/>
        <rFont val="Bookman Old Style"/>
        <family val="1"/>
      </rPr>
      <t xml:space="preserve">     BID  PROPOSAL SHEET</t>
    </r>
  </si>
  <si>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</si>
  <si>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</si>
  <si>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e-Procurement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</si>
  <si>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</si>
  <si>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BID PRICE :</t>
    </r>
    <r>
      <rPr>
        <sz val="16"/>
        <rFont val="Bookman Old Style"/>
        <family val="1"/>
      </rPr>
      <t xml:space="preserve">   We declare that our lumpsum Price for the entire scope of work specified in the specifications and documents, shall be as indicated in Schedule - 1.</t>
    </r>
  </si>
  <si>
    <t>ii)</t>
  </si>
  <si>
    <t>* We have submitted bid as individual Bidder.
(Indicate Name of the Individual Bidder)</t>
  </si>
  <si>
    <t>* We have submitted bid in Consortium with the following Bidders. (Key in Consortium)</t>
  </si>
  <si>
    <t>Scope / Participation of each  Consortium Partner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</si>
  <si>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</si>
  <si>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</si>
  <si>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</si>
  <si>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t xml:space="preserve">Clause No. 37 of Section-5,Conditions of Contract (CC) and Clause No.8 of Special Conditions of Contrac (SCC)  </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</si>
  <si>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</si>
  <si>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</si>
  <si>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</si>
  <si>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</si>
  <si>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</si>
  <si>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</si>
  <si>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</si>
  <si>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</si>
  <si>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</si>
  <si>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</si>
  <si>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Bid proposal form Uploaded.</t>
  </si>
  <si>
    <t>No deviation certificate Uploaded.</t>
  </si>
  <si>
    <t xml:space="preserve">5.The Bidder shall clearly indicate whether the materials/equipments are “Own manufactured” or “Bought out item”.) .   </t>
  </si>
  <si>
    <t>110kV</t>
  </si>
  <si>
    <t xml:space="preserve">Clause No. 10 of Section-5 Special Conditions of Contract (SCC)  </t>
  </si>
  <si>
    <t xml:space="preserve">a) </t>
  </si>
  <si>
    <t xml:space="preserve">b) </t>
  </si>
  <si>
    <t xml:space="preserve">c) </t>
  </si>
  <si>
    <t xml:space="preserve">d) </t>
  </si>
  <si>
    <t xml:space="preserve">e) </t>
  </si>
  <si>
    <t xml:space="preserve">f) </t>
  </si>
  <si>
    <t xml:space="preserve">g) </t>
  </si>
  <si>
    <t>2022-23</t>
  </si>
  <si>
    <t>* We have submitted bid in  Consortium with the following Bidders. (Key in Consortium )</t>
  </si>
  <si>
    <t>Self declaration for ‘not being disqualified regarding non-performance in any of the Government utilities in the past five years’. (refer IFT)</t>
  </si>
  <si>
    <t xml:space="preserve">Self declaration regarding no action against the bidder have been taken by KPTCL in respect of Risk &amp; Cost clause </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</si>
  <si>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</si>
  <si>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</si>
  <si>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t>Name of Bidder</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</si>
  <si>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</si>
  <si>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3. IF this sheet is insufficient for furnishing the qualifying experience of the  Bidder  then similar sheets shall be seperately uploaded.</t>
  </si>
  <si>
    <t>C1</t>
  </si>
  <si>
    <t>C2</t>
  </si>
  <si>
    <t>C3</t>
  </si>
  <si>
    <t>C4</t>
  </si>
  <si>
    <t>C5</t>
  </si>
  <si>
    <t>C6</t>
  </si>
  <si>
    <t>STATION MANDATORY SPARES PORTION</t>
  </si>
  <si>
    <t>This Guarantee has been issued using SFMS Platform and the requisite communication in this regard has been forwarded to the Beneficiary Bank.</t>
  </si>
  <si>
    <t>DRS - 1</t>
  </si>
  <si>
    <t>A1 : GUARANTEED TECHNICAL PARTICULARS FOR POWER TRANSFORMERS</t>
  </si>
  <si>
    <t>a.  For ONAN  rating  KW</t>
  </si>
  <si>
    <t xml:space="preserve">    </t>
  </si>
  <si>
    <t>a) Material</t>
  </si>
  <si>
    <t xml:space="preserve">Sl.No. </t>
  </si>
  <si>
    <t xml:space="preserve">GUARANTEED TECHNICAL PARTICULARS FOR RELAY &amp; PROTECTION PANELS </t>
  </si>
  <si>
    <t>(Bidder should indicate the guaranteed technical data of all equipments / materials for each type of rating separately)</t>
  </si>
  <si>
    <t>Relay &amp; Protection Panels</t>
  </si>
  <si>
    <t>A.</t>
  </si>
  <si>
    <t>PANELS :</t>
  </si>
  <si>
    <t>Description, Construction &amp; formation details :</t>
  </si>
  <si>
    <t>Make and Type reference of manufacturer</t>
  </si>
  <si>
    <t>Type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</si>
  <si>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</si>
  <si>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</si>
  <si>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</si>
  <si>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</si>
  <si>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</si>
  <si>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</si>
  <si>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</si>
  <si>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</si>
  <si>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</si>
  <si>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</si>
  <si>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</si>
  <si>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</si>
  <si>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</si>
  <si>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</si>
  <si>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</si>
  <si>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</si>
  <si>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</si>
  <si>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</si>
  <si>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</si>
  <si>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</si>
  <si>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</si>
  <si>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</si>
  <si>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</si>
  <si>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</si>
  <si>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</si>
  <si>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</si>
  <si>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</si>
  <si>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</si>
  <si>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</si>
  <si>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</si>
  <si>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</si>
  <si>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</si>
  <si>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</si>
  <si>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</si>
  <si>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</si>
  <si>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II.</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</si>
  <si>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</si>
  <si>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</si>
  <si>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</si>
  <si>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</si>
  <si>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</si>
  <si>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</si>
  <si>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</si>
  <si>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</si>
  <si>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</si>
  <si>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</si>
  <si>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</si>
  <si>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</si>
  <si>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</si>
  <si>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IV</t>
  </si>
  <si>
    <t>FUSE HOLDERS AND FUSES :</t>
  </si>
  <si>
    <t>Type of Insulation material</t>
  </si>
  <si>
    <t>Type of fuses</t>
  </si>
  <si>
    <t>Rating of fuses provided for different circuits</t>
  </si>
  <si>
    <t>VI.</t>
  </si>
  <si>
    <t>SELECTOR SWITCHES :</t>
  </si>
  <si>
    <t>Type of handle / Switch</t>
  </si>
  <si>
    <t>Mounting details</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</si>
  <si>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</si>
  <si>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</si>
  <si>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</si>
  <si>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</si>
  <si>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</si>
  <si>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</si>
  <si>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</si>
  <si>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</si>
  <si>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</si>
  <si>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</si>
  <si>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</si>
  <si>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</si>
  <si>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</si>
  <si>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</si>
  <si>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</si>
  <si>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</si>
  <si>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</si>
  <si>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VIII</t>
  </si>
  <si>
    <t>AUXILIARY CT's VT'S :</t>
  </si>
  <si>
    <t>Make and Type reference of manufacture</t>
  </si>
  <si>
    <t>a.  Type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</si>
  <si>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</si>
  <si>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</si>
  <si>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</si>
  <si>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</si>
  <si>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</si>
  <si>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</si>
  <si>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</si>
  <si>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</si>
  <si>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</si>
  <si>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</si>
  <si>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</si>
  <si>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</si>
  <si>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</si>
  <si>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</si>
  <si>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</si>
  <si>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</si>
  <si>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</si>
  <si>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</si>
  <si>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</si>
  <si>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INSTRUMENT TEST TERMINAL BLOCKS :</t>
  </si>
  <si>
    <t>Insulation class and rating</t>
  </si>
  <si>
    <t>Size and mounting details</t>
  </si>
  <si>
    <t>Type of CT terminal shorting mechanism  (LINK / SCREW)</t>
  </si>
  <si>
    <t>Type of VT terminal Isolating Mechanism</t>
  </si>
  <si>
    <t>Whether detailed literatures enclosed.   (YES/NO)</t>
  </si>
  <si>
    <t>GENERAL PROTECTION RELAYS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</si>
  <si>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</si>
  <si>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</si>
  <si>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</si>
  <si>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</si>
  <si>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</si>
  <si>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</si>
  <si>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</si>
  <si>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</si>
  <si>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</si>
  <si>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</si>
  <si>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</si>
  <si>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</si>
  <si>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</si>
  <si>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Impulse and dielectric test voltage(s)</t>
  </si>
  <si>
    <t>Details of accessories (If essential to the relay performance)</t>
  </si>
  <si>
    <t>Details of accessories (Optional items)</t>
  </si>
  <si>
    <t>Whether provided with seal in trip contacts</t>
  </si>
  <si>
    <t>a.  Type of operating characteristics</t>
  </si>
  <si>
    <t>b.  Accuracy of operating characteristics, operating time with details</t>
  </si>
  <si>
    <t>H.F. disturbance test voltage (s)</t>
  </si>
  <si>
    <t>Whether literature enclosed</t>
  </si>
  <si>
    <t>Type of relay flag indicator and rating of target coil</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</si>
  <si>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</si>
  <si>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</si>
  <si>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</si>
  <si>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</si>
  <si>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</si>
  <si>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</si>
  <si>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</si>
  <si>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</si>
  <si>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</si>
  <si>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</si>
  <si>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</si>
  <si>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</si>
  <si>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</si>
  <si>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</si>
  <si>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</si>
  <si>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</si>
  <si>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</si>
  <si>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</si>
  <si>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</si>
  <si>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</si>
  <si>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</si>
  <si>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</si>
  <si>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</si>
  <si>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</si>
  <si>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</si>
  <si>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</si>
  <si>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</si>
  <si>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</si>
  <si>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</si>
  <si>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</si>
  <si>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</si>
  <si>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</si>
  <si>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</si>
  <si>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</si>
  <si>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</si>
  <si>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</si>
  <si>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</si>
  <si>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</si>
  <si>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</si>
  <si>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</si>
  <si>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</si>
  <si>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</si>
  <si>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</si>
  <si>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</si>
  <si>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</si>
  <si>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</si>
  <si>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</si>
  <si>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</si>
  <si>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</si>
  <si>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</si>
  <si>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</si>
  <si>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</si>
  <si>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</si>
  <si>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</si>
  <si>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</si>
  <si>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</si>
  <si>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</si>
  <si>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</si>
  <si>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</si>
  <si>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</si>
  <si>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</si>
  <si>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</si>
  <si>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</si>
  <si>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</si>
  <si>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</si>
  <si>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</si>
  <si>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</si>
  <si>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</si>
  <si>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</si>
  <si>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</si>
  <si>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</si>
  <si>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</si>
  <si>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</si>
  <si>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</si>
  <si>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Disturbance Recorder:</t>
  </si>
  <si>
    <t>F</t>
  </si>
  <si>
    <t>EVENT RECORDER</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</si>
  <si>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</si>
  <si>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</si>
  <si>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</si>
  <si>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</si>
  <si>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</si>
  <si>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</si>
  <si>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</si>
  <si>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</si>
  <si>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</si>
  <si>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</si>
  <si>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</si>
  <si>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</si>
  <si>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</si>
  <si>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t>High speed trip relay</t>
  </si>
  <si>
    <t>ii) Rating for 5 secs.</t>
  </si>
  <si>
    <t>Local breaker back up protection.</t>
  </si>
  <si>
    <t>i) current</t>
  </si>
  <si>
    <t>ii) time</t>
  </si>
  <si>
    <t>Bus bar protection</t>
  </si>
  <si>
    <t>ii) time.</t>
  </si>
  <si>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</si>
  <si>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</si>
  <si>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</si>
  <si>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</si>
  <si>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</si>
  <si>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</si>
  <si>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</si>
  <si>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</si>
  <si>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</si>
  <si>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</si>
  <si>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</si>
  <si>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</si>
  <si>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</si>
  <si>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</si>
  <si>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</si>
  <si>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</si>
  <si>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</si>
  <si>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</si>
  <si>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</si>
  <si>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</si>
  <si>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</si>
  <si>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</si>
  <si>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</si>
  <si>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</si>
  <si>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</si>
  <si>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</si>
  <si>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</si>
  <si>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</si>
  <si>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</si>
  <si>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</si>
  <si>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</si>
  <si>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</si>
  <si>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</si>
  <si>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</si>
  <si>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</si>
  <si>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</si>
  <si>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</si>
  <si>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</si>
  <si>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</si>
  <si>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</si>
  <si>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</si>
  <si>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</si>
  <si>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</si>
  <si>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</si>
  <si>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</si>
  <si>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</si>
  <si>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</si>
  <si>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</si>
  <si>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</si>
  <si>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</si>
  <si>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</si>
  <si>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</si>
  <si>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</si>
  <si>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</si>
  <si>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</si>
  <si>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</si>
  <si>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</si>
  <si>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</si>
  <si>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</si>
  <si>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</si>
  <si>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</si>
  <si>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</si>
  <si>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</si>
  <si>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</si>
  <si>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</si>
  <si>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</si>
  <si>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</si>
  <si>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</si>
  <si>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</si>
  <si>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</si>
  <si>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</si>
  <si>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</si>
  <si>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</si>
  <si>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</si>
  <si>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</si>
  <si>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</si>
  <si>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</si>
  <si>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</si>
  <si>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</si>
  <si>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</si>
  <si>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</si>
  <si>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</si>
  <si>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</si>
  <si>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</si>
  <si>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</si>
  <si>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</si>
  <si>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</si>
  <si>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</si>
  <si>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</si>
  <si>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</si>
  <si>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</si>
  <si>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</si>
  <si>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</si>
  <si>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</si>
  <si>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</si>
  <si>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MRI kit offered</t>
  </si>
  <si>
    <t>Specification of equipment offered for checking communication capability through RS232/RS485 port</t>
  </si>
  <si>
    <t xml:space="preserve"> Karnataka Power Transmission Corporation Limited</t>
  </si>
  <si>
    <t>TECHNICAL DATA SHEET</t>
  </si>
  <si>
    <t>j)</t>
  </si>
  <si>
    <t>k)</t>
  </si>
  <si>
    <t>Weight</t>
  </si>
  <si>
    <t>Dimensions</t>
  </si>
  <si>
    <t>Power Consumption</t>
  </si>
  <si>
    <t>General</t>
  </si>
  <si>
    <t>a.  Name of the Manufacturer</t>
  </si>
  <si>
    <t>b.  Country of Manufacture</t>
  </si>
  <si>
    <t>Guaranteed Ratings</t>
  </si>
  <si>
    <t>Operating Mechanism</t>
  </si>
  <si>
    <t>Indoor/Outdoor application</t>
  </si>
  <si>
    <t>Standards applicable</t>
  </si>
  <si>
    <t>Thickness of sheet steel (mm) and whether cold rolled or hot rolled</t>
  </si>
  <si>
    <t>Degree of protection provided</t>
  </si>
  <si>
    <t>b.  Applicable Standard</t>
  </si>
  <si>
    <t>c.  Voltage rating</t>
  </si>
  <si>
    <t>d.  Current rating</t>
  </si>
  <si>
    <t>f.  Manufacturer's catalogue No.</t>
  </si>
  <si>
    <t>Colour of finish paint IS : 5</t>
  </si>
  <si>
    <t>Control Wiring</t>
  </si>
  <si>
    <t>a.  Size of conductor</t>
  </si>
  <si>
    <t xml:space="preserve">  i.  For CT circuits</t>
  </si>
  <si>
    <t>Terminal Blocks</t>
  </si>
  <si>
    <t xml:space="preserve">  i.  Power terminals (A)</t>
  </si>
  <si>
    <t>Material of connector</t>
  </si>
  <si>
    <t>a.  Clamp body</t>
  </si>
  <si>
    <t>b.  Bolts &amp; Nuts</t>
  </si>
  <si>
    <t>Minimum thickness of any part (mm)</t>
  </si>
  <si>
    <t>Weight of clamp complete with hardware (kg)</t>
  </si>
  <si>
    <t>Type test reports as per IS enclosed</t>
  </si>
  <si>
    <t>OGA drawing enclosed.</t>
  </si>
  <si>
    <t>ii.  Diameter (Top)</t>
  </si>
  <si>
    <t>Total creepage distance (mm)</t>
  </si>
  <si>
    <t>Rated voltage (kV)</t>
  </si>
  <si>
    <t>Corona Extinction voltage (k V)</t>
  </si>
  <si>
    <t>Weight (kg)</t>
  </si>
  <si>
    <t>Cantilever Strength (kg)</t>
  </si>
  <si>
    <t>Country of origin</t>
  </si>
  <si>
    <t xml:space="preserve">GUARANTEEED TECHNICAL PARTICULARS FOR LATTICE TYPE MOUNTING STRUCTURES </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</si>
  <si>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</si>
  <si>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</si>
  <si>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</si>
  <si>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</si>
  <si>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</si>
  <si>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</si>
  <si>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</si>
  <si>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</si>
  <si>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</si>
  <si>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</si>
  <si>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</si>
  <si>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</si>
  <si>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</si>
  <si>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</si>
  <si>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 xml:space="preserve">ISOLATORS AND TERMINAL CONNECTORS                                                                                                                         </t>
  </si>
  <si>
    <t>(Bidder to indicate technical data for each type of rating separately)</t>
  </si>
  <si>
    <t>Isolators and Terminal connectors ratings</t>
  </si>
  <si>
    <t>220KV</t>
  </si>
  <si>
    <t>66KV</t>
  </si>
  <si>
    <t>33KV</t>
  </si>
  <si>
    <t>c.  Manufacturer's type designation</t>
  </si>
  <si>
    <t>d.  Standard applicable for isolators and earthing switches</t>
  </si>
  <si>
    <t>e.  Rated Voltage Ur (kV)</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</si>
  <si>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</si>
  <si>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</si>
  <si>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</si>
  <si>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</si>
  <si>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</si>
  <si>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</si>
  <si>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</si>
  <si>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</si>
  <si>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</si>
  <si>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</si>
  <si>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</si>
  <si>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</si>
  <si>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</si>
  <si>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</si>
  <si>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</si>
  <si>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</si>
  <si>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</si>
  <si>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</si>
  <si>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</si>
  <si>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</si>
  <si>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</si>
  <si>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</si>
  <si>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</si>
  <si>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</si>
  <si>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</si>
  <si>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</si>
  <si>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</si>
  <si>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</si>
  <si>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</si>
  <si>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</si>
  <si>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</si>
  <si>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</si>
  <si>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</si>
  <si>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</si>
  <si>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</si>
  <si>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</si>
  <si>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</si>
  <si>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</si>
  <si>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</si>
  <si>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</si>
  <si>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</si>
  <si>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</si>
  <si>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</si>
  <si>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</si>
  <si>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</si>
  <si>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</si>
  <si>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</si>
  <si>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</si>
  <si>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</si>
  <si>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</si>
  <si>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</si>
  <si>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</si>
  <si>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</si>
  <si>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</si>
  <si>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</si>
  <si>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</si>
  <si>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</si>
  <si>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</si>
  <si>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</si>
  <si>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</si>
  <si>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</si>
  <si>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</si>
  <si>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</si>
  <si>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</si>
  <si>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</si>
  <si>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</si>
  <si>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</si>
  <si>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</si>
  <si>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</si>
  <si>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</si>
  <si>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</si>
  <si>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</si>
  <si>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</si>
  <si>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</si>
  <si>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</si>
  <si>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</si>
  <si>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</si>
  <si>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</si>
  <si>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</si>
  <si>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</si>
  <si>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</si>
  <si>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</si>
  <si>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</si>
  <si>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</si>
  <si>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</si>
  <si>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</si>
  <si>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</si>
  <si>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</si>
  <si>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</si>
  <si>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</si>
  <si>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</si>
  <si>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</si>
  <si>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</si>
  <si>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</si>
  <si>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</si>
  <si>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</si>
  <si>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</si>
  <si>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</si>
  <si>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</si>
  <si>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</si>
  <si>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</si>
  <si>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</si>
  <si>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</si>
  <si>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</si>
  <si>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</si>
  <si>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</si>
  <si>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</si>
  <si>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</si>
  <si>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</si>
  <si>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</si>
  <si>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</si>
  <si>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</si>
  <si>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</si>
  <si>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</si>
  <si>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</si>
  <si>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</si>
  <si>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</si>
  <si>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</si>
  <si>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</si>
  <si>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</si>
  <si>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</si>
  <si>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</si>
  <si>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</si>
  <si>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</si>
  <si>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</si>
  <si>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</si>
  <si>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</si>
  <si>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</si>
  <si>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</si>
  <si>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</si>
  <si>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</si>
  <si>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</si>
  <si>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</si>
  <si>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</si>
  <si>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</si>
  <si>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</si>
  <si>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</si>
  <si>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DRS - 11</t>
  </si>
  <si>
    <t>GUARANTEED TECHNICAL PARTICULARS FOR RIGID BUS &amp; ACCESSORIES</t>
  </si>
  <si>
    <t>(Bidder should indicate the guarantteed technical data of all equipments/materials for each type of rating separately)</t>
  </si>
  <si>
    <t>Bidders Name</t>
  </si>
  <si>
    <t>Rigid Bus</t>
  </si>
  <si>
    <t>manufacturers Name and address</t>
  </si>
  <si>
    <t>Size of tubular Bus Conductor (mm)</t>
  </si>
  <si>
    <t>Standard pipe size (IPS)(mm)</t>
  </si>
  <si>
    <t>Outside diameter (mm)</t>
  </si>
  <si>
    <t>Tolerance on outside diameter</t>
  </si>
  <si>
    <t>Thickness (mm)</t>
  </si>
  <si>
    <t>e</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</si>
  <si>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</si>
  <si>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</si>
  <si>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</si>
  <si>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</si>
  <si>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</si>
  <si>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</si>
  <si>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</si>
  <si>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</si>
  <si>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</si>
  <si>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</si>
  <si>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</si>
  <si>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</si>
  <si>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</si>
  <si>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</si>
  <si>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</si>
  <si>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</si>
  <si>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</si>
  <si>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</si>
  <si>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</si>
  <si>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</si>
  <si>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</si>
  <si>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</si>
  <si>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</si>
  <si>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110KV</t>
  </si>
  <si>
    <t>Manufacturers Name and address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</si>
  <si>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</si>
  <si>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</si>
  <si>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</si>
  <si>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</si>
  <si>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</si>
  <si>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</si>
  <si>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</si>
  <si>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</si>
  <si>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</si>
  <si>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</si>
  <si>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Rated terminal load and factor of safey (Kg)</t>
  </si>
  <si>
    <t>Weight of clamp complete with hardware (Kg)</t>
  </si>
  <si>
    <t>Machine accuracy for matting surface</t>
  </si>
  <si>
    <t>Service (Indoor/Outdoor)</t>
  </si>
  <si>
    <t>Marshalling Kiosk</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</si>
  <si>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</si>
  <si>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</si>
  <si>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</si>
  <si>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</si>
  <si>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</si>
  <si>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</si>
  <si>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</si>
  <si>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</si>
  <si>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</si>
  <si>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</si>
  <si>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</si>
  <si>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</si>
  <si>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</si>
  <si>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</si>
  <si>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</si>
  <si>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</si>
  <si>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</si>
  <si>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</si>
  <si>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</si>
  <si>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</si>
  <si>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</si>
  <si>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</si>
  <si>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</si>
  <si>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</si>
  <si>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</si>
  <si>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</si>
  <si>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</si>
  <si>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</si>
  <si>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</si>
  <si>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</si>
  <si>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</si>
  <si>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</si>
  <si>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</si>
  <si>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</si>
  <si>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</si>
  <si>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</si>
  <si>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</si>
  <si>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</si>
  <si>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</si>
  <si>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</si>
  <si>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</si>
  <si>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</si>
  <si>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</si>
  <si>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</si>
  <si>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</si>
  <si>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</si>
  <si>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</si>
  <si>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</si>
  <si>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</si>
  <si>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GUARANTEED TECHNICAL PARTICULARS FOR CURRENT TRANSFORMERS</t>
  </si>
  <si>
    <t>Voltage Class and ratio of CT</t>
  </si>
  <si>
    <t>Standard Governing specification</t>
  </si>
  <si>
    <t>Manufacturer's type designation</t>
  </si>
  <si>
    <t>a.  Nominal system voltage</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</si>
  <si>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</si>
  <si>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</si>
  <si>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</si>
  <si>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</si>
  <si>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</si>
  <si>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</si>
  <si>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</si>
  <si>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</si>
  <si>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</si>
  <si>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</si>
  <si>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</si>
  <si>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</si>
  <si>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</si>
  <si>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</si>
  <si>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</si>
  <si>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</si>
  <si>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</si>
  <si>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</si>
  <si>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</si>
  <si>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</si>
  <si>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</si>
  <si>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</si>
  <si>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</si>
  <si>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</si>
  <si>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</si>
  <si>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</si>
  <si>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</si>
  <si>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</si>
  <si>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</si>
  <si>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</si>
  <si>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</si>
  <si>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</si>
  <si>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</si>
  <si>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</si>
  <si>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</si>
  <si>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</si>
  <si>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</si>
  <si>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</si>
  <si>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</si>
  <si>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</si>
  <si>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</si>
  <si>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</si>
  <si>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</si>
  <si>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</si>
  <si>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</si>
  <si>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</si>
  <si>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</si>
  <si>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</si>
  <si>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</si>
  <si>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</si>
  <si>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</si>
  <si>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</si>
  <si>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</si>
  <si>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</si>
  <si>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</si>
  <si>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</si>
  <si>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</si>
  <si>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</si>
  <si>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</si>
  <si>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a.  At rated primary current</t>
  </si>
  <si>
    <t>Tesla</t>
  </si>
  <si>
    <t xml:space="preserve">    b.  At 15 times rated primary current</t>
  </si>
  <si>
    <t xml:space="preserve"> iii.  Thickness of steel lamination</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</si>
  <si>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</si>
  <si>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</si>
  <si>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</si>
  <si>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</si>
  <si>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</si>
  <si>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</si>
  <si>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</si>
  <si>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</si>
  <si>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</si>
  <si>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</si>
  <si>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</si>
  <si>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</si>
  <si>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</si>
  <si>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</si>
  <si>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</si>
  <si>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</si>
  <si>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</si>
  <si>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</si>
  <si>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</si>
  <si>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</si>
  <si>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</si>
  <si>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</si>
  <si>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</si>
  <si>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</si>
  <si>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</si>
  <si>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</si>
  <si>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</si>
  <si>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</si>
  <si>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</si>
  <si>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</si>
  <si>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</si>
  <si>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</si>
  <si>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</si>
  <si>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</si>
  <si>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</si>
  <si>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</si>
  <si>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</si>
  <si>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</si>
  <si>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</si>
  <si>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</si>
  <si>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</si>
  <si>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</si>
  <si>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</si>
  <si>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</si>
  <si>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</si>
  <si>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</si>
  <si>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</si>
  <si>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</si>
  <si>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</si>
  <si>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</si>
  <si>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</si>
  <si>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</si>
  <si>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</si>
  <si>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</si>
  <si>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</si>
  <si>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</si>
  <si>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</si>
  <si>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</si>
  <si>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</si>
  <si>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</si>
  <si>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</si>
  <si>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</si>
  <si>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</si>
  <si>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</si>
  <si>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</si>
  <si>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</si>
  <si>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</si>
  <si>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</si>
  <si>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Ohm/km</t>
  </si>
  <si>
    <t>Dry</t>
  </si>
  <si>
    <t>Kg/km</t>
  </si>
  <si>
    <t>DRS - 15</t>
  </si>
  <si>
    <t>Bidders name</t>
  </si>
  <si>
    <t>Class of Voltage Transformers</t>
  </si>
  <si>
    <t>Manufacturer's type and designation</t>
  </si>
  <si>
    <t>No.of secondary winding</t>
  </si>
  <si>
    <t>Rated secondary voltage</t>
  </si>
  <si>
    <t xml:space="preserve">   i.  Winding No.I</t>
  </si>
  <si>
    <t xml:space="preserve">  ii.  Winding No. II</t>
  </si>
  <si>
    <t xml:space="preserve"> iii.  Winding No. III</t>
  </si>
  <si>
    <t>Rated burden</t>
  </si>
  <si>
    <t xml:space="preserve">  i.  Winding No.I</t>
  </si>
  <si>
    <t xml:space="preserve"> ii.  Winding No.II</t>
  </si>
  <si>
    <t>iii.  Winding No.III</t>
  </si>
  <si>
    <t>Accuracy Class</t>
  </si>
  <si>
    <t xml:space="preserve"> iii.  Winding No.III</t>
  </si>
  <si>
    <t>Maximum ratio error with rated burden and 9% normal primary voltage for secondary winding.</t>
  </si>
  <si>
    <t>Maximum phase angle error with rated burden and 5% normal primary voltage for secondary winding</t>
  </si>
  <si>
    <t>Grade of oil</t>
  </si>
  <si>
    <t>Temperature rise at 1.2 times rated voltage with rated burden</t>
  </si>
  <si>
    <t>Rated voltage factor and time</t>
  </si>
  <si>
    <t>Temperature rise for</t>
  </si>
  <si>
    <t>One min. power frequency withstand test (dry) voltage</t>
  </si>
  <si>
    <t>One min. power frequency withstand test (wet) voltage.</t>
  </si>
  <si>
    <t>1.2 /50 micro sec. Impulse wave withstand test voltage</t>
  </si>
  <si>
    <t>One min. power frequency withstand voltage on accessories.</t>
  </si>
  <si>
    <t>Weight of oil</t>
  </si>
  <si>
    <t>Total weight</t>
  </si>
  <si>
    <t>Overall dimensions</t>
  </si>
  <si>
    <t>Surface treatment</t>
  </si>
  <si>
    <t>Post Insulators &amp; Disc String Insulators</t>
  </si>
  <si>
    <t>POST INSULATORS</t>
  </si>
  <si>
    <t>Manufacurer's name and Address</t>
  </si>
  <si>
    <t>Type of Insulators Units</t>
  </si>
  <si>
    <t>Applicable Standard</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</si>
  <si>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</si>
  <si>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</si>
  <si>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</si>
  <si>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</si>
  <si>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</si>
  <si>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</si>
  <si>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</si>
  <si>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</si>
  <si>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</si>
  <si>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</si>
  <si>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</si>
  <si>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</si>
  <si>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</si>
  <si>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</si>
  <si>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</si>
  <si>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</si>
  <si>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</si>
  <si>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</si>
  <si>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</si>
  <si>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</si>
  <si>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</si>
  <si>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</si>
  <si>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</si>
  <si>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</si>
  <si>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</si>
  <si>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</si>
  <si>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</si>
  <si>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</si>
  <si>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</si>
  <si>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</si>
  <si>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</si>
  <si>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</si>
  <si>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</si>
  <si>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</si>
  <si>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</si>
  <si>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</si>
  <si>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</si>
  <si>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</si>
  <si>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</si>
  <si>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</si>
  <si>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</si>
  <si>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</si>
  <si>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</si>
  <si>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</si>
  <si>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</si>
  <si>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</si>
  <si>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</si>
  <si>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</si>
  <si>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</si>
  <si>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</si>
  <si>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</si>
  <si>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</si>
  <si>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</si>
  <si>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</si>
  <si>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</si>
  <si>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</si>
  <si>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</si>
  <si>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</si>
  <si>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</si>
  <si>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</si>
  <si>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</si>
  <si>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</si>
  <si>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</si>
  <si>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</si>
  <si>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</si>
  <si>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- 17</t>
  </si>
  <si>
    <t>GUARANTEED TECHNICAL PARTICULARS FOR INSULATOR HARDWARE AND CLAMPS</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</si>
  <si>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</si>
  <si>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</si>
  <si>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</si>
  <si>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</si>
  <si>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</si>
  <si>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</si>
  <si>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</si>
  <si>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</si>
  <si>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</si>
  <si>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</si>
  <si>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</si>
  <si>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</si>
  <si>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</si>
  <si>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</si>
  <si>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</si>
  <si>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</si>
  <si>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</si>
  <si>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</si>
  <si>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</si>
  <si>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</si>
  <si>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</si>
  <si>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</si>
  <si>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</si>
  <si>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GUARANTEED TECHNICAL PARTICULARS FOR SURGE ARRESTORS</t>
  </si>
  <si>
    <t>9KV</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</si>
  <si>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</si>
  <si>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</si>
  <si>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</si>
  <si>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</si>
  <si>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</si>
  <si>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</si>
  <si>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</si>
  <si>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</si>
  <si>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</si>
  <si>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</si>
  <si>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</si>
  <si>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</si>
  <si>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</si>
  <si>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</si>
  <si>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</si>
  <si>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</si>
  <si>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</si>
  <si>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</si>
  <si>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</si>
  <si>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</si>
  <si>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</si>
  <si>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</si>
  <si>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</si>
  <si>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</si>
  <si>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</si>
  <si>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</si>
  <si>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</si>
  <si>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</si>
  <si>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</si>
  <si>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</si>
  <si>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</si>
  <si>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</si>
  <si>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</si>
  <si>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</si>
  <si>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</si>
  <si>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</si>
  <si>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</si>
  <si>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</si>
  <si>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</si>
  <si>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</si>
  <si>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</si>
  <si>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</si>
  <si>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</si>
  <si>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</si>
  <si>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</si>
  <si>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</si>
  <si>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</si>
  <si>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</si>
  <si>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</si>
  <si>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</si>
  <si>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</si>
  <si>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</si>
  <si>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</si>
  <si>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</si>
  <si>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</si>
  <si>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</si>
  <si>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</si>
  <si>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</si>
  <si>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</si>
  <si>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</si>
  <si>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</si>
  <si>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</si>
  <si>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</si>
  <si>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TERMINAL CLAMPS AND CONNECTIONS</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</si>
  <si>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</si>
  <si>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</si>
  <si>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</si>
  <si>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</si>
  <si>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</si>
  <si>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</si>
  <si>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</si>
  <si>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</si>
  <si>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</si>
  <si>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</si>
  <si>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Corona Extinction voltage (kV)</t>
  </si>
  <si>
    <t>GUARANTEED TECHNICAL PARTICULARS FOR STATION AUXILIARY TRANSFORMERS</t>
  </si>
  <si>
    <t>(Bidder should indicate the guaranteed technical data of all equipments/materials )</t>
  </si>
  <si>
    <t>Name of Manufacturer</t>
  </si>
  <si>
    <t>Place of Manufacture</t>
  </si>
  <si>
    <t>Service (indoor/outdoor)</t>
  </si>
  <si>
    <t>Voltage Ratio</t>
  </si>
  <si>
    <t>Rating in kVA</t>
  </si>
  <si>
    <t>Rated Frequency (Hz)</t>
  </si>
  <si>
    <t>Number of phases</t>
  </si>
  <si>
    <t>Vector group</t>
  </si>
  <si>
    <t>Maximum temperature rise of:</t>
  </si>
  <si>
    <t>Magnetizing (No-load) current at :</t>
  </si>
  <si>
    <t>Core loss in watts</t>
  </si>
  <si>
    <t>Current density used for : (Ampere/Sq.mm)</t>
  </si>
  <si>
    <t xml:space="preserve">        Phase to Earth</t>
  </si>
  <si>
    <t xml:space="preserve">       Phase to Earth</t>
  </si>
  <si>
    <t>b) 100% load</t>
  </si>
  <si>
    <t>c)  75% load</t>
  </si>
  <si>
    <t>d)  50% load</t>
  </si>
  <si>
    <t>e)  25% load</t>
  </si>
  <si>
    <t>Regulation at :</t>
  </si>
  <si>
    <t>Tap changing gear:</t>
  </si>
  <si>
    <t>Permissible overloading</t>
  </si>
  <si>
    <t>Noise level when energized at normal voltage and normal frequency at no-load (db)</t>
  </si>
  <si>
    <t>Insulation level in kV</t>
  </si>
  <si>
    <t>d) Lightning impulse withstand voltage</t>
  </si>
  <si>
    <t>Mass of : (kg)</t>
  </si>
  <si>
    <t>Oil Data:</t>
  </si>
  <si>
    <t>Transformer:</t>
  </si>
  <si>
    <t>i) Side plate (min)</t>
  </si>
  <si>
    <t>ii) Top and bottom plate (min)</t>
  </si>
  <si>
    <t>Radiation:</t>
  </si>
  <si>
    <t>Inter layer insulation provided in design for :</t>
  </si>
  <si>
    <t>Insulation materials provided</t>
  </si>
  <si>
    <t>Material and size of the conductor used and current density</t>
  </si>
  <si>
    <t xml:space="preserve">          ii) No. of conductors in parallel</t>
  </si>
  <si>
    <t xml:space="preserve">                              LV</t>
  </si>
  <si>
    <t>Whether the name plate gives all particulars as required in tender</t>
  </si>
  <si>
    <t>Particulars of bushings HV/LV</t>
  </si>
  <si>
    <t>Type of insulation used in</t>
  </si>
  <si>
    <t xml:space="preserve">Type of insulation used on </t>
  </si>
  <si>
    <t>Vacuum to which the tank can be subjected without distortion (torr)</t>
  </si>
  <si>
    <t xml:space="preserve">Weight of insulated conductor </t>
  </si>
  <si>
    <t xml:space="preserve">Weight of complete Transformer for transport </t>
  </si>
  <si>
    <t>Period for which this design of transformer has been in commercial use.</t>
  </si>
  <si>
    <t xml:space="preserve">Resistance of windings at rated current and frequency </t>
  </si>
  <si>
    <t>a. HV     b. LV</t>
  </si>
  <si>
    <t>Type &amp; size of Gas operated relay and whether supervisory alarm and trip contacts provided.</t>
  </si>
  <si>
    <t xml:space="preserve">Temperature indicators   </t>
  </si>
  <si>
    <t>i) Make &amp; type</t>
  </si>
  <si>
    <t>ii) Permissible setting ranges for alarm &amp; trip</t>
  </si>
  <si>
    <t>iii) No. of contacts</t>
  </si>
  <si>
    <t>Ratio and type of CT used for winding temperature</t>
  </si>
  <si>
    <t>No. of Breathers provided (Nos.)</t>
  </si>
  <si>
    <t>Valves - sizes and numbers required/fitted</t>
  </si>
  <si>
    <t xml:space="preserve">   b)   Fitter valve</t>
  </si>
  <si>
    <t>Characteristics of insulating oil to be used</t>
  </si>
  <si>
    <t>a. Appearance</t>
  </si>
  <si>
    <t xml:space="preserve">f. Neutralization value </t>
  </si>
  <si>
    <t>i) Total acidity (Max)</t>
  </si>
  <si>
    <t xml:space="preserve">ii) Inorganic acidity/Alkalinity </t>
  </si>
  <si>
    <t>i. Electric strength (break down voltage (min) with 2.5mm gap)</t>
  </si>
  <si>
    <t xml:space="preserve">i) New Unfiltered oil as in received     condition. </t>
  </si>
  <si>
    <t>ii) After filtration.</t>
  </si>
  <si>
    <t>j. Dielectric dissipation factor (tan delta) at 90°C (Max)</t>
  </si>
  <si>
    <t>l. Specific Resistance (Min) (Resistivity)</t>
  </si>
  <si>
    <t>i)  At 90°C (min)</t>
  </si>
  <si>
    <t>ii) At 27°C (min)</t>
  </si>
  <si>
    <t>m. Oxidation Stability</t>
  </si>
  <si>
    <t>i) Neutralization value after oxidation (Max.)</t>
  </si>
  <si>
    <t>ii) Total sludge after oxidation (Max.)</t>
  </si>
  <si>
    <t>n. Ageing characteristics after accelerated ageing (Open breaker method with copper catalyst)</t>
  </si>
  <si>
    <t>o. Presence of oxidation inhibitor (Percent by weight)</t>
  </si>
  <si>
    <t>Date of commencement of production of distribution transformer at the factory of the supplier</t>
  </si>
  <si>
    <t xml:space="preserve"> GUANRANTEED TECHNICAL PARTIULARS FOR LTAC PANELS</t>
  </si>
  <si>
    <t>SL. NO.</t>
  </si>
  <si>
    <t>Maker's name</t>
  </si>
  <si>
    <t>Air circuit breakers of incoming and bus coupler circuits</t>
  </si>
  <si>
    <t>Type of breakers</t>
  </si>
  <si>
    <t xml:space="preserve">Whether draw out type </t>
  </si>
  <si>
    <t xml:space="preserve">Interupting rating </t>
  </si>
  <si>
    <t xml:space="preserve">symmetrical </t>
  </si>
  <si>
    <t xml:space="preserve">asymmetrical </t>
  </si>
  <si>
    <t xml:space="preserve">normal voltage </t>
  </si>
  <si>
    <t>normal current</t>
  </si>
  <si>
    <t xml:space="preserve">Making current </t>
  </si>
  <si>
    <t xml:space="preserve">Method of extinguishing arc </t>
  </si>
  <si>
    <t>Max. current for closing coil</t>
  </si>
  <si>
    <t>Max. current for tripping coil</t>
  </si>
  <si>
    <t xml:space="preserve">Temperature rise of contact under continuous full load over 45 C ambiens </t>
  </si>
  <si>
    <t>Material &amp; type of contacts</t>
  </si>
  <si>
    <t xml:space="preserve">Type of overload protection provided externally by IDMTL with adjustable time lag. </t>
  </si>
  <si>
    <t xml:space="preserve">Thermal element </t>
  </si>
  <si>
    <t xml:space="preserve">Instataneous element </t>
  </si>
  <si>
    <t xml:space="preserve">Range of adjustments of over load setting </t>
  </si>
  <si>
    <t xml:space="preserve">Type of earth fault protection </t>
  </si>
  <si>
    <t xml:space="preserve">Range of adjustments of earth fault protection </t>
  </si>
  <si>
    <t>Time/current characteristics: CT over current protection moulded case (or equivalent) air breaker switch fuse units for distribution feeders</t>
  </si>
  <si>
    <t>(IV) a</t>
  </si>
  <si>
    <t xml:space="preserve">Type </t>
  </si>
  <si>
    <t xml:space="preserve">Make </t>
  </si>
  <si>
    <t>Normal Voltage</t>
  </si>
  <si>
    <t>Normal current</t>
  </si>
  <si>
    <t xml:space="preserve">Interrupting rating </t>
  </si>
  <si>
    <t>I.</t>
  </si>
  <si>
    <t xml:space="preserve">Aymmetrical </t>
  </si>
  <si>
    <t xml:space="preserve">Method of extinguishing are </t>
  </si>
  <si>
    <t>Fusing factor for fuses</t>
  </si>
  <si>
    <t xml:space="preserve">Temperature rise of contact under continuous full load over 45 C ambient </t>
  </si>
  <si>
    <t>k</t>
  </si>
  <si>
    <t xml:space="preserve">Type of overload protection  </t>
  </si>
  <si>
    <t xml:space="preserve">Instataneous </t>
  </si>
  <si>
    <t xml:space="preserve">Thermal </t>
  </si>
  <si>
    <t>l</t>
  </si>
  <si>
    <t xml:space="preserve">Range of adjustment of overload setting </t>
  </si>
  <si>
    <t xml:space="preserve">Time current characteristics of fuses of over current protection </t>
  </si>
  <si>
    <t>Current Transformers</t>
  </si>
  <si>
    <t xml:space="preserve">Ratio </t>
  </si>
  <si>
    <t>Accuracy class</t>
  </si>
  <si>
    <t>Normal VA class</t>
  </si>
  <si>
    <t xml:space="preserve">Accuracy class </t>
  </si>
  <si>
    <t xml:space="preserve">Rated over current factor </t>
  </si>
  <si>
    <t>Rated time of over current in seconds</t>
  </si>
  <si>
    <t>Bus Bars</t>
  </si>
  <si>
    <t>Sectional area</t>
  </si>
  <si>
    <t>Material of bus bar</t>
  </si>
  <si>
    <t>Current Carrying capacity</t>
  </si>
  <si>
    <t>Maximum arc rise</t>
  </si>
  <si>
    <t>Clearances between bus bar.</t>
  </si>
  <si>
    <t>DRS - 21</t>
  </si>
  <si>
    <t>GUARANTEED TECHNICAL PARTICULARS FOR POWER CABLES (LV CABLES)</t>
  </si>
  <si>
    <t>SL. No</t>
  </si>
  <si>
    <t xml:space="preserve">Conductor </t>
  </si>
  <si>
    <t>Insulation</t>
  </si>
  <si>
    <t>Inner Sheath</t>
  </si>
  <si>
    <t>Armour</t>
  </si>
  <si>
    <t>Outer sheath</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</si>
  <si>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</si>
  <si>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</si>
  <si>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</si>
  <si>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</si>
  <si>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</si>
  <si>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</si>
  <si>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</si>
  <si>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</si>
  <si>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</si>
  <si>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</si>
  <si>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</si>
  <si>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</si>
  <si>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</si>
  <si>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</si>
  <si>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</si>
  <si>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</si>
  <si>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</si>
  <si>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TECHNICAL PARTICULARS FOR AC DISTRIBUTION BOXES (OUTDOOR)</t>
  </si>
  <si>
    <t>(Bidder should indicae he guaranteed Technical data of all equipments/materials for each type of rating separately)</t>
  </si>
  <si>
    <t>DB ASSEMBLY</t>
  </si>
  <si>
    <t>Reference Standard</t>
  </si>
  <si>
    <t>Voltage (Nom/Max)</t>
  </si>
  <si>
    <t>Phase, Frequency No.Hz</t>
  </si>
  <si>
    <t>Short Ciruit rating inerrupting symmetrical KA short time for 1 sec. KV rms</t>
  </si>
  <si>
    <t xml:space="preserve">Construcion </t>
  </si>
  <si>
    <t xml:space="preserve">Metal clad air insulated flour mounting </t>
  </si>
  <si>
    <t xml:space="preserve">Suitable for mouning against building wall </t>
  </si>
  <si>
    <t>Encloser</t>
  </si>
  <si>
    <t xml:space="preserve">Degree of proecion </t>
  </si>
  <si>
    <t xml:space="preserve">Minimum thickness of sheet </t>
  </si>
  <si>
    <t>DB fully assembled wired and tested at factory</t>
  </si>
  <si>
    <t>Consruction</t>
  </si>
  <si>
    <t>Design</t>
  </si>
  <si>
    <t>Compleely compartmentalised</t>
  </si>
  <si>
    <t xml:space="preserve">Working height limits from floor level </t>
  </si>
  <si>
    <t>Control compartment providedwith individual front access door</t>
  </si>
  <si>
    <t>DE section provided with removable back cover full height cable chamber</t>
  </si>
  <si>
    <t>Horizontal wire way for iner panel wiring provided for each DB</t>
  </si>
  <si>
    <t>All meters, relays lamps etc., flush mounted type</t>
  </si>
  <si>
    <t xml:space="preserve">Vertical section size (LxDxH) </t>
  </si>
  <si>
    <t>BUSBAR</t>
  </si>
  <si>
    <t>Material and grade</t>
  </si>
  <si>
    <t>Continuous currents at site condiion 50 deg ambient and within cubicles</t>
  </si>
  <si>
    <t>Main busbar</t>
  </si>
  <si>
    <t xml:space="preserve">Vertical Busbar (min) </t>
  </si>
  <si>
    <t>Conductor section</t>
  </si>
  <si>
    <t>Main Busbar</t>
  </si>
  <si>
    <t>Max. Temp rise over 40 deg ambient deg C</t>
  </si>
  <si>
    <t xml:space="preserve">Short time current for 1 sec </t>
  </si>
  <si>
    <t>KA rms</t>
  </si>
  <si>
    <t xml:space="preserve">Separatechamber / phase barrier/ shrouding provided for </t>
  </si>
  <si>
    <t xml:space="preserve">Bus connections </t>
  </si>
  <si>
    <t>Silver plated</t>
  </si>
  <si>
    <t>Provided with anti-oxide grease</t>
  </si>
  <si>
    <t xml:space="preserve">Bimetallic connectors between dissimilar metals </t>
  </si>
  <si>
    <t>Minimum clearance of bare busbar and connection</t>
  </si>
  <si>
    <t xml:space="preserve">Phase to Phase </t>
  </si>
  <si>
    <t xml:space="preserve">Phase to Ground </t>
  </si>
  <si>
    <t xml:space="preserve">Busbar support spacing </t>
  </si>
  <si>
    <t>Busbar colour coded</t>
  </si>
  <si>
    <t>Bus supportt insulators</t>
  </si>
  <si>
    <t>Volage class</t>
  </si>
  <si>
    <t>Minimum creepage distance</t>
  </si>
  <si>
    <t xml:space="preserve">Cantilever srength </t>
  </si>
  <si>
    <t>Kg/Sq.cm</t>
  </si>
  <si>
    <t xml:space="preserve">Net weight </t>
  </si>
  <si>
    <t>Type of insulation used for busbars</t>
  </si>
  <si>
    <t xml:space="preserve">Withstand voltage of busbar insulation material </t>
  </si>
  <si>
    <t>SWITCHES</t>
  </si>
  <si>
    <t>Switch standard</t>
  </si>
  <si>
    <t xml:space="preserve">Switch furnished with </t>
  </si>
  <si>
    <t>Operating handle</t>
  </si>
  <si>
    <t>Door Interlock</t>
  </si>
  <si>
    <t>Provision for padlocking in ON &amp; OFF positions</t>
  </si>
  <si>
    <t>All feeders provided with bolted disconnect link</t>
  </si>
  <si>
    <t>Current rating at 40 deg C ambient &amp; wihin cubicle</t>
  </si>
  <si>
    <t>32 A</t>
  </si>
  <si>
    <t>63 A</t>
  </si>
  <si>
    <t>100 A</t>
  </si>
  <si>
    <t>200 A</t>
  </si>
  <si>
    <t>Breaking current at 415 volts AC or 220 V DC</t>
  </si>
  <si>
    <t>FUSE</t>
  </si>
  <si>
    <t xml:space="preserve">Rupturing capacity </t>
  </si>
  <si>
    <t>Continuous current at 40 deg C ambient and within cubicle Amps</t>
  </si>
  <si>
    <t>Cut off currents KA Peak</t>
  </si>
  <si>
    <t xml:space="preserve">Fuse characteristics furnished for various fuse rating </t>
  </si>
  <si>
    <t>Thermal overload relays &amp; single phase preventers</t>
  </si>
  <si>
    <t>Temperaure compensate?</t>
  </si>
  <si>
    <t>Handreset?</t>
  </si>
  <si>
    <t>Number and Type of contacts</t>
  </si>
  <si>
    <t>Thermal overload characteristics</t>
  </si>
  <si>
    <t>Tolerance of current Injunction</t>
  </si>
  <si>
    <t>1 pole</t>
  </si>
  <si>
    <t>2 pole</t>
  </si>
  <si>
    <t>3 pole</t>
  </si>
  <si>
    <t>Lamps</t>
  </si>
  <si>
    <t>Cat. No.</t>
  </si>
  <si>
    <t>Watts/Voltage</t>
  </si>
  <si>
    <t>Series resistor Ohm</t>
  </si>
  <si>
    <t>Lamp &amp; Lens replaceable from fron</t>
  </si>
  <si>
    <t>Terminal Block</t>
  </si>
  <si>
    <t>Voltage Grade</t>
  </si>
  <si>
    <t>20% Spare terminals furnished</t>
  </si>
  <si>
    <t xml:space="preserve">CABLE TERMINATION </t>
  </si>
  <si>
    <t>Cable entry provision from top &amp; bottom</t>
  </si>
  <si>
    <t>Cable termination &amp; connection arrangement furnished as specified</t>
  </si>
  <si>
    <t>Power cable lugs</t>
  </si>
  <si>
    <t xml:space="preserve">Materials </t>
  </si>
  <si>
    <t>Power Cable Glands</t>
  </si>
  <si>
    <t xml:space="preserve">Maerials </t>
  </si>
  <si>
    <t>With tapered washers</t>
  </si>
  <si>
    <t>Removable gland plate</t>
  </si>
  <si>
    <t>material for multicore cable</t>
  </si>
  <si>
    <t xml:space="preserve">Material for I/C cable </t>
  </si>
  <si>
    <t>Thickness of the plate</t>
  </si>
  <si>
    <t>Ground bus</t>
  </si>
  <si>
    <t xml:space="preserve">Ground bus furnished </t>
  </si>
  <si>
    <t xml:space="preserve">Material </t>
  </si>
  <si>
    <t>Size</t>
  </si>
  <si>
    <t>Name plate</t>
  </si>
  <si>
    <t xml:space="preserve">Tthickness </t>
  </si>
  <si>
    <t xml:space="preserve">Space Heater </t>
  </si>
  <si>
    <t xml:space="preserve">Cubicle Heater </t>
  </si>
  <si>
    <t xml:space="preserve">Thermostat controlled </t>
  </si>
  <si>
    <t>Wattage</t>
  </si>
  <si>
    <t>Voltage</t>
  </si>
  <si>
    <t xml:space="preserve">Individual Switches &amp; fuses provided </t>
  </si>
  <si>
    <t xml:space="preserve">Tropical protecion </t>
  </si>
  <si>
    <t>Any special treament for tropical proection</t>
  </si>
  <si>
    <t xml:space="preserve">Screens are of corrosion resisant materials </t>
  </si>
  <si>
    <t>Painting</t>
  </si>
  <si>
    <t>Finish of DB</t>
  </si>
  <si>
    <t xml:space="preserve">Inside </t>
  </si>
  <si>
    <t>Outside</t>
  </si>
  <si>
    <t>Test</t>
  </si>
  <si>
    <t xml:space="preserve">Routine tests on DB to be performed </t>
  </si>
  <si>
    <t xml:space="preserve">Operating under simulate service conditions </t>
  </si>
  <si>
    <t>High voltage test</t>
  </si>
  <si>
    <t>Primary current &amp; volage shall be applied to instrument transformer</t>
  </si>
  <si>
    <t xml:space="preserve">Routine test cerificate of all major equipment will be furnished </t>
  </si>
  <si>
    <t>Any other tests (to be specified)</t>
  </si>
  <si>
    <t xml:space="preserve">Typical drawings/Data function </t>
  </si>
  <si>
    <t xml:space="preserve">General arrangement </t>
  </si>
  <si>
    <t>Foundation plan</t>
  </si>
  <si>
    <t>Control scheme</t>
  </si>
  <si>
    <t xml:space="preserve">Bill of Materials </t>
  </si>
  <si>
    <t>Overall dimension &amp; weight</t>
  </si>
  <si>
    <t xml:space="preserve">AC Disctribution board </t>
  </si>
  <si>
    <t>GUARANTEED TECHNICAL PARTICULARS FOR DIESEL GENERATING SETS</t>
  </si>
  <si>
    <t xml:space="preserve">(Bidder should indicae the guaranteed technical data of all equipments/materials </t>
  </si>
  <si>
    <t>for each type of rating separately)</t>
  </si>
  <si>
    <t xml:space="preserve">Bidder's name </t>
  </si>
  <si>
    <t>1.00.00</t>
  </si>
  <si>
    <t xml:space="preserve">General </t>
  </si>
  <si>
    <t>1.01.00</t>
  </si>
  <si>
    <t>Bidder's name and address</t>
  </si>
  <si>
    <t>1.02.00</t>
  </si>
  <si>
    <t xml:space="preserve">Manufacturer's name, type and address for </t>
  </si>
  <si>
    <t>Diesel engine along with accessories</t>
  </si>
  <si>
    <t>Alternator</t>
  </si>
  <si>
    <t>Exciter</t>
  </si>
  <si>
    <t>Battery</t>
  </si>
  <si>
    <t>Batery Charger</t>
  </si>
  <si>
    <t>DG control panel for site condition</t>
  </si>
  <si>
    <t>2.00.00</t>
  </si>
  <si>
    <t>Engine</t>
  </si>
  <si>
    <t>2.01.00</t>
  </si>
  <si>
    <t xml:space="preserve">Rating </t>
  </si>
  <si>
    <t>2.02.00</t>
  </si>
  <si>
    <t>Revoluions per minute</t>
  </si>
  <si>
    <t>2.03.00</t>
  </si>
  <si>
    <t>Number and arrangement of cyliners</t>
  </si>
  <si>
    <t>2.04.00</t>
  </si>
  <si>
    <t xml:space="preserve">No. of strokes </t>
  </si>
  <si>
    <t>2.05.00</t>
  </si>
  <si>
    <t xml:space="preserve">Method of starting </t>
  </si>
  <si>
    <t>2.06.00</t>
  </si>
  <si>
    <t>Time required for startting from cold</t>
  </si>
  <si>
    <t>2.07.00</t>
  </si>
  <si>
    <t xml:space="preserve">Auxiliary power consumption </t>
  </si>
  <si>
    <t>2.08.00</t>
  </si>
  <si>
    <t>Type of governor</t>
  </si>
  <si>
    <t>2.08.01</t>
  </si>
  <si>
    <t>Sensitivy of Governor</t>
  </si>
  <si>
    <t>2.09.00</t>
  </si>
  <si>
    <t xml:space="preserve">Guaranteed limits of governing </t>
  </si>
  <si>
    <t xml:space="preserve">Permanent variation </t>
  </si>
  <si>
    <t>Full load thrown off</t>
  </si>
  <si>
    <t xml:space="preserve">Full load put on </t>
  </si>
  <si>
    <t>2.10.00</t>
  </si>
  <si>
    <t xml:space="preserve">total speed variation </t>
  </si>
  <si>
    <t>2.11.00</t>
  </si>
  <si>
    <t>Specification of fuel oil</t>
  </si>
  <si>
    <t>2.12.00</t>
  </si>
  <si>
    <t>Specification of lube oil</t>
  </si>
  <si>
    <t>2.13.00</t>
  </si>
  <si>
    <t>Guaranteed fuel consumption</t>
  </si>
  <si>
    <t xml:space="preserve">At full load </t>
  </si>
  <si>
    <t>At 3/4 load</t>
  </si>
  <si>
    <t xml:space="preserve">At 1/2 load </t>
  </si>
  <si>
    <t xml:space="preserve">At 1/4 load </t>
  </si>
  <si>
    <t>2.14.00</t>
  </si>
  <si>
    <t>Lubricating oil consumption</t>
  </si>
  <si>
    <t>2.15.00</t>
  </si>
  <si>
    <t>Mechanical efficiency</t>
  </si>
  <si>
    <t>2.16.00</t>
  </si>
  <si>
    <t>Thermal efficiency</t>
  </si>
  <si>
    <t>2.17.00</t>
  </si>
  <si>
    <t>Method of aspiration</t>
  </si>
  <si>
    <t>2.18.00</t>
  </si>
  <si>
    <t>Method of cooling of engine and lubricating oil</t>
  </si>
  <si>
    <t>2.19.00</t>
  </si>
  <si>
    <t>Amount of water required for cooling system</t>
  </si>
  <si>
    <t>2.20.00</t>
  </si>
  <si>
    <t xml:space="preserve">Total weight </t>
  </si>
  <si>
    <t>2.21.00</t>
  </si>
  <si>
    <t>Space requirement including clearances</t>
  </si>
  <si>
    <t>2.22.00</t>
  </si>
  <si>
    <t>Maker's name, type and technical Literature for the following:</t>
  </si>
  <si>
    <t>Air filter cum silencer</t>
  </si>
  <si>
    <t>Thermo meter</t>
  </si>
  <si>
    <t>Pressure guages</t>
  </si>
  <si>
    <t>Level indicator</t>
  </si>
  <si>
    <t>Tachometer</t>
  </si>
  <si>
    <t>Fuel oil pump</t>
  </si>
  <si>
    <t>2.23.00</t>
  </si>
  <si>
    <t xml:space="preserve">Mechanical auxiliaries load connected on main shaft with rating </t>
  </si>
  <si>
    <t>3.00.00</t>
  </si>
  <si>
    <t>Storage tank</t>
  </si>
  <si>
    <t>Type and shape</t>
  </si>
  <si>
    <t>Capacity</t>
  </si>
  <si>
    <t xml:space="preserve">Number specified </t>
  </si>
  <si>
    <t xml:space="preserve">Material of construction </t>
  </si>
  <si>
    <t xml:space="preserve">Overall dimensions </t>
  </si>
  <si>
    <t xml:space="preserve">Plate thickness </t>
  </si>
  <si>
    <t>4.00.00</t>
  </si>
  <si>
    <t xml:space="preserve">Alternator </t>
  </si>
  <si>
    <t>4.01.00</t>
  </si>
  <si>
    <t>Rated KW capacity</t>
  </si>
  <si>
    <t>4.02.00</t>
  </si>
  <si>
    <t>Rated KVA capacity</t>
  </si>
  <si>
    <t>4.03.00</t>
  </si>
  <si>
    <t>Rated Terminal voltage</t>
  </si>
  <si>
    <t>4.04.00</t>
  </si>
  <si>
    <t xml:space="preserve">Rated power factor </t>
  </si>
  <si>
    <t>4.05.00</t>
  </si>
  <si>
    <t xml:space="preserve">Rated stator current </t>
  </si>
  <si>
    <t>4.06.00</t>
  </si>
  <si>
    <t>Rated speed</t>
  </si>
  <si>
    <t>4.07.00</t>
  </si>
  <si>
    <t>4.08.00</t>
  </si>
  <si>
    <t>No. of phases</t>
  </si>
  <si>
    <t>4.09.00</t>
  </si>
  <si>
    <t xml:space="preserve">Excitation current and voltage at rated power output and power factor </t>
  </si>
  <si>
    <t>4.10.00</t>
  </si>
  <si>
    <t xml:space="preserve">Efficiencies and power factor at 110%. 100%, 75%, 50% and 25% of full load </t>
  </si>
  <si>
    <t>4.11.00</t>
  </si>
  <si>
    <t>4.12.00</t>
  </si>
  <si>
    <t xml:space="preserve">% Impedance </t>
  </si>
  <si>
    <t xml:space="preserve">Xd" Saturated </t>
  </si>
  <si>
    <t xml:space="preserve">Xd" Unsaturated </t>
  </si>
  <si>
    <t>Xd"</t>
  </si>
  <si>
    <t>Xo</t>
  </si>
  <si>
    <t>4.13.00</t>
  </si>
  <si>
    <t>Type of exciter used, Capacity rating of exciter</t>
  </si>
  <si>
    <t>4.14.00</t>
  </si>
  <si>
    <t xml:space="preserve">Class of insulation </t>
  </si>
  <si>
    <t>4.15.00</t>
  </si>
  <si>
    <t xml:space="preserve">Permissible temperaure rise of </t>
  </si>
  <si>
    <t xml:space="preserve">Armature winding </t>
  </si>
  <si>
    <t xml:space="preserve">Field winding </t>
  </si>
  <si>
    <t xml:space="preserve">Bearing </t>
  </si>
  <si>
    <t>4.17.00</t>
  </si>
  <si>
    <t>Short circuit ratio gap</t>
  </si>
  <si>
    <t>4.18.00</t>
  </si>
  <si>
    <t>Overload capacity</t>
  </si>
  <si>
    <t>4.19.00</t>
  </si>
  <si>
    <t>Insulation level test voltage</t>
  </si>
  <si>
    <t>4.20.00</t>
  </si>
  <si>
    <t>Total weight &amp; dimensions</t>
  </si>
  <si>
    <t>4.21.00</t>
  </si>
  <si>
    <t>4.22.00</t>
  </si>
  <si>
    <t>Automatic voltage regulator type, Technical, specifications and characteristics curves</t>
  </si>
  <si>
    <t>4.23.00</t>
  </si>
  <si>
    <t xml:space="preserve">Elecrical auxiliaries load connected to generator terminals with rating </t>
  </si>
  <si>
    <t>5.00.00</t>
  </si>
  <si>
    <t>Engine alternator set</t>
  </si>
  <si>
    <t>5.01.00</t>
  </si>
  <si>
    <t>Starting time (in sec)</t>
  </si>
  <si>
    <t>5.02.00</t>
  </si>
  <si>
    <t>Interval between starting impulse (in sec)</t>
  </si>
  <si>
    <t>5.03.00</t>
  </si>
  <si>
    <t>No. of starting impulses</t>
  </si>
  <si>
    <t>5.04.00</t>
  </si>
  <si>
    <t>Time for picking up the load</t>
  </si>
  <si>
    <t>6.00.00</t>
  </si>
  <si>
    <t xml:space="preserve">Control Panel / Board </t>
  </si>
  <si>
    <t>6.01.00</t>
  </si>
  <si>
    <t>Manufacurer's name and address</t>
  </si>
  <si>
    <t>6.02.00</t>
  </si>
  <si>
    <t xml:space="preserve">Sheet steel thickness </t>
  </si>
  <si>
    <t>6.03.00</t>
  </si>
  <si>
    <t xml:space="preserve">Dimensions </t>
  </si>
  <si>
    <t>6.04.00</t>
  </si>
  <si>
    <t>Colour shadeas per IS:5</t>
  </si>
  <si>
    <t>6.05.00</t>
  </si>
  <si>
    <t xml:space="preserve">Degree of protection </t>
  </si>
  <si>
    <t>6.06.00</t>
  </si>
  <si>
    <t xml:space="preserve">Mounting details </t>
  </si>
  <si>
    <t>6.07.00</t>
  </si>
  <si>
    <t xml:space="preserve">Make, type technical specification and catalogues for each type component to be mouned in conrol panel enclosed. </t>
  </si>
  <si>
    <t>6.08.00</t>
  </si>
  <si>
    <t>Current Transformer</t>
  </si>
  <si>
    <t xml:space="preserve">Measurement </t>
  </si>
  <si>
    <t>Protection</t>
  </si>
  <si>
    <t>Type and make</t>
  </si>
  <si>
    <t>Rated ransformation ratio</t>
  </si>
  <si>
    <t>Rated primary current</t>
  </si>
  <si>
    <t xml:space="preserve">Rated secondary current </t>
  </si>
  <si>
    <t>No. of cores</t>
  </si>
  <si>
    <t>Rated output</t>
  </si>
  <si>
    <t>Class of accuracy</t>
  </si>
  <si>
    <t>Accuracy limit factor</t>
  </si>
  <si>
    <t>6.09.00</t>
  </si>
  <si>
    <t xml:space="preserve">Wiring </t>
  </si>
  <si>
    <t xml:space="preserve">Voltage Grade </t>
  </si>
  <si>
    <t>Conductor material</t>
  </si>
  <si>
    <t>(mm2) size of conductor</t>
  </si>
  <si>
    <t>For AC circuits</t>
  </si>
  <si>
    <t>For DC Circuits</t>
  </si>
  <si>
    <t>No of conductors</t>
  </si>
  <si>
    <t xml:space="preserve">Maximum current rating </t>
  </si>
  <si>
    <t>Colour code used</t>
  </si>
  <si>
    <t xml:space="preserve">Type of terminals </t>
  </si>
  <si>
    <t xml:space="preserve">Size of erminals </t>
  </si>
  <si>
    <t>6.10.00</t>
  </si>
  <si>
    <t xml:space="preserve">Indicating Instruments </t>
  </si>
  <si>
    <t xml:space="preserve">Size </t>
  </si>
  <si>
    <t>Scale size (in degree)</t>
  </si>
  <si>
    <t>Accuracy</t>
  </si>
  <si>
    <t>VA burden</t>
  </si>
  <si>
    <t xml:space="preserve">Relevant catalogue enclosed </t>
  </si>
  <si>
    <t>7.00.00</t>
  </si>
  <si>
    <t>Battery Charger</t>
  </si>
  <si>
    <t>7.01.00</t>
  </si>
  <si>
    <t xml:space="preserve">Manufacturer's name and address </t>
  </si>
  <si>
    <t>7.02.00</t>
  </si>
  <si>
    <t>Type of rectifier</t>
  </si>
  <si>
    <t>7.03.00</t>
  </si>
  <si>
    <t>Rated ouput current (Amps)</t>
  </si>
  <si>
    <t>7.04.00</t>
  </si>
  <si>
    <t>Output voltage range (Volts)</t>
  </si>
  <si>
    <t>7.05.00</t>
  </si>
  <si>
    <t>Applicable standards complete technical specification and literature to be furnished</t>
  </si>
  <si>
    <t>8.00.00</t>
  </si>
  <si>
    <t>8.01.00</t>
  </si>
  <si>
    <t>8.02.00</t>
  </si>
  <si>
    <t xml:space="preserve">Name of Manufacurer and address </t>
  </si>
  <si>
    <t>8.03.00</t>
  </si>
  <si>
    <t xml:space="preserve">No. of cells </t>
  </si>
  <si>
    <t>8.04.00</t>
  </si>
  <si>
    <t>Capacity in AH</t>
  </si>
  <si>
    <t>8.05.00</t>
  </si>
  <si>
    <t xml:space="preserve">Capaciy current of </t>
  </si>
  <si>
    <t>Full charged battery</t>
  </si>
  <si>
    <t>Fully discharged battery</t>
  </si>
  <si>
    <t>8.06.00</t>
  </si>
  <si>
    <t>Average life in years</t>
  </si>
  <si>
    <t>8.07.00</t>
  </si>
  <si>
    <t>8.08.00</t>
  </si>
  <si>
    <t>Weight of the battery</t>
  </si>
  <si>
    <t>DRS - 24</t>
  </si>
  <si>
    <t>(Bidder should indicate the guaranteed technical data of all equipments/ materials for each type of rating separately)</t>
  </si>
  <si>
    <t>Units</t>
  </si>
  <si>
    <t>Type of Cell</t>
  </si>
  <si>
    <t>Type reference:</t>
  </si>
  <si>
    <t>Nominal Voltage per cell</t>
  </si>
  <si>
    <t>Manufacture’s Name</t>
  </si>
  <si>
    <t>Standards to which battery is manufactured</t>
  </si>
  <si>
    <t>IS Nomenclature</t>
  </si>
  <si>
    <t>Number of cells in the battery bank</t>
  </si>
  <si>
    <t>Nominal Voltage of Battery</t>
  </si>
  <si>
    <t>Declared Capacity at 27 degree C upto 1.85 ecv</t>
  </si>
  <si>
    <t>i). Initial</t>
  </si>
  <si>
    <t>AH</t>
  </si>
  <si>
    <t>ii). Rated</t>
  </si>
  <si>
    <t>iii). End of Life</t>
  </si>
  <si>
    <t>Rated Capacity at minimum ambient temperature</t>
  </si>
  <si>
    <t>Ah</t>
  </si>
  <si>
    <t>Rated Capacity at maximum ambient temperature</t>
  </si>
  <si>
    <t>Capacity in AH at various end cell voltages and duration of discharge</t>
  </si>
  <si>
    <t>E. C. V.</t>
  </si>
  <si>
    <t xml:space="preserve">5 minutes </t>
  </si>
  <si>
    <t xml:space="preserve">15 minutes </t>
  </si>
  <si>
    <t xml:space="preserve">30minutes </t>
  </si>
  <si>
    <t xml:space="preserve">45 minutes </t>
  </si>
  <si>
    <t xml:space="preserve">1 hour </t>
  </si>
  <si>
    <t xml:space="preserve">2 hour </t>
  </si>
  <si>
    <t xml:space="preserve">3 hour  </t>
  </si>
  <si>
    <t xml:space="preserve">4 hour </t>
  </si>
  <si>
    <t xml:space="preserve">5 hour </t>
  </si>
  <si>
    <t xml:space="preserve">6 hour </t>
  </si>
  <si>
    <t>7 hour</t>
  </si>
  <si>
    <t xml:space="preserve">8 hour </t>
  </si>
  <si>
    <t>9 hour</t>
  </si>
  <si>
    <t>10 hour</t>
  </si>
  <si>
    <t>Open circuit voltage of each battery cell</t>
  </si>
  <si>
    <t>a). Fully charged</t>
  </si>
  <si>
    <t>b). Floating condition</t>
  </si>
  <si>
    <t>c). When completely discharged at</t>
  </si>
  <si>
    <t>i). 10hr. rate</t>
  </si>
  <si>
    <t>Maximum momentary current for 1 min till 1.60 e.c.v.</t>
  </si>
  <si>
    <t>Expected life of battery under normal operation &amp; maintenance conditions</t>
  </si>
  <si>
    <t>Internal Resistance of each cell (IR)</t>
  </si>
  <si>
    <t>milli ohms</t>
  </si>
  <si>
    <t>a). at Fully charged condition</t>
  </si>
  <si>
    <t>b). at Fully discharged condition</t>
  </si>
  <si>
    <t>c). at Floating condition</t>
  </si>
  <si>
    <t>Total Resistance of Battery including inter connectors between the cells</t>
  </si>
  <si>
    <t>Loss in Capacity in 21 hours due to self discharge</t>
  </si>
  <si>
    <t xml:space="preserve">Recommended Charging rate for   </t>
  </si>
  <si>
    <t>a). Float charging</t>
  </si>
  <si>
    <t xml:space="preserve">    i. Limit  current</t>
  </si>
  <si>
    <t xml:space="preserve">   ii. Voltage</t>
  </si>
  <si>
    <t>b). Boost Charging</t>
  </si>
  <si>
    <t xml:space="preserve">   i. Starting Current</t>
  </si>
  <si>
    <t xml:space="preserve">  ii. Finishing current</t>
  </si>
  <si>
    <t xml:space="preserve">  iii. Voltage      </t>
  </si>
  <si>
    <t>Trickle Charging Rate</t>
  </si>
  <si>
    <t>i. Minimum</t>
  </si>
  <si>
    <t>ii. Maximum</t>
  </si>
  <si>
    <t>Equalizing Charge</t>
  </si>
  <si>
    <t>a). Voltage</t>
  </si>
  <si>
    <t>b). Current</t>
  </si>
  <si>
    <t>c). Duration</t>
  </si>
  <si>
    <t>d). Interval between successive equalizing charge</t>
  </si>
  <si>
    <t>a). Time to full charge at finishing rate only</t>
  </si>
  <si>
    <t>b). Time to full charge at higher starting rate</t>
  </si>
  <si>
    <t>sec</t>
  </si>
  <si>
    <t>c). Time for full charge to charge by two step charging at starting up and finishing rates</t>
  </si>
  <si>
    <t>Recommended Specific gravity of Electrolyte at 27deg. C</t>
  </si>
  <si>
    <t>a). for first filling</t>
  </si>
  <si>
    <t>b). at full charge</t>
  </si>
  <si>
    <t>c). when Battery is discharged at 10 hours rate</t>
  </si>
  <si>
    <t>Permissible max. temperature of electrolyte</t>
  </si>
  <si>
    <t>a). During Initial Charging</t>
  </si>
  <si>
    <t>deg C</t>
  </si>
  <si>
    <t>b). During Normal Charging</t>
  </si>
  <si>
    <t>a.Amount of electrolyte and Specific gravity at 27 deg. C</t>
  </si>
  <si>
    <t>for first filling</t>
  </si>
  <si>
    <t>b) Electrolyte conforms to Standard</t>
  </si>
  <si>
    <t>i). Each cell L x W x H</t>
  </si>
  <si>
    <t xml:space="preserve">    (tolerance of +/-2mm in each case)</t>
  </si>
  <si>
    <t xml:space="preserve">ii). Complete Battery </t>
  </si>
  <si>
    <t>Distance between cell centres</t>
  </si>
  <si>
    <t>Quantity of Electrolyte per cell</t>
  </si>
  <si>
    <t>litres</t>
  </si>
  <si>
    <t>Quantity of Electrolyte for battery (including 10% extra)</t>
  </si>
  <si>
    <t>Weight (+/-5%)</t>
  </si>
  <si>
    <t>Each cell       i). without acid</t>
  </si>
  <si>
    <t xml:space="preserve">                   ii). With acid</t>
  </si>
  <si>
    <t>Total shipping weight of Battery units</t>
  </si>
  <si>
    <t>Material and type of Plates</t>
  </si>
  <si>
    <t>(i). Positive Plates</t>
  </si>
  <si>
    <t>a). Material and Type</t>
  </si>
  <si>
    <t>b). Height of Positive Plate</t>
  </si>
  <si>
    <t>c). Thickness of Positive Plate</t>
  </si>
  <si>
    <t>d). Area of Positive Plate</t>
  </si>
  <si>
    <t>Sq.m</t>
  </si>
  <si>
    <t>e). No. of positive plates per cell</t>
  </si>
  <si>
    <t>f). Whether positive plates of individual cells are interchangeable</t>
  </si>
  <si>
    <t>(ii) Negative Plates</t>
  </si>
  <si>
    <t>b). Height of Negative Plate</t>
  </si>
  <si>
    <t>c). Thickness of Negative Plate</t>
  </si>
  <si>
    <t>d). Area of Negative Plate</t>
  </si>
  <si>
    <t>e). No. of Negative plates per cell</t>
  </si>
  <si>
    <t>f). Whether Negative plates of individual cells are interchangeable</t>
  </si>
  <si>
    <t>Material and type of Separators</t>
  </si>
  <si>
    <t>b). Thickness of separator</t>
  </si>
  <si>
    <t>Clearance between bottom of the plate and the bottom of the container</t>
  </si>
  <si>
    <t>Clearance between top of the plates and top of container</t>
  </si>
  <si>
    <t>Clearance between edges of plates and inner surface of container</t>
  </si>
  <si>
    <t>Sediment space (depth)</t>
  </si>
  <si>
    <t>Whether explosion vents are offered</t>
  </si>
  <si>
    <t>Type of Vent and Filling Plugs</t>
  </si>
  <si>
    <t>Container</t>
  </si>
  <si>
    <t>a). Thickness of Container</t>
  </si>
  <si>
    <t>b). Material of Container &amp; Type</t>
  </si>
  <si>
    <t>c). Outside dimensions (L x B x H)</t>
  </si>
  <si>
    <t>Cover</t>
  </si>
  <si>
    <t>a). Type of cover</t>
  </si>
  <si>
    <t>b). Material of cover</t>
  </si>
  <si>
    <t xml:space="preserve">Connections </t>
  </si>
  <si>
    <t>Material of Inter-Cell Connectors</t>
  </si>
  <si>
    <t>Thickness of Inter-Cell Connections</t>
  </si>
  <si>
    <t>a). Inter-row, Inter-tier connectors and end take-offs furnished?</t>
  </si>
  <si>
    <t>b). Description, Size, current rating, Type &amp; Material</t>
  </si>
  <si>
    <t>Connection hardware with 5% extra furnished?</t>
  </si>
  <si>
    <t>Material of Bolt, Nut and Washer for inter-cell and Cable Connections</t>
  </si>
  <si>
    <t>Cell insulators provided. If yes, material of insulator</t>
  </si>
  <si>
    <t>Racks</t>
  </si>
  <si>
    <t>a). Number of racks per battery</t>
  </si>
  <si>
    <t>b). Number of cells per rack</t>
  </si>
  <si>
    <t>c). Type of racks</t>
  </si>
  <si>
    <t>d). Material of rack</t>
  </si>
  <si>
    <t>e). Dimensions of the racks</t>
  </si>
  <si>
    <t xml:space="preserve">f). Net weight </t>
  </si>
  <si>
    <t xml:space="preserve">g). Shipping weight </t>
  </si>
  <si>
    <t>Racks provided with</t>
  </si>
  <si>
    <t>a). Numbering tags for cells</t>
  </si>
  <si>
    <t>b). Insulators</t>
  </si>
  <si>
    <t>c).Whether anti acid coating is provided</t>
  </si>
  <si>
    <t>Insulator with 5% extra furnished for</t>
  </si>
  <si>
    <t>a). Cell</t>
  </si>
  <si>
    <t>b). Stand</t>
  </si>
  <si>
    <t>Ventilation requirements</t>
  </si>
  <si>
    <t>Cubic content of battery rooms</t>
  </si>
  <si>
    <t>Gas generation per single cell per hour</t>
  </si>
  <si>
    <t>Lit</t>
  </si>
  <si>
    <t>No. of air exchanges required per hour</t>
  </si>
  <si>
    <t>Standard Maintenance accessories provided</t>
  </si>
  <si>
    <t>Gasification Voltage per Cell</t>
  </si>
  <si>
    <t>Volt</t>
  </si>
  <si>
    <t>Recommended Max. period of cell storage before the first Charge (After Installation and filling of Electrolyte)</t>
  </si>
  <si>
    <t>Recommended Storage life of Battery (dry shelf life)</t>
  </si>
  <si>
    <t>Does the battery meet the required duty cycle curve</t>
  </si>
  <si>
    <t>Short circuit current at Battery terminals when</t>
  </si>
  <si>
    <t>a).  Float at 2.1 Volts/Cell</t>
  </si>
  <si>
    <t xml:space="preserve">b). Boost charge to 2.75 Volts/Cell </t>
  </si>
  <si>
    <t>Time for which the Battery can withstand short circuit at terminals.</t>
  </si>
  <si>
    <t>Dimensioned layout drawings of the rack &amp; battery to be attached with the tender.</t>
  </si>
  <si>
    <t>Input AC supply.</t>
  </si>
  <si>
    <t>Power Factor</t>
  </si>
  <si>
    <t xml:space="preserve">Rated DC output for </t>
  </si>
  <si>
    <t xml:space="preserve">Efficiency at </t>
  </si>
  <si>
    <t>DETAILS OF COMPONENTS &amp; RATING</t>
  </si>
  <si>
    <t>BUS BARS</t>
  </si>
  <si>
    <t>Small Wiring</t>
  </si>
  <si>
    <t>i. Type</t>
  </si>
  <si>
    <t xml:space="preserve">GUARANTEED TECHNICAL PARTICULARS FOR </t>
  </si>
  <si>
    <t>D.C DISTRIBUTION PANELS WITH DC EARTH FAULT INDICATORS</t>
  </si>
  <si>
    <t>( Bidder should indicate the guaranteed technical data of all equipments/materials for each type of rating separately)</t>
  </si>
  <si>
    <t>Insulation Level 1Min., 50 Hz voltage withstand KV rms</t>
  </si>
  <si>
    <t>Construction</t>
  </si>
  <si>
    <t>a)Metal clad air Insulated floor mounting: Yes/No</t>
  </si>
  <si>
    <t>b)Suitable for mounting against building wall Yes/No</t>
  </si>
  <si>
    <t>a)Degree of Protection</t>
  </si>
  <si>
    <t>b)Minimum thickness of sheet mm</t>
  </si>
  <si>
    <t>DB fully assembled wired and tested at factory Yes/No</t>
  </si>
  <si>
    <t>CONSTRUCTION</t>
  </si>
  <si>
    <t>a)Completely Compartmentalised</t>
  </si>
  <si>
    <t>b)Working height limits from floor level   mm</t>
  </si>
  <si>
    <t>Control compartment provided with Individual front access door</t>
  </si>
  <si>
    <t>DB Section provided with</t>
  </si>
  <si>
    <t>a)Removable back cover</t>
  </si>
  <si>
    <t>b)Full Height cable chamber</t>
  </si>
  <si>
    <t>Horizontal wireway for inter panel wiring provided for each DB</t>
  </si>
  <si>
    <t>All meters, relays lamps etc.. Flush mounted type</t>
  </si>
  <si>
    <t>Vertical Section Size (LxBxH)mm</t>
  </si>
  <si>
    <t>Material &amp; Grade</t>
  </si>
  <si>
    <t>Continuous Currents at site condition 50 deg. Ambient and within cubicle.</t>
  </si>
  <si>
    <t>a)Main Busbar</t>
  </si>
  <si>
    <t>b)Vertical Busbar(min)</t>
  </si>
  <si>
    <t>Conductor Section</t>
  </si>
  <si>
    <t>a)Main Busbar sq.mm</t>
  </si>
  <si>
    <t>b)Vertical Busbar  sq.mm</t>
  </si>
  <si>
    <t>Max.temp rise over 40 deg. Ambient deg.C</t>
  </si>
  <si>
    <t xml:space="preserve">Separate chamber/barrier/shrouding provided for </t>
  </si>
  <si>
    <t>b)Vertical Busbar</t>
  </si>
  <si>
    <t>Bus Connections</t>
  </si>
  <si>
    <t>a)Silver Plated</t>
  </si>
  <si>
    <t>b)Provided with antioxide grease</t>
  </si>
  <si>
    <t>c)Bimetallic Connectors between dissimilar metals</t>
  </si>
  <si>
    <t>Minimum Clearance of busbar and connection</t>
  </si>
  <si>
    <t>a)Phase to Phase mm</t>
  </si>
  <si>
    <t>b)Phase to ground  mm</t>
  </si>
  <si>
    <t>3.1O</t>
  </si>
  <si>
    <t>Busbar support spacing mm</t>
  </si>
  <si>
    <t>Busbars colour coded     Yes /No</t>
  </si>
  <si>
    <t>Bus Support Insulator</t>
  </si>
  <si>
    <t>a)Make</t>
  </si>
  <si>
    <t>b)Type</t>
  </si>
  <si>
    <t>c)Reference Standard</t>
  </si>
  <si>
    <t>d)Voltage Class</t>
  </si>
  <si>
    <t>e)Minimum Creepage distance mm</t>
  </si>
  <si>
    <t>f)Cantilever Strength Kg/Sq.cm</t>
  </si>
  <si>
    <t>g)Net weight</t>
  </si>
  <si>
    <t>Type of insulation used for Busbars</t>
  </si>
  <si>
    <t>Withstand voltage of busbar insulation material</t>
  </si>
  <si>
    <t>CONTROL MODULE</t>
  </si>
  <si>
    <t>Control Modules</t>
  </si>
  <si>
    <t>a)Fixed type for incoming &amp; outgoing feeders</t>
  </si>
  <si>
    <t>Power/Control disconnects silver plated for good contacts</t>
  </si>
  <si>
    <t>Draw out Modules of same type &amp; rating are physically &amp; electrically interchangeable</t>
  </si>
  <si>
    <t>Insulation Level 1Min., 50 Hz withstand KV rms</t>
  </si>
  <si>
    <t>Switch Standard</t>
  </si>
  <si>
    <t>Switch furnished with</t>
  </si>
  <si>
    <t>a)Operating handle</t>
  </si>
  <si>
    <t>b)Door Interlock</t>
  </si>
  <si>
    <t>c)Provision for padlocking in ON &amp; OFF positions</t>
  </si>
  <si>
    <t>Current rating at 40 deg.C ambient &amp; within cubicle</t>
  </si>
  <si>
    <t>a)32A</t>
  </si>
  <si>
    <t>b)63A</t>
  </si>
  <si>
    <t>c)100A</t>
  </si>
  <si>
    <t>d)200A</t>
  </si>
  <si>
    <t>e)400A</t>
  </si>
  <si>
    <t>Breaking current ar 220V D.C</t>
  </si>
  <si>
    <t>CONTACTORS</t>
  </si>
  <si>
    <t>Duty Class</t>
  </si>
  <si>
    <t>Utilization Category</t>
  </si>
  <si>
    <t>Operating Coil Voltage</t>
  </si>
  <si>
    <t>a)Rated</t>
  </si>
  <si>
    <t>b)Pick-Up</t>
  </si>
  <si>
    <t>c)Drop-Out</t>
  </si>
  <si>
    <t>Continuous Current rating @ 45 deg. C and within cubicle A</t>
  </si>
  <si>
    <t>a)During Closing  VA</t>
  </si>
  <si>
    <t>b)After Closing   VA</t>
  </si>
  <si>
    <t>Auxiliary contacts furnished per contact</t>
  </si>
  <si>
    <t>a)Normally Open  (NO)</t>
  </si>
  <si>
    <t>b)Normally Closed (NC)</t>
  </si>
  <si>
    <t>Auxiliary contact rating Amps</t>
  </si>
  <si>
    <t>a)Make and Continuous</t>
  </si>
  <si>
    <t>b)Break(Inductive) at 220V  DC</t>
  </si>
  <si>
    <t>PUSH BUTTON &amp; LAMPS</t>
  </si>
  <si>
    <t>Push Button</t>
  </si>
  <si>
    <t>c)Contact Rating Amps. Make &amp; Continuous break/220 KV  DC</t>
  </si>
  <si>
    <t>SECONDARY WIRING</t>
  </si>
  <si>
    <t xml:space="preserve">Type of insulation </t>
  </si>
  <si>
    <t>Conductor Size</t>
  </si>
  <si>
    <t>Conductor Size(Minimum)</t>
  </si>
  <si>
    <t>a)Potential Circuit Sq.mm</t>
  </si>
  <si>
    <t>b)Current &amp; Control Circuits  Sq.mm</t>
  </si>
  <si>
    <t>Wires identified at both ends with ferules</t>
  </si>
  <si>
    <t>TERMINAL BLOCK</t>
  </si>
  <si>
    <t xml:space="preserve">Cat. No. </t>
  </si>
  <si>
    <t xml:space="preserve">20% spare terminals furnished </t>
  </si>
  <si>
    <t>CABLE TERMINATION</t>
  </si>
  <si>
    <t>Cable Termination &amp; connection arrangement furnished as specified</t>
  </si>
  <si>
    <t>Power Cable   Lugs</t>
  </si>
  <si>
    <t>a)Type</t>
  </si>
  <si>
    <t>b)Materials</t>
  </si>
  <si>
    <t>Power Cable  Glands</t>
  </si>
  <si>
    <t>c)Materials</t>
  </si>
  <si>
    <t>d)With tapered washers</t>
  </si>
  <si>
    <t>Removable Gland Plate</t>
  </si>
  <si>
    <t>a)Material for multicor cable</t>
  </si>
  <si>
    <t>b)Material for I/C Cable</t>
  </si>
  <si>
    <t>c)Thickness of the plate</t>
  </si>
  <si>
    <t>GROUND BUS</t>
  </si>
  <si>
    <t>Ground Bus furnished</t>
  </si>
  <si>
    <t>NAME PLATE</t>
  </si>
  <si>
    <t xml:space="preserve"> Thickness</t>
  </si>
  <si>
    <t>SPACE HEATER</t>
  </si>
  <si>
    <t>Cubicle Heater</t>
  </si>
  <si>
    <t>a)Thermostat Controlled</t>
  </si>
  <si>
    <t>b)Wattage</t>
  </si>
  <si>
    <t>c)Voltage</t>
  </si>
  <si>
    <t>d)Individual switches and fuses provided</t>
  </si>
  <si>
    <t>TROPICAL PROTECTION</t>
  </si>
  <si>
    <t>a)Any Special treatment for tropical protection</t>
  </si>
  <si>
    <t>b)Screens are of corrosion resistant materials</t>
  </si>
  <si>
    <t>a)Inside</t>
  </si>
  <si>
    <t>b)Outside</t>
  </si>
  <si>
    <t>TEST</t>
  </si>
  <si>
    <t>Routine tests on DB to be performed</t>
  </si>
  <si>
    <t>a)Operating under simulated service conditions</t>
  </si>
  <si>
    <t>b)High Voltage Test</t>
  </si>
  <si>
    <t>c)Primary current &amp; voltage shall be applied to instrument Transformer</t>
  </si>
  <si>
    <t>d)Routine test Certificates to all major equipments will be furnished</t>
  </si>
  <si>
    <t>e)Any other tests(to be specified)</t>
  </si>
  <si>
    <t>TYPICAL DRAWINGS/DATA</t>
  </si>
  <si>
    <t>General arrangement</t>
  </si>
  <si>
    <t>Foundation Plan</t>
  </si>
  <si>
    <t>Control Scheme</t>
  </si>
  <si>
    <t>Bill of materials</t>
  </si>
  <si>
    <t>OVERALL DIMENSION &amp; WEIGHT                          2.DC Distribution Panel</t>
  </si>
  <si>
    <t>TECHNICAL PARTICULARS OF EARTH FAULT INDICATOR</t>
  </si>
  <si>
    <t>Earth Fault Indicator for DC  Co.</t>
  </si>
  <si>
    <t>Input Supply details</t>
  </si>
  <si>
    <t>a)Voltage Normal/Max</t>
  </si>
  <si>
    <t>b)No. of Phase</t>
  </si>
  <si>
    <t>c)Frequency</t>
  </si>
  <si>
    <t>d)Consumption  VA</t>
  </si>
  <si>
    <t>Fault sensing characteristics</t>
  </si>
  <si>
    <t>a)Fault resistance level</t>
  </si>
  <si>
    <t>b)Max. Permissible loop length/resistance of cable</t>
  </si>
  <si>
    <t>c)Sensor Type</t>
  </si>
  <si>
    <t>d)No. of Sensors Provided</t>
  </si>
  <si>
    <t>e)Max.No of outgoing feeder that can be covered</t>
  </si>
  <si>
    <t>f)Mention if there are any limitations on outgoing feeder load current, fault current etc.,</t>
  </si>
  <si>
    <t>Insulation level 1 Min.  50 Hz voltage withstand KV rms</t>
  </si>
  <si>
    <t>a)Completely Compartmentalised Modular type</t>
  </si>
  <si>
    <t xml:space="preserve">b)Working height limit from floor level   </t>
  </si>
  <si>
    <t>c)Construction such as Metal Clad, Fabrication Steel, aluminium house air Insulated etc.,</t>
  </si>
  <si>
    <t>d)Suitable for mounting against building wall Yes/No</t>
  </si>
  <si>
    <t>e)Degree of protection</t>
  </si>
  <si>
    <t>f)Min.Thickness of sheet metal   mm</t>
  </si>
  <si>
    <t>g)Physical Dimension</t>
  </si>
  <si>
    <t>Earth fault Indicator fully assembled wire and tested at factory</t>
  </si>
  <si>
    <t>Earth fault Indicator section accessibility to individual compartments</t>
  </si>
  <si>
    <t>21.1O</t>
  </si>
  <si>
    <t>Mounting arrangements</t>
  </si>
  <si>
    <t>Design-Assembly</t>
  </si>
  <si>
    <t>a)Drawout Modules of same type and rating are physically and electrically interchangeable</t>
  </si>
  <si>
    <t>b)Whether of Modular type</t>
  </si>
  <si>
    <t xml:space="preserve">c)Indicators provided for power ON/OFF </t>
  </si>
  <si>
    <t>Positive Lead to ground Fault</t>
  </si>
  <si>
    <t>Negative Lead to ground Fault</t>
  </si>
  <si>
    <t>Identification of faulty feeder</t>
  </si>
  <si>
    <t xml:space="preserve">d)Controls provided for          </t>
  </si>
  <si>
    <t xml:space="preserve">1)Positive accept </t>
  </si>
  <si>
    <t>2)Negative accept</t>
  </si>
  <si>
    <t>3)Master Reset</t>
  </si>
  <si>
    <t>4)LED test switch</t>
  </si>
  <si>
    <t>5)Power ON/OFF</t>
  </si>
  <si>
    <t>e)Audio alarms provided with details</t>
  </si>
  <si>
    <t>f)Auxiliary annunciation provided for remote panel</t>
  </si>
  <si>
    <t>g)Permissible maximum room temperature</t>
  </si>
  <si>
    <t>Earth Terminal</t>
  </si>
  <si>
    <t>Detailed Literature on construction working etc.,          enclosed</t>
  </si>
  <si>
    <t xml:space="preserve"> GUARANTEED TECHNICAL PARTICULARS FOR CONTROL CABLE</t>
  </si>
  <si>
    <t>(Bidder should indicate the guaranteed technical date of all equipments/materials for each type of rating separately)</t>
  </si>
  <si>
    <t>Control Cable</t>
  </si>
  <si>
    <t>1) Continuous current rating of the cable</t>
  </si>
  <si>
    <t>(Bidder should indicate the guaranteed technical data of all equipment/materials for each type of rating separately)</t>
  </si>
  <si>
    <t>Bidders's name</t>
  </si>
  <si>
    <t>Type of Instrument</t>
  </si>
  <si>
    <t>III.</t>
  </si>
  <si>
    <t>Accuracy class and grade</t>
  </si>
  <si>
    <t>Additional features provided</t>
  </si>
  <si>
    <t>DIRECTIONAL OVER CURRENT RELAY</t>
  </si>
  <si>
    <t>VII</t>
  </si>
  <si>
    <t>OPERATING PARTICULARS</t>
  </si>
  <si>
    <t>GUARANTEED TECHNICAL PARTICULARS FOR STATION AND YARD LIGHTING</t>
  </si>
  <si>
    <t>LIGHTING SYSTEM:                           (Lighting Fixtures &amp; Accessories (Data to be submitted separately for each type and size)</t>
  </si>
  <si>
    <t>Manufacturer's Name and country of manufacture</t>
  </si>
  <si>
    <t>a)Fixtures</t>
  </si>
  <si>
    <t>b)Accessories</t>
  </si>
  <si>
    <t>Country of manufacturer for</t>
  </si>
  <si>
    <t xml:space="preserve">Applicable standards for </t>
  </si>
  <si>
    <t>Manufacturer's type and catalogue No. for</t>
  </si>
  <si>
    <t>Nominal working voltage (volts)</t>
  </si>
  <si>
    <t xml:space="preserve">Maximum permissible supply voltage variation for satisfactory operation of </t>
  </si>
  <si>
    <t>a)fixtures(+,- O/L)</t>
  </si>
  <si>
    <t>b)Accessories(+,- O/L)</t>
  </si>
  <si>
    <t>Power factor at nominal working voltage and frequency</t>
  </si>
  <si>
    <t>Full Load input current at Nominal working voltage (Amps)</t>
  </si>
  <si>
    <t>Power loss per ballast at nominal working voltage and frequency (watts)</t>
  </si>
  <si>
    <t>Average life expectancy of</t>
  </si>
  <si>
    <t>a)Ballast's</t>
  </si>
  <si>
    <t>b)Capacitors</t>
  </si>
  <si>
    <t>c)Lamps</t>
  </si>
  <si>
    <t>Lamp output at the design temperature</t>
  </si>
  <si>
    <t>a)After 100 burning hours (Lumens)</t>
  </si>
  <si>
    <t>b)After 1000 burning hours(Lumens)</t>
  </si>
  <si>
    <t>lamp output at the end of the Expected life period (Lumens)</t>
  </si>
  <si>
    <t>Average light output of the fitting as a percentage of lamp output</t>
  </si>
  <si>
    <t>a)Downwards (%)</t>
  </si>
  <si>
    <t>b)Upwards(%)</t>
  </si>
  <si>
    <t>Beam angle for flood lights in</t>
  </si>
  <si>
    <t>a)Horizontal plane (Degrees)</t>
  </si>
  <si>
    <t>b)Vertical plane (Degrees)</t>
  </si>
  <si>
    <t>a)Cable/Conduit entry size</t>
  </si>
  <si>
    <t>b)Size and type of cable</t>
  </si>
  <si>
    <t>Earthing terminal</t>
  </si>
  <si>
    <t>a)Material</t>
  </si>
  <si>
    <t>b)Suitable for earthing  conductor of size</t>
  </si>
  <si>
    <t>Weights of Fixtures(kg)</t>
  </si>
  <si>
    <t>a)Starting current &amp; P.F for lamp (Amps)</t>
  </si>
  <si>
    <t>b)Operating current (Amps)</t>
  </si>
  <si>
    <t>c)Time Vs Mains current &amp; P.F characteristics during starting enclosed (yes/No)</t>
  </si>
  <si>
    <t>Reference cat No.</t>
  </si>
  <si>
    <t>Conduits &amp; Accessories (For each type &amp; size)</t>
  </si>
  <si>
    <t>Manufacturers name and country of manufacture</t>
  </si>
  <si>
    <t>Manufacturers type designation</t>
  </si>
  <si>
    <t>Whether descriptive pamphlet is enclosed yes/no</t>
  </si>
  <si>
    <t>Junction Boxes(For each type &amp; size)</t>
  </si>
  <si>
    <t>i)Manufacturer's name and country of manufacture</t>
  </si>
  <si>
    <t>ii)Manufacturer's type designation</t>
  </si>
  <si>
    <t>iii)Material specification</t>
  </si>
  <si>
    <t>iv)Type of enclosure</t>
  </si>
  <si>
    <t>v)Terminals</t>
  </si>
  <si>
    <t xml:space="preserve">  a)Make</t>
  </si>
  <si>
    <t xml:space="preserve">  b)Current rating (Amps)</t>
  </si>
  <si>
    <t xml:space="preserve">  c)Voltage rating (Volts)</t>
  </si>
  <si>
    <t xml:space="preserve">  d)Stud type (Yes/No)</t>
  </si>
  <si>
    <t xml:space="preserve">  e)Complete with insulated Barriers(yes/no)</t>
  </si>
  <si>
    <t>vi)Whether descriptive pamphlet is enclosed? (Yes/no)</t>
  </si>
  <si>
    <t>Lighting panels(for each type &amp; size)</t>
  </si>
  <si>
    <t>a)Manufacturers name and country of manufacture</t>
  </si>
  <si>
    <t>b)Indoor/Outdoor applications</t>
  </si>
  <si>
    <t>d)Thickness of sheet steel(mm)</t>
  </si>
  <si>
    <t xml:space="preserve">e)Degree of protection provided(as per IS:2147 or equivalent) </t>
  </si>
  <si>
    <t>f)Bill of material for various Equipment giving make, type Rating., etc. enclosed(yes/no)</t>
  </si>
  <si>
    <t>g)Colour of finish paint</t>
  </si>
  <si>
    <t xml:space="preserve">   i. Outside</t>
  </si>
  <si>
    <t xml:space="preserve">   ii. Inside</t>
  </si>
  <si>
    <t xml:space="preserve">   a)Busbars</t>
  </si>
  <si>
    <t xml:space="preserve">    i. Material</t>
  </si>
  <si>
    <t xml:space="preserve">   iv. Whether suitable for one second current rating of 5 KA, A.C or 4KA, DC           As applicable (yes/No)</t>
  </si>
  <si>
    <t xml:space="preserve">   v. Cross section</t>
  </si>
  <si>
    <t xml:space="preserve">   vi. Application standard</t>
  </si>
  <si>
    <t>i)Control wiring</t>
  </si>
  <si>
    <t xml:space="preserve">   i. Material of conductor</t>
  </si>
  <si>
    <t xml:space="preserve">  ii. Size of conductor/dia of wire(2)</t>
  </si>
  <si>
    <t>j)Conductor - solid/stranded</t>
  </si>
  <si>
    <t>k)Terminal blocks</t>
  </si>
  <si>
    <t xml:space="preserve">   i. Make</t>
  </si>
  <si>
    <t xml:space="preserve">  ii. Current rating</t>
  </si>
  <si>
    <t xml:space="preserve">         a)Power terminals (Amps)</t>
  </si>
  <si>
    <t xml:space="preserve">         b)Other terminals(Amps)</t>
  </si>
  <si>
    <t>l)All tests are specified in specifications will be carried out (yes/no)</t>
  </si>
  <si>
    <t>Air Break Switches (for each type of size)</t>
  </si>
  <si>
    <t xml:space="preserve">b)Manufacturers type description </t>
  </si>
  <si>
    <t>c)Applicable standard</t>
  </si>
  <si>
    <t>d)Rated voltage(volts) &amp; frequency(Hz)</t>
  </si>
  <si>
    <t>e)Rated current (Amps)</t>
  </si>
  <si>
    <t>f)Rated Breaking current (Amps)</t>
  </si>
  <si>
    <t>g)Maximum through fault current withstand derating factor for use under site ambient conditions</t>
  </si>
  <si>
    <t>Fuses (For each type &amp; size)</t>
  </si>
  <si>
    <t xml:space="preserve">d)Rated voltage(volts) </t>
  </si>
  <si>
    <t>f)Whether fuse is mounted in an insulated carrier (Yes/No)</t>
  </si>
  <si>
    <t>g)Whether fuse carrier has an Aperture for fuse failure indication (Yes/No)</t>
  </si>
  <si>
    <t>h)Category of duty (IS:2208)</t>
  </si>
  <si>
    <t>i)Rupturing capacities(Prospective Current)(KA)</t>
  </si>
  <si>
    <t>j)Maximum led through current for 1sec(KA)</t>
  </si>
  <si>
    <t>k)Whether time/current characteristics are enclosed (Yes/No)</t>
  </si>
  <si>
    <t>Miniature Circuit Breaker(for each type and rating)</t>
  </si>
  <si>
    <t>c)Rated Voltage</t>
  </si>
  <si>
    <t>d)No. of poles</t>
  </si>
  <si>
    <t>e)Frequency</t>
  </si>
  <si>
    <t>f)Current Rating</t>
  </si>
  <si>
    <t>i)Continuous at 50 degC Ambient(Amps)</t>
  </si>
  <si>
    <t>ii)1 sec (KA rms)</t>
  </si>
  <si>
    <t>g)Breaking capacity/single pole/Double Pole/Tripple pole)</t>
  </si>
  <si>
    <t xml:space="preserve">  i)Symmetrical (KA rms at volts)</t>
  </si>
  <si>
    <t xml:space="preserve">  ii)Asymmetrical (KA rms at volts)</t>
  </si>
  <si>
    <t>h)Total interrupting cycle time</t>
  </si>
  <si>
    <t>i)Type of blowout device</t>
  </si>
  <si>
    <t>j)Type of overload(thermal/magnetic)</t>
  </si>
  <si>
    <t>k)Terminal suitable for cable size pole/Tripple pole</t>
  </si>
  <si>
    <t>l)Upto what fault current Discrimination between incomer fuse &amp; M.C.B will be obtained</t>
  </si>
  <si>
    <t>m)Miniature breaker conform to</t>
  </si>
  <si>
    <t>Contactors(For each type DC/AC size)</t>
  </si>
  <si>
    <t>b)Rated voltage &amp; permissible variation(volts)</t>
  </si>
  <si>
    <t>c)Rated Burden(V.A)</t>
  </si>
  <si>
    <t>d)Rated current(thermal) of main contacts</t>
  </si>
  <si>
    <t>e)No. &amp; type of Aux. contacts(if any)</t>
  </si>
  <si>
    <t>f)Rated voltage of coil(volts)</t>
  </si>
  <si>
    <t>g)Pick up voltage</t>
  </si>
  <si>
    <t>h)Rated duty class</t>
  </si>
  <si>
    <t>i)Drop off voltage</t>
  </si>
  <si>
    <t>j)Applicable standard</t>
  </si>
  <si>
    <t>Lighting Wires(For each Type &amp; size)</t>
  </si>
  <si>
    <t>Rated volatage(volts)</t>
  </si>
  <si>
    <t>Continuous current rating when laid in conduit in an ambient Temperature of 50 degC (Amps)</t>
  </si>
  <si>
    <t>b)Nominal cross sectional area (mm2)</t>
  </si>
  <si>
    <t>c)Number &amp; diameter of wires(No/mm)</t>
  </si>
  <si>
    <t>a)Composition of insulation</t>
  </si>
  <si>
    <t>b)Thickness of insulation</t>
  </si>
  <si>
    <t>c)Tolerance on thicknes of insulation</t>
  </si>
  <si>
    <t>d)Specific insulation resistance at 60 degC</t>
  </si>
  <si>
    <t>Colour scheme for identification of wires</t>
  </si>
  <si>
    <t>Painting, Printer, Finish Coat</t>
  </si>
  <si>
    <t>Paints(for each type)</t>
  </si>
  <si>
    <t xml:space="preserve">b)Manufacturers type designation/brand name </t>
  </si>
  <si>
    <t>c)Shade</t>
  </si>
  <si>
    <t>Number of coats provided for</t>
  </si>
  <si>
    <t>a)Junction Boxes</t>
  </si>
  <si>
    <t>Name and address of the contractor sub-contractor who shall supply, install and commision the lighting system in accordance with the Technical specifications</t>
  </si>
  <si>
    <t>GUARANTEED TECHNICAL PARTICULARS FOR CAPACITOR BANK WITH SERIES REACTORS AND NEUTRAL CURRENT TRANSFORMERS:</t>
  </si>
  <si>
    <t>CAPACITOR UNITS</t>
  </si>
  <si>
    <t>Name of the make</t>
  </si>
  <si>
    <t>Rated voltage of individual unit</t>
  </si>
  <si>
    <t>a)Max.</t>
  </si>
  <si>
    <t>b)Min.</t>
  </si>
  <si>
    <t>Rated KVAR of each unit</t>
  </si>
  <si>
    <t>50 C/S test voltage and duration between terminals</t>
  </si>
  <si>
    <t>Impulse test voltage between terminals</t>
  </si>
  <si>
    <t>Power frequency withstand volage-10secs</t>
  </si>
  <si>
    <t>Capacitance of each unit</t>
  </si>
  <si>
    <t>Continuous KVA for which the unit is designed</t>
  </si>
  <si>
    <t>Temperature rise of container at rated output and at ambient of 45 degC</t>
  </si>
  <si>
    <t>Tolerance for KVA output plus and minus</t>
  </si>
  <si>
    <t>Maximum unbalance in phase current%</t>
  </si>
  <si>
    <t>Details of voltage rise caused by the blow fuses (for internal fuse type)</t>
  </si>
  <si>
    <t>Type of insulating liquid and quantity in each unit</t>
  </si>
  <si>
    <t>Type of  containers and thickness</t>
  </si>
  <si>
    <t>16(i)</t>
  </si>
  <si>
    <t>a)Shape of basic element</t>
  </si>
  <si>
    <t>b)Type of dielectric</t>
  </si>
  <si>
    <t>c)Thickness of dielectric(by weight)</t>
  </si>
  <si>
    <t>d)Thickness of dielectric layers between Aluminium foils</t>
  </si>
  <si>
    <t>f)Voltage stress</t>
  </si>
  <si>
    <t>g)Is each element provided with fuse</t>
  </si>
  <si>
    <t>(ii)</t>
  </si>
  <si>
    <t>Type of fuse</t>
  </si>
  <si>
    <t>(iii)</t>
  </si>
  <si>
    <t>Make of fuse</t>
  </si>
  <si>
    <t>Whether provided with internal over pressure dis-connector  (yes/no)</t>
  </si>
  <si>
    <t>Whether instruments to detect internal fuse failure is provided</t>
  </si>
  <si>
    <t>Dimensions and weight</t>
  </si>
  <si>
    <t>a)Material of dielectric</t>
  </si>
  <si>
    <t>b)Dielectric loss per unit(watts)</t>
  </si>
  <si>
    <t>c)Dielectric loss for the entire capacitor bank</t>
  </si>
  <si>
    <t>Whether the unit capacitors and capacitor banks are of outdoor type requiring no protection from the direct rays of the sun and rain.</t>
  </si>
  <si>
    <t>Upper limit and lower limit of temperature for which capacitors are designed</t>
  </si>
  <si>
    <t>CAPACITOR BANK</t>
  </si>
  <si>
    <t>Rated voltage of capacitor bank</t>
  </si>
  <si>
    <t>KVAR rating of capacitor bank at</t>
  </si>
  <si>
    <t>a)Nominal system voltage</t>
  </si>
  <si>
    <t>b)Rated voltage</t>
  </si>
  <si>
    <t>Rated current at rated voltage</t>
  </si>
  <si>
    <t>Number of units in series and parallel in each phase of individual groups(schematic diagram of connections to be enclosed)</t>
  </si>
  <si>
    <t>No. of banks offered</t>
  </si>
  <si>
    <t>TECHNICAL PARTICULARS FOR REACTOR</t>
  </si>
  <si>
    <t>Rated current</t>
  </si>
  <si>
    <t>a)No. of phases       3 phase / 1 phase</t>
  </si>
  <si>
    <t>b)Type of connection neutral side / line side</t>
  </si>
  <si>
    <t>Rated capacity/inductance</t>
  </si>
  <si>
    <t>Continuous rating in % of rated current of capacitor bank</t>
  </si>
  <si>
    <t>Compensation % of series reactor</t>
  </si>
  <si>
    <t>Basic insulation level</t>
  </si>
  <si>
    <t>a)Impulse withstand voltage KV peak</t>
  </si>
  <si>
    <t>b)Power frequency withstand voltage KV rms</t>
  </si>
  <si>
    <t>c)Switching surge withstand voltage KV peak</t>
  </si>
  <si>
    <t>Reactance at rated output, rated MVAR</t>
  </si>
  <si>
    <t>Description of wdg. Insulation</t>
  </si>
  <si>
    <t>Winding resistance</t>
  </si>
  <si>
    <t>Material of winding Cu/Al</t>
  </si>
  <si>
    <t>Maximum current density A/Sq.mm</t>
  </si>
  <si>
    <t>Load losses</t>
  </si>
  <si>
    <t>Maximum temp.rise</t>
  </si>
  <si>
    <t>Maximum system voltage for which reactor is designed</t>
  </si>
  <si>
    <t>Type of shielding adopted in the reacor</t>
  </si>
  <si>
    <t>Fitting and accessories</t>
  </si>
  <si>
    <t>Noise level and ref. standard db</t>
  </si>
  <si>
    <t>Vibration level</t>
  </si>
  <si>
    <t>harmonic content if any</t>
  </si>
  <si>
    <t>Approximate weight</t>
  </si>
  <si>
    <t>NEUTRAL CURRENT TRANSFORMER</t>
  </si>
  <si>
    <t>Secondary terminal voltage at normal current</t>
  </si>
  <si>
    <t>Secondary terminal voltage at 10 times normal voltage</t>
  </si>
  <si>
    <t xml:space="preserve">Core details:  </t>
  </si>
  <si>
    <t>knee point voltage</t>
  </si>
  <si>
    <t xml:space="preserve"> VA</t>
  </si>
  <si>
    <t>a)Core-I</t>
  </si>
  <si>
    <t>b)Core-II</t>
  </si>
  <si>
    <t>Rated current dynamic (peak value)</t>
  </si>
  <si>
    <t>One minute power frequency dry withstand voltage KV/RMS</t>
  </si>
  <si>
    <t>One minute power frequency wet  withstand  test voltage on secondaries KV/RMS</t>
  </si>
  <si>
    <t>One min power frequency withstand test voltage on secondaries kv/RMS</t>
  </si>
  <si>
    <t>1.2/50 Micro second impulse withstand voltage (KV/peak)</t>
  </si>
  <si>
    <t>FUSES:</t>
  </si>
  <si>
    <t>Rated voltage of the fuse</t>
  </si>
  <si>
    <t>Current rating of the fuse link or refill unit</t>
  </si>
  <si>
    <t>Maximum continuous current capability</t>
  </si>
  <si>
    <t>Current rating of the fuse base of fuse carrier contacts</t>
  </si>
  <si>
    <t>Time current characteristics for an ambient Air temp of 27 deg C                                                             Furnished/ Not furnished</t>
  </si>
  <si>
    <t>Rated capacitive breaking current</t>
  </si>
  <si>
    <t>Maximum values which the fuse can withstand for 5 and 100 discharges</t>
  </si>
  <si>
    <t>Maximum available capacitor energy which the fuse can withstand at the specified voltage without bursting</t>
  </si>
  <si>
    <t>Cold resistance of fuse link and percentage tolerance of resistance value.</t>
  </si>
  <si>
    <t>GUARANTEED TECHNICAL PARTICULARS FOR 11KV 400 A, SPECIAL (ROSTERING) G.O.S</t>
  </si>
  <si>
    <t>400 A, SPECIAL (ROSTERING) G.O.S</t>
  </si>
  <si>
    <t>Individual units</t>
  </si>
  <si>
    <t>Rating</t>
  </si>
  <si>
    <t>a)Unit description as per ISS-5350/part-III/ 1971</t>
  </si>
  <si>
    <t>b)Mechanical strength as per clause 3.2 of IS-5350 part-III / 1871</t>
  </si>
  <si>
    <t>Impulse withstand voltage test conducted as per IS-2544-1963</t>
  </si>
  <si>
    <t xml:space="preserve">Power frequency withstand test </t>
  </si>
  <si>
    <t>voltage dry</t>
  </si>
  <si>
    <t>volatage</t>
  </si>
  <si>
    <t>Puncture voltage</t>
  </si>
  <si>
    <t>Creeping distance</t>
  </si>
  <si>
    <t>Failing load as per IS 5350 part III /1971</t>
  </si>
  <si>
    <t>a)Upright</t>
  </si>
  <si>
    <t>b)Underhumg</t>
  </si>
  <si>
    <t>c)Tension</t>
  </si>
  <si>
    <t>d)Compression</t>
  </si>
  <si>
    <t>e)Torsion</t>
  </si>
  <si>
    <t>Height of insulator(min)</t>
  </si>
  <si>
    <t>Insulating part dia</t>
  </si>
  <si>
    <t>Top metal fitting pitch circle dia</t>
  </si>
  <si>
    <t>Bottom metal fitting pitch circle dia</t>
  </si>
  <si>
    <t>a)No. of bolts</t>
  </si>
  <si>
    <t>b)Bolts holes dia</t>
  </si>
  <si>
    <t>c)Nominal dia of mounting face not to exceed</t>
  </si>
  <si>
    <t>DRS - 31</t>
  </si>
  <si>
    <t>SCHEDULE OF GUARANTEED TECHNICAL PARTICULARS OF TOWERS</t>
  </si>
  <si>
    <t>Standards adopted :                                        i)    Properties of Section</t>
  </si>
  <si>
    <t>ii)  Bolts and Nuts</t>
  </si>
  <si>
    <t>iii)  Galvanising</t>
  </si>
  <si>
    <t>Minimum sheared edge distance (mm)</t>
  </si>
  <si>
    <t xml:space="preserve">Quality of Zinc used for galvanizing </t>
  </si>
  <si>
    <t>Maximum percentage increase in structure Weight due for galvanization</t>
  </si>
  <si>
    <t>Quality of Zinc required for galvanization Per MT of structurals</t>
  </si>
  <si>
    <t>Size of bolts and nuts (including foundation bolts and nuts for support structure)                                                               i)  Fasternes</t>
  </si>
  <si>
    <t>ii)  Step bolts</t>
  </si>
  <si>
    <t>iii)  Foundation Bolts</t>
  </si>
  <si>
    <t>i. Name of designer of Towers</t>
  </si>
  <si>
    <t>ii.  Name of fabricators of Towers</t>
  </si>
  <si>
    <t>Maximum Working stress employed in design:                                                                   i. Tension of net sectional area               Kg/Sq.mm</t>
  </si>
  <si>
    <t xml:space="preserve">ii. Compression of Gross Sectional area  Kg/Sq.mm </t>
  </si>
  <si>
    <t>iii. Shearing stress on bolts                      Kg/Sq.mm</t>
  </si>
  <si>
    <t>iv. Bearing stress on bolts                            Kg/Sq.mm</t>
  </si>
  <si>
    <t xml:space="preserve">v. Strut formula adopted for determining Crippling stress in designs                    Kg/Sq.mm </t>
  </si>
  <si>
    <t>OTHER PARTICULARS:</t>
  </si>
  <si>
    <t>i. Maximum slenderness ratio used in designs:                                                                  a) Main members</t>
  </si>
  <si>
    <t>b) Lattice members having nominal stresses</t>
  </si>
  <si>
    <t>c) Redundant member having nominal stresses</t>
  </si>
  <si>
    <t>d) Members under tension only</t>
  </si>
  <si>
    <t>ii. Standards according to which properties of sections have been adopted in Design</t>
  </si>
  <si>
    <t>iii. Standard specifications according to which the quality of steel for the sections assumed in designs.</t>
  </si>
  <si>
    <t>iv. Standard to which galvanizing will conform</t>
  </si>
  <si>
    <t>v. Minimum edge shear distances</t>
  </si>
  <si>
    <t>vi. Minimum shear edge distances.</t>
  </si>
  <si>
    <t>vii.Minimum rolled edge distances</t>
  </si>
  <si>
    <t>viii. Quality of zinc required per Metric tonne of tower weight</t>
  </si>
  <si>
    <t>ix. Sizes of bolts and bolt holes</t>
  </si>
  <si>
    <t>x. Standards to which bolt holes confirm</t>
  </si>
  <si>
    <t>xi. Maximum percentage increase in tower due to galvanizing</t>
  </si>
  <si>
    <t>xii. Name of manufacturer of bolts and nuts</t>
  </si>
  <si>
    <t>Dated</t>
  </si>
  <si>
    <t>GUARANTEED TECHNICAL PARTICULARS OF TOWER FOUNDATIONS</t>
  </si>
  <si>
    <t>b)  Effective weight in wet locations</t>
  </si>
  <si>
    <t>c)  Maximum compressive strength</t>
  </si>
  <si>
    <t>d)  Maximum tension strength</t>
  </si>
  <si>
    <t>e)  Maximum bond strength</t>
  </si>
  <si>
    <t>f)  Maximum shear strength</t>
  </si>
  <si>
    <t>g)  Maximum punching shear strength</t>
  </si>
  <si>
    <t xml:space="preserve">Thickness of the minimum layer of concrete from the extreme edge of the concrete </t>
  </si>
  <si>
    <t xml:space="preserve"> Minimum thickness of chimney:                                                       a)  In wet locations</t>
  </si>
  <si>
    <t>b)  In  dry locations</t>
  </si>
  <si>
    <t>b) 1:3:6 Concrete</t>
  </si>
  <si>
    <t>Formula adopted for calculating side thrust:</t>
  </si>
  <si>
    <t>Manufacturer’s name, address &amp; country.</t>
  </si>
  <si>
    <t>Bidder’s name, address &amp; country</t>
  </si>
  <si>
    <t>Size &amp; designation of Ball &amp; Socket(mm)</t>
  </si>
  <si>
    <t>Standard to which Ball &amp; socket will conform</t>
  </si>
  <si>
    <t>Section length of insulator (mm)</t>
  </si>
  <si>
    <t>No. of units per string</t>
  </si>
  <si>
    <t>Number of weather sheds per unit.(nos)</t>
  </si>
  <si>
    <t>Material of housing and weathershed</t>
  </si>
  <si>
    <t>Creepage distance of insulator in mm.</t>
  </si>
  <si>
    <t>Dry arc distance (mm)</t>
  </si>
  <si>
    <t>Specified Mechanical Load (SML) of insulator in KN</t>
  </si>
  <si>
    <t>ELECTRICAL</t>
  </si>
  <si>
    <t>Dry Power frequency withstand Voltage (KV rms)</t>
  </si>
  <si>
    <t>Wet Power frequency withstand Voltage (KV rms)</t>
  </si>
  <si>
    <t>Positive Lightning Impulse withstand Voltage under Dry condition  (KVp)</t>
  </si>
  <si>
    <t>Negative Lightning Impulse withstand Voltage under Dry condition  (KVp)</t>
  </si>
  <si>
    <t>Dry Power frequency Flash over Voltage (KV rms)</t>
  </si>
  <si>
    <t>Wet Power frequency Flash over Voltage (KV rms)</t>
  </si>
  <si>
    <t>Positive Lightning Impulse Flash over Voltage under Dry condition  (KVp)</t>
  </si>
  <si>
    <t>Negative Lightning Impulse Flash over Voltage under Dry condition  (KVp)</t>
  </si>
  <si>
    <t>Maximum RIV including CC rings, Arcing horns, Clamps etc. at 1.1 times maximum Corona inception Voltage (KV rms) line to ground voltage ( micro volts)</t>
  </si>
  <si>
    <t>Corona extension Voltage (KV rms)</t>
  </si>
  <si>
    <t>Whether details regarding method of fixing end fitting to FRP rod, method of detecting harmful cracks on FRP rod during crimping and method of manufacturing are enclosed.</t>
  </si>
  <si>
    <t>Maker’s Name and Address</t>
  </si>
  <si>
    <t>Size and designation of ball and socket with standard to Which it conforms.</t>
  </si>
  <si>
    <t>Details of Hardware                                               a.  Breaking strength              kGs</t>
  </si>
  <si>
    <t>b.  Slipping strength               kGS.</t>
  </si>
  <si>
    <t>c.  Dimensions                       mm</t>
  </si>
  <si>
    <t>d.  Length of string                 mm</t>
  </si>
  <si>
    <t>e.  Distance between arcing horn tips</t>
  </si>
  <si>
    <t>f.  Size of arcing horn                                           i. Line side</t>
  </si>
  <si>
    <t>ii. Tower side</t>
  </si>
  <si>
    <t>Manufacturing process of dead end clamp whether cast or extruded</t>
  </si>
  <si>
    <t>Angle of inclination of jumper terminal in case  of dead end clamps.</t>
  </si>
  <si>
    <t>Guarantee of conductivity of dead end clamp                                                                      a.  Results of heating cycle test carried out if any</t>
  </si>
  <si>
    <t>b.  Value of electrical resistance</t>
  </si>
  <si>
    <t>Materials of security clips and pins used</t>
  </si>
  <si>
    <t>Results of type test, routine and sample test carried out if any.</t>
  </si>
  <si>
    <t>Components: Material with minimum Bending Strength chemical suspension tension composition                                                                          a)  Socket Clevis</t>
  </si>
  <si>
    <t>b)  Ball Clevis</t>
  </si>
  <si>
    <t>c)  Anchor Shackle</t>
  </si>
  <si>
    <t>d)  Clevis Clevis</t>
  </si>
  <si>
    <t>e)  Chain Link</t>
  </si>
  <si>
    <t>f)  Yoke Plate</t>
  </si>
  <si>
    <t>g)  Arcing Horn</t>
  </si>
  <si>
    <t>h)  Security Clip</t>
  </si>
  <si>
    <t>i)  Turn Buckle</t>
  </si>
  <si>
    <t>j)  Corona Ring</t>
  </si>
  <si>
    <t>k)  Sag adjustment plate</t>
  </si>
  <si>
    <t>l)  Horn holder ball eye</t>
  </si>
  <si>
    <t>m)  Twisted shackle --                                            i. Whether the parts are designed for interchangeability for different types of string.</t>
  </si>
  <si>
    <t>ii.  Standard specifications to which the materials conform to</t>
  </si>
  <si>
    <t>iii. Standarad specifications to which galvanising conforms to.</t>
  </si>
  <si>
    <t>iv.  Corona performance</t>
  </si>
  <si>
    <t>v.  Whether reference drawings attached</t>
  </si>
  <si>
    <t>vi.  Whcther reference type tests and other test report attached.</t>
  </si>
  <si>
    <t>CLAMPS                                                                 i. Type</t>
  </si>
  <si>
    <t>ii. Material with chemical composition                                                                                                                     a.  Clamp</t>
  </si>
  <si>
    <t xml:space="preserve">           b.  Keeper plate</t>
  </si>
  <si>
    <t xml:space="preserve">           c.  Side strap or link</t>
  </si>
  <si>
    <t xml:space="preserve">           d.  Saddle</t>
  </si>
  <si>
    <t xml:space="preserve">           e.  Elastomer</t>
  </si>
  <si>
    <t xml:space="preserve">           f.  ‘U’ Bolt</t>
  </si>
  <si>
    <t>iii. Slip strength</t>
  </si>
  <si>
    <t>iv. Breaking strength</t>
  </si>
  <si>
    <t>v.  Magnetic Power loss in Watts.</t>
  </si>
  <si>
    <t>vi. Electrical Resistance</t>
  </si>
  <si>
    <t xml:space="preserve">  PREFORMED ARMOUR RODS:                         a. Materials with chemical composition</t>
  </si>
  <si>
    <t xml:space="preserve">   b. Breaking strength</t>
  </si>
  <si>
    <t xml:space="preserve">   c. Weight</t>
  </si>
  <si>
    <t xml:space="preserve">   d. Conductivity</t>
  </si>
  <si>
    <t xml:space="preserve">   e. No. of  Rods per set</t>
  </si>
  <si>
    <t xml:space="preserve">   f. Diameter of rod with tolerance</t>
  </si>
  <si>
    <t xml:space="preserve">   g.  Length of rod with tolerance</t>
  </si>
  <si>
    <t>BOLTS AND NUTS                                                  a) Make of Bolts and Nuts</t>
  </si>
  <si>
    <t>b) Standard specifications to which Galvanising conforms,</t>
  </si>
  <si>
    <t>COMPLETE STRING                                                  i. RIV at 266 kV in micro volts</t>
  </si>
  <si>
    <t>ii. Minimum corona extinction voltage</t>
  </si>
  <si>
    <t>iii. Maximum voltage across any disc</t>
  </si>
  <si>
    <t>iv.Mechanical failing load Kgf</t>
  </si>
  <si>
    <t>v. No. deformation load Kgf</t>
  </si>
  <si>
    <t>Total weight of hardware</t>
  </si>
  <si>
    <t>Whether hardware fittings are suitable for Hot line maintenance</t>
  </si>
  <si>
    <t>Whether ball and socket meets the ‘GO’ and ‘NO GO’ gauge Test as per IS:2485 (Part-II 1972)</t>
  </si>
  <si>
    <t>Single Suspension</t>
  </si>
  <si>
    <t>Double Suspension</t>
  </si>
  <si>
    <t>Single Tension</t>
  </si>
  <si>
    <t>Double Tension</t>
  </si>
  <si>
    <t>Maker’s Name and Country</t>
  </si>
  <si>
    <t>Suitable for Conductor size</t>
  </si>
  <si>
    <t>ii. Wet</t>
  </si>
  <si>
    <t>Packing details</t>
  </si>
  <si>
    <t>7/3.15mm Ground Wire</t>
  </si>
  <si>
    <t>Total weight of each damper    ( in kG)</t>
  </si>
  <si>
    <t>Diameter of balancing weights  (in mm)</t>
  </si>
  <si>
    <t>Length of balancing weights   (in mm)</t>
  </si>
  <si>
    <t>Weight of each balancing weights   (in mm)</t>
  </si>
  <si>
    <t>Tolerance in balancing weights %</t>
  </si>
  <si>
    <t>Slip strength of steel messenger cable</t>
  </si>
  <si>
    <t>a)      Diagram showing power dissipated by   the  damper in watts for various vibration frequencies and amplitudes.</t>
  </si>
  <si>
    <t>b)      Diagram showing the Vibration energy per conductor bundle for various frequencies under varied winds and spans</t>
  </si>
  <si>
    <t>Natural frequency of Damper                            a) Upper (Cycles per second)</t>
  </si>
  <si>
    <t>b)  Lower (Cycles per second)</t>
  </si>
  <si>
    <t>The Number of Dampers required per span for various span lengths and their spacings.</t>
  </si>
  <si>
    <t>Position of fixing damper on each sub-conductor from the clamp mouth.                                                                   a) At tension points                                            i.     First damper mm</t>
  </si>
  <si>
    <t>ii.  Second damper if required mm</t>
  </si>
  <si>
    <t>b)        At suspension points from the mouth of the clamp.                                          i. First damper mm</t>
  </si>
  <si>
    <t>ii. Second damper if required mm</t>
  </si>
  <si>
    <t>Corona Performance                                          a) Corona Inception Voltage                          i.Dry</t>
  </si>
  <si>
    <t>ii.Wet</t>
  </si>
  <si>
    <t>b) Corona power loss per unit in watts at rated voltage.                                                    i.  Dry</t>
  </si>
  <si>
    <t>c)  Corona power loss per unit in Watts at rated voltage.                                                        i. Dry</t>
  </si>
  <si>
    <t>d)        Radio interference voltage at one mega hertz.                                                         d1) Dry condition at :                                       i. Normal rated line voltage</t>
  </si>
  <si>
    <t>ii.  20% above rated voltage</t>
  </si>
  <si>
    <t>d2)   Wet condition at :                                    i. Normal rated line voltage</t>
  </si>
  <si>
    <t xml:space="preserve">ii. 5% above the rated line voltage </t>
  </si>
  <si>
    <t>Test report of the damping characteristics and energy dissipation.</t>
  </si>
  <si>
    <t>Whether a write up explaining the suppression of aeolian vibration and the sub-conductor oscillation by vibration dampers is given in the tender.</t>
  </si>
  <si>
    <t>Max. bending amplitude under given conditions with 2 dampers per span per sub-conductor.</t>
  </si>
  <si>
    <t>Damping efficiency of the damper.</t>
  </si>
  <si>
    <t>Wind velocity range for which damper will be effective.</t>
  </si>
  <si>
    <t>Standards to which materials will be manufactured and tested</t>
  </si>
  <si>
    <t xml:space="preserve">(All the names of type tests and IS/IEC Nos. to be clearly mentioned) </t>
  </si>
  <si>
    <t>Particulars of type test</t>
  </si>
  <si>
    <t>Certificate detail Nos. etc.</t>
  </si>
  <si>
    <t>Date of Test</t>
  </si>
  <si>
    <t>Laboratory where conducted</t>
  </si>
  <si>
    <t>b)        Verification of dimensions</t>
  </si>
  <si>
    <t>c)         Visible discharge test</t>
  </si>
  <si>
    <t>d)        Impulse voltage withstand test</t>
  </si>
  <si>
    <t>e)         Wet power frequency voltage          withstand test</t>
  </si>
  <si>
    <t>f)          Temperature cycle test</t>
  </si>
  <si>
    <t>g)         Electromechanical failing test</t>
  </si>
  <si>
    <t>h)         Mechanical failing load test</t>
  </si>
  <si>
    <t>i)           24 hours Mechanical strength test</t>
  </si>
  <si>
    <t>j)          Puncture test</t>
  </si>
  <si>
    <t>k)        Porosity test</t>
  </si>
  <si>
    <t>l)           Galvanising test</t>
  </si>
  <si>
    <t>m)       Radio interference test</t>
  </si>
  <si>
    <t>b)        Mechanical test for clamps</t>
  </si>
  <si>
    <t>c)         Electrical resistance test for tension clamps</t>
  </si>
  <si>
    <t>d)        Heating cycle test for tension clamps</t>
  </si>
  <si>
    <t>e)         Verification of dimensions</t>
  </si>
  <si>
    <t>f)          Galvanizing test/electroplating test</t>
  </si>
  <si>
    <t>g)         Visual examination</t>
  </si>
  <si>
    <t>h)         Mechanical strength for complete string units.</t>
  </si>
  <si>
    <t>GUARANTEED TECHNICAL PARTICULARS FOR FIRE FIGHTING EQUIPMENTS</t>
  </si>
  <si>
    <t>TECHNICAL PARTICULARS OF PRESSURISED WATER TYPE FIRE EXTINGUISHERS-PORTABLE</t>
  </si>
  <si>
    <t>1.OO</t>
  </si>
  <si>
    <t>Number offered</t>
  </si>
  <si>
    <t>Guaranteed Performance</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</si>
  <si>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</si>
  <si>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</si>
  <si>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</si>
  <si>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</si>
  <si>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</si>
  <si>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</si>
  <si>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</si>
  <si>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</si>
  <si>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</si>
  <si>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</si>
  <si>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</si>
  <si>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</si>
  <si>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</si>
  <si>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</si>
  <si>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</si>
  <si>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</si>
  <si>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</si>
  <si>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</si>
  <si>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</si>
  <si>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</si>
  <si>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</si>
  <si>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</si>
  <si>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</si>
  <si>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</si>
  <si>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</si>
  <si>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</si>
  <si>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</si>
  <si>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</si>
  <si>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</si>
  <si>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</si>
  <si>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</si>
  <si>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</si>
  <si>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</si>
  <si>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</si>
  <si>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</si>
  <si>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</si>
  <si>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</si>
  <si>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</si>
  <si>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</si>
  <si>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</si>
  <si>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</si>
  <si>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</si>
  <si>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</si>
  <si>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</si>
  <si>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</si>
  <si>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</si>
  <si>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</si>
  <si>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</si>
  <si>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</si>
  <si>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</si>
  <si>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</si>
  <si>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</si>
  <si>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</si>
  <si>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</si>
  <si>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</si>
  <si>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</si>
  <si>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</si>
  <si>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</si>
  <si>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</si>
  <si>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</si>
  <si>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</si>
  <si>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</si>
  <si>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</si>
  <si>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</si>
  <si>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</si>
  <si>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</si>
  <si>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</si>
  <si>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</si>
  <si>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</si>
  <si>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</si>
  <si>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</si>
  <si>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</si>
  <si>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</si>
  <si>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</si>
  <si>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</si>
  <si>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</si>
  <si>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</si>
  <si>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</si>
  <si>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</si>
  <si>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</si>
  <si>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</si>
  <si>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</si>
  <si>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</si>
  <si>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</si>
  <si>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</si>
  <si>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</si>
  <si>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</si>
  <si>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</si>
  <si>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</si>
  <si>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</si>
  <si>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</si>
  <si>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</si>
  <si>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</si>
  <si>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</si>
  <si>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</si>
  <si>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</si>
  <si>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</si>
  <si>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1.16.1</t>
  </si>
  <si>
    <t>Power supply</t>
  </si>
  <si>
    <t>1.16.2</t>
  </si>
  <si>
    <t>Control Box  --  220/110V DC</t>
  </si>
  <si>
    <t xml:space="preserve"> Fire Extinguishing cubicle(lighting)   --   230V AC</t>
  </si>
  <si>
    <t>1.16.3</t>
  </si>
  <si>
    <t>Nitrogen cylinder capacity</t>
  </si>
  <si>
    <t>1.16.4</t>
  </si>
  <si>
    <t>Fire Extinction period</t>
  </si>
  <si>
    <t>On system activation</t>
  </si>
  <si>
    <t>On commencement of Nitrogen injection</t>
  </si>
  <si>
    <t>1.16.5</t>
  </si>
  <si>
    <t>Control Box</t>
  </si>
  <si>
    <t>1.16.6</t>
  </si>
  <si>
    <t>Fire Detectors</t>
  </si>
  <si>
    <t>Heat Sensing temperature</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</si>
  <si>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</si>
  <si>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</si>
  <si>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</si>
  <si>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</si>
  <si>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</si>
  <si>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</si>
  <si>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</si>
  <si>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</si>
  <si>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</si>
  <si>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</si>
  <si>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</si>
  <si>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</si>
  <si>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</si>
  <si>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</si>
  <si>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</si>
  <si>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</si>
  <si>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</si>
  <si>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</si>
  <si>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</si>
  <si>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</si>
  <si>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</si>
  <si>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</si>
  <si>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</si>
  <si>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</si>
  <si>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</si>
  <si>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</si>
  <si>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</si>
  <si>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</si>
  <si>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</si>
  <si>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</si>
  <si>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</si>
  <si>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</si>
  <si>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</si>
  <si>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</si>
  <si>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</si>
  <si>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</si>
  <si>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</si>
  <si>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</si>
  <si>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</si>
  <si>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i)Make</t>
  </si>
  <si>
    <t>ii)Type</t>
  </si>
  <si>
    <t>iii)Location</t>
  </si>
  <si>
    <t>iv)Whether suitable for pipe of size 80mm dia</t>
  </si>
  <si>
    <t>v)No. of contacts &amp; spare contacts (NO &amp; NC)</t>
  </si>
  <si>
    <t>iii)Quantity Required</t>
  </si>
  <si>
    <t>iv)Method of Fixing</t>
  </si>
  <si>
    <t>vi)Temperature recommended for effective heat sensing</t>
  </si>
  <si>
    <t>vii)Number of contacts NO/NC</t>
  </si>
  <si>
    <t>Section 3 : 
1.5 Information on works for which Tenders have been submitted and works which are yet to be completed as on the date of this Tender of a Bidder</t>
  </si>
  <si>
    <t>Following is the list of major supplied subsation equipments/accessories which are type tested and designed, manufactured by us in accordance with internationally recognised standards.</t>
  </si>
  <si>
    <t>The information to be filled in by the Tenderer hereunder will be used for purposes of computing Tender capacity as provided for in Clause 3 of the Instructions to Tenderers. This information will not be incorporated in the Contract.</t>
  </si>
  <si>
    <t xml:space="preserve">SCHEDULE - 9 (3 of 5)  : QUALIFYING REQUIREMENTS </t>
  </si>
  <si>
    <t xml:space="preserve">SCHEDULE - 9 (4 of 5)  : QUALIFYING REQUIREMENTS </t>
  </si>
  <si>
    <t xml:space="preserve">SCHEDULE - 9 (5 of 5)  : QUALIFYING REQUIREMENTS </t>
  </si>
  <si>
    <t>a) 96kV class</t>
  </si>
  <si>
    <t>b) 60kV class</t>
  </si>
  <si>
    <t>c) 30kV class</t>
  </si>
  <si>
    <t>d) 9kV class</t>
  </si>
  <si>
    <t>a) 110kV Class</t>
  </si>
  <si>
    <t>b) 66kV Class</t>
  </si>
  <si>
    <t>c) 33kV Class</t>
  </si>
  <si>
    <t>d) 11kV Class</t>
  </si>
  <si>
    <t xml:space="preserve"> Control &amp; Relay Panels / Relay &amp; Protection Panels</t>
  </si>
  <si>
    <t>1.1KV Power Cables</t>
  </si>
  <si>
    <t>1.1kV Copper Control cables</t>
  </si>
  <si>
    <t>11kV U.G Cable</t>
  </si>
  <si>
    <t>Insulators
a) 90KN / 120KN Disc Insulator Strings</t>
  </si>
  <si>
    <t xml:space="preserve">Equipment / Station Structures </t>
  </si>
  <si>
    <t>Hardware Materials</t>
  </si>
  <si>
    <t>Yard lighting equipments</t>
  </si>
  <si>
    <t>Fire Fighting equipments</t>
  </si>
  <si>
    <t>D.G. Set</t>
  </si>
  <si>
    <t>Auxiliary Transformer</t>
  </si>
  <si>
    <t xml:space="preserve">                                                     </t>
  </si>
  <si>
    <t>Dear Sir,
i) We Declare that the ratings and  performance figures of the transformer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</si>
  <si>
    <t>Guaranteed Losses at rated output(KW)</t>
  </si>
  <si>
    <t>Max No Load loss at rated voltage and rated frequency</t>
  </si>
  <si>
    <t>Max Load loss at rated current and frequency and at 75 deg C at principal tap</t>
  </si>
  <si>
    <t>i) 100KVA, 11KV/433V Auxiliary Transformer</t>
  </si>
  <si>
    <t xml:space="preserve">Note:(i) Refer Technical Specifications 
         (ii)The loss quoted shall be consistent in Schedule 14 and GTPs(DRS)of  Power Transformer
           </t>
  </si>
  <si>
    <t>SCHEDULE - 14-Guaranteed Losses :</t>
  </si>
  <si>
    <t xml:space="preserve"> Max Auxiliary loss at rated voltage and frequency for Power Transformer</t>
  </si>
  <si>
    <r>
      <t>Max I</t>
    </r>
    <r>
      <rPr>
        <vertAlign val="superscript"/>
        <sz val="12"/>
        <rFont val="Bookman Old Style"/>
        <family val="1"/>
      </rPr>
      <t xml:space="preserve">2 </t>
    </r>
    <r>
      <rPr>
        <sz val="12"/>
        <rFont val="Bookman Old Style"/>
        <family val="1"/>
      </rPr>
      <t>R loss at rated current and frequency and at 75 deg C at principal tap</t>
    </r>
  </si>
  <si>
    <t>NAME OF THE VENDOR</t>
  </si>
  <si>
    <t>SURGE ARRESTERS</t>
  </si>
  <si>
    <t xml:space="preserve"> Control &amp; Relay Panels / Relay &amp; Protection PANELS</t>
  </si>
  <si>
    <t>Station / Equipment Support structures</t>
  </si>
  <si>
    <t>ACSR CONDUCTOR</t>
  </si>
  <si>
    <t>Earth wire</t>
  </si>
  <si>
    <t xml:space="preserve">Solid Core Insulator </t>
  </si>
  <si>
    <t>Disc Insulator Strings</t>
  </si>
  <si>
    <t>Insulator Hardware Clamps   &amp; Power connectors</t>
  </si>
  <si>
    <t>LTAC PANEL</t>
  </si>
  <si>
    <t>1.1kV POWER CABLES</t>
  </si>
  <si>
    <t>BATTERY</t>
  </si>
  <si>
    <t>BATTERY CHARGER</t>
  </si>
  <si>
    <t>CONTROL CABLES</t>
  </si>
  <si>
    <t>11KV Switchgear</t>
  </si>
  <si>
    <t>11kV UG CABLE</t>
  </si>
  <si>
    <t>FIRE FIGHTING EQUIPMENTS</t>
  </si>
  <si>
    <t>Illumination Equipments / Fixtures</t>
  </si>
  <si>
    <t>Tower Parts</t>
  </si>
  <si>
    <t>Tower Accessories</t>
  </si>
  <si>
    <t>Insulator Hard Wares</t>
  </si>
  <si>
    <t>Conductor Accessories</t>
  </si>
  <si>
    <t>Earth Wire Accessories</t>
  </si>
  <si>
    <r>
      <t xml:space="preserve">We declare that in terms of Clause No. 11 of ITT, Bid documents, the following are our lumpsum price in Rupees for the entire scope of work as specified in the Specifications and Documents.( Inclusive of all Taxes </t>
    </r>
    <r>
      <rPr>
        <b/>
        <sz val="14"/>
        <color rgb="FFFF00FF"/>
        <rFont val="Times New Roman"/>
        <family val="1"/>
      </rPr>
      <t>(Excluding GST)</t>
    </r>
    <r>
      <rPr>
        <b/>
        <sz val="14"/>
        <rFont val="Times New Roman"/>
        <family val="1"/>
      </rPr>
      <t xml:space="preserve"> &amp; Duties).</t>
    </r>
  </si>
  <si>
    <r>
      <t>SCHEDULE - 2 ( 2 of 2 ) - TAXES</t>
    </r>
    <r>
      <rPr>
        <b/>
        <sz val="16"/>
        <color rgb="FFFF00FF"/>
        <rFont val="Times New Roman"/>
        <family val="1"/>
      </rPr>
      <t>(Excluding GST),</t>
    </r>
    <r>
      <rPr>
        <b/>
        <sz val="16"/>
        <color indexed="10"/>
        <rFont val="Times New Roman"/>
        <family val="1"/>
      </rPr>
      <t xml:space="preserve"> DUTIES &amp; OTHER LEVIES</t>
    </r>
  </si>
  <si>
    <r>
      <t xml:space="preserve">Estimates of Indian Taxes </t>
    </r>
    <r>
      <rPr>
        <b/>
        <sz val="14"/>
        <color rgb="FFFF00FF"/>
        <rFont val="Times New Roman"/>
        <family val="1"/>
      </rPr>
      <t>(Excluding GST)</t>
    </r>
    <r>
      <rPr>
        <b/>
        <sz val="14"/>
        <rFont val="Times New Roman"/>
        <family val="1"/>
      </rPr>
      <t xml:space="preserve">, Duties and Levies  included in the Total Bid Price are as follows: </t>
    </r>
  </si>
  <si>
    <r>
      <t>Description of Applicable Tax</t>
    </r>
    <r>
      <rPr>
        <b/>
        <sz val="14"/>
        <color rgb="FFFF00FF"/>
        <rFont val="Times New Roman"/>
        <family val="1"/>
      </rPr>
      <t xml:space="preserve">  (Excluding GST)</t>
    </r>
    <r>
      <rPr>
        <b/>
        <sz val="14"/>
        <rFont val="Times New Roman"/>
        <family val="1"/>
      </rPr>
      <t xml:space="preserve"> / Duty / Levy</t>
    </r>
  </si>
  <si>
    <r>
      <t xml:space="preserve">Rate of Tax  </t>
    </r>
    <r>
      <rPr>
        <b/>
        <sz val="14"/>
        <color rgb="FFFF00FF"/>
        <rFont val="Times New Roman"/>
        <family val="1"/>
      </rPr>
      <t>(Excluding GST)</t>
    </r>
    <r>
      <rPr>
        <b/>
        <sz val="14"/>
        <rFont val="Times New Roman"/>
        <family val="1"/>
      </rPr>
      <t>/ Duty / Levy</t>
    </r>
  </si>
  <si>
    <r>
      <t xml:space="preserve">Amount of Taxes </t>
    </r>
    <r>
      <rPr>
        <b/>
        <sz val="14"/>
        <color rgb="FFFF00FF"/>
        <rFont val="Times New Roman"/>
        <family val="1"/>
      </rPr>
      <t>(Excluding GST)</t>
    </r>
    <r>
      <rPr>
        <b/>
        <sz val="14"/>
        <rFont val="Times New Roman"/>
        <family val="1"/>
      </rPr>
      <t xml:space="preserve"> / Duties in Rupees
</t>
    </r>
  </si>
  <si>
    <r>
      <t xml:space="preserve">Rate of Tax  </t>
    </r>
    <r>
      <rPr>
        <b/>
        <sz val="14"/>
        <color rgb="FFFF00FF"/>
        <rFont val="Times New Roman"/>
        <family val="1"/>
      </rPr>
      <t>(Excluding GST)</t>
    </r>
    <r>
      <rPr>
        <b/>
        <sz val="14"/>
        <rFont val="Times New Roman"/>
        <family val="1"/>
      </rPr>
      <t xml:space="preserve"> / Duty / Levy</t>
    </r>
  </si>
  <si>
    <r>
      <t xml:space="preserve">Amount of Taxes  </t>
    </r>
    <r>
      <rPr>
        <b/>
        <sz val="14"/>
        <color rgb="FFFF00FF"/>
        <rFont val="Times New Roman"/>
        <family val="1"/>
      </rPr>
      <t>(Excluding GST)</t>
    </r>
    <r>
      <rPr>
        <b/>
        <sz val="14"/>
        <rFont val="Times New Roman"/>
        <family val="1"/>
      </rPr>
      <t xml:space="preserve">/ Duties in Rupees
</t>
    </r>
  </si>
  <si>
    <r>
      <t xml:space="preserve">Applicable taxes </t>
    </r>
    <r>
      <rPr>
        <b/>
        <sz val="14"/>
        <color rgb="FFFF00FF"/>
        <rFont val="Times New Roman"/>
        <family val="1"/>
      </rPr>
      <t xml:space="preserve"> (Excluding GST)</t>
    </r>
    <r>
      <rPr>
        <b/>
        <sz val="14"/>
        <rFont val="Times New Roman"/>
        <family val="1"/>
      </rPr>
      <t>, duties &amp; levies prevailing as on the  last date of bid submission shall be quoted</t>
    </r>
  </si>
  <si>
    <t xml:space="preserve"> FILL ONLY IN LIGHT BLUE COLOURED CELLS. 
</t>
  </si>
  <si>
    <t xml:space="preserve">
Number of Sub-Stations/TBs/Length of the Line
</t>
  </si>
  <si>
    <t>3C</t>
  </si>
  <si>
    <t>2023-24</t>
  </si>
  <si>
    <t>Construction of Transmission Line</t>
  </si>
  <si>
    <t>Power Transformers:</t>
  </si>
  <si>
    <t>SF6 Circuit Breakers:</t>
  </si>
  <si>
    <t xml:space="preserve">(To be executed on Non-Judicial paper of  RequisiteValue) </t>
  </si>
  <si>
    <t>(To be stamped on Rs.500/- Non Judicial stamp paper in accordance with KPTCL Circular No. KPTCL/GMT/CIVIL (B7)/35/2024-MANAGER ESTATE (E-106992) dated 02.03.2024)</t>
  </si>
  <si>
    <t>SCHEDULE - 21</t>
  </si>
  <si>
    <t xml:space="preserve">SCHEDULE -22 - Check List     </t>
  </si>
  <si>
    <t>Schedule 22</t>
  </si>
  <si>
    <t>Schedule  19</t>
  </si>
  <si>
    <t>DRS - 10</t>
  </si>
  <si>
    <t>DRS - 16</t>
  </si>
  <si>
    <t>DRS-26</t>
  </si>
  <si>
    <r>
      <t xml:space="preserve">i)   Ex-works including all taxes &amp; duties
[As per schedules - </t>
    </r>
    <r>
      <rPr>
        <sz val="14"/>
        <color rgb="FFFF0000"/>
        <rFont val="Bookman Old Style"/>
        <family val="1"/>
      </rPr>
      <t>3A(i) for Station &amp; 3B(i) for Line]</t>
    </r>
  </si>
  <si>
    <r>
      <t>ii)  Fr</t>
    </r>
    <r>
      <rPr>
        <strike/>
        <sz val="14"/>
        <rFont val="Bookman Old Style"/>
        <family val="1"/>
      </rPr>
      <t>eight and Insurance Charges</t>
    </r>
    <r>
      <rPr>
        <sz val="14"/>
        <rFont val="Bookman Old Style"/>
        <family val="1"/>
      </rPr>
      <t xml:space="preserve"> </t>
    </r>
    <r>
      <rPr>
        <sz val="14"/>
        <color rgb="FFFF0000"/>
        <rFont val="Bookman Old Style"/>
        <family val="1"/>
      </rPr>
      <t>(Not Applicable)</t>
    </r>
    <r>
      <rPr>
        <sz val="14"/>
        <rFont val="Bookman Old Style"/>
        <family val="1"/>
      </rPr>
      <t xml:space="preserve">
[As per schedules - 3A(i) for Station &amp; 3B(i) for Line]</t>
    </r>
  </si>
  <si>
    <r>
      <t>i) Ex-works including all taxes &amp; duties</t>
    </r>
    <r>
      <rPr>
        <sz val="14"/>
        <color rgb="FFFF0000"/>
        <rFont val="Bookman Old Style"/>
        <family val="1"/>
      </rPr>
      <t>(As per schedule - 4)</t>
    </r>
  </si>
  <si>
    <r>
      <t>ii)</t>
    </r>
    <r>
      <rPr>
        <u/>
        <sz val="14"/>
        <rFont val="Bookman Old Style"/>
        <family val="1"/>
      </rPr>
      <t xml:space="preserve"> Freight and Insurance Charges</t>
    </r>
    <r>
      <rPr>
        <sz val="14"/>
        <color rgb="FFFF0000"/>
        <rFont val="Bookman Old Style"/>
        <family val="1"/>
      </rPr>
      <t xml:space="preserve">(Not Applicable)
 (As per schedule -4) </t>
    </r>
  </si>
  <si>
    <r>
      <t>i) Total charges for Erection, Testing &amp; Commissioning of all Supply items [as per schedules-</t>
    </r>
    <r>
      <rPr>
        <sz val="14"/>
        <color rgb="FFFF0000"/>
        <rFont val="Bookman Old Style"/>
        <family val="1"/>
      </rPr>
      <t>3A(ii) for Station, 3B(ii) for Line</t>
    </r>
    <r>
      <rPr>
        <sz val="14"/>
        <rFont val="Bookman Old Style"/>
        <family val="1"/>
      </rPr>
      <t>]</t>
    </r>
  </si>
  <si>
    <r>
      <t>ii) Total charges for entire civil works [ as per Schedules-</t>
    </r>
    <r>
      <rPr>
        <sz val="14"/>
        <color rgb="FFFF0000"/>
        <rFont val="Bookman Old Style"/>
        <family val="1"/>
      </rPr>
      <t>3C(i) for Station and 3C(ii) for Line</t>
    </r>
    <r>
      <rPr>
        <sz val="14"/>
        <rFont val="Bookman Old Style"/>
        <family val="1"/>
      </rPr>
      <t>]</t>
    </r>
  </si>
  <si>
    <r>
      <t>This Sheet would be opened at the Techno-Commercial Opening. Please refer</t>
    </r>
    <r>
      <rPr>
        <sz val="14"/>
        <color indexed="10"/>
        <rFont val="Bookman Old Style"/>
        <family val="1"/>
      </rPr>
      <t xml:space="preserve"> Vendor Manual</t>
    </r>
    <r>
      <rPr>
        <sz val="14"/>
        <rFont val="Bookman Old Style"/>
        <family val="1"/>
      </rPr>
      <t xml:space="preserve"> attached for further details.</t>
    </r>
  </si>
  <si>
    <r>
      <t xml:space="preserve">       I/we  have read  each of the Clauses  mentioned in </t>
    </r>
    <r>
      <rPr>
        <sz val="14"/>
        <color rgb="FFFF0000"/>
        <rFont val="Bookman Old Style"/>
        <family val="1"/>
      </rPr>
      <t>INVITATION FOR TENDERS , INSTRUCTION TO TENDERERS , CONDITIONS OF CONTRACT, SPECIAL CONDITIONS OF CONTRACT and COMMERCIAL TERMS AND CONDITIONS</t>
    </r>
    <r>
      <rPr>
        <sz val="14"/>
        <rFont val="Bookman Old Style"/>
        <family val="1"/>
      </rPr>
      <t xml:space="preserve"> and all the sections of Bid documents.       </t>
    </r>
  </si>
  <si>
    <r>
      <rPr>
        <b/>
        <sz val="14"/>
        <rFont val="Bookman Old Style"/>
        <family val="1"/>
      </rPr>
      <t>NOTE:</t>
    </r>
    <r>
      <rPr>
        <sz val="14"/>
        <rFont val="Bookman Old Style"/>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</si>
  <si>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r>
      <t>Note: Refer Technical Specifications , 
As per technical specifications, for 100 kVA, 11KV/433V Auxiliary Transformer:  Maximum Losses should not exceed 1500</t>
    </r>
    <r>
      <rPr>
        <b/>
        <sz val="18"/>
        <color indexed="10"/>
        <rFont val="Bookman Old Style"/>
        <family val="1"/>
      </rPr>
      <t xml:space="preserve"> </t>
    </r>
    <r>
      <rPr>
        <b/>
        <sz val="12"/>
        <color indexed="10"/>
        <rFont val="Bookman Old Style"/>
        <family val="1"/>
      </rPr>
      <t>watts</t>
    </r>
  </si>
  <si>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</si>
  <si>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</si>
  <si>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r>
      <t xml:space="preserve">Continuous rating under </t>
    </r>
    <r>
      <rPr>
        <sz val="13"/>
        <color indexed="60"/>
        <rFont val="Bookman Old Style"/>
        <family val="1"/>
      </rPr>
      <t>service</t>
    </r>
    <r>
      <rPr>
        <i/>
        <sz val="13"/>
        <rFont val="Bookman Old Style"/>
        <family val="1"/>
      </rPr>
      <t xml:space="preserve"> </t>
    </r>
    <r>
      <rPr>
        <sz val="13"/>
        <rFont val="Bookman Old Style"/>
        <family val="1"/>
      </rPr>
      <t xml:space="preserve">conditions specified in IS-2026 Part-I, </t>
    </r>
    <r>
      <rPr>
        <sz val="13"/>
        <color indexed="60"/>
        <rFont val="Bookman Old Style"/>
        <family val="1"/>
      </rPr>
      <t>2011 Clause No.1.1</t>
    </r>
  </si>
  <si>
    <r>
      <t xml:space="preserve">Maximum hot spot temperature rise calculated by formula </t>
    </r>
    <r>
      <rPr>
        <vertAlign val="superscript"/>
        <sz val="13"/>
        <rFont val="Bookman Old Style"/>
        <family val="1"/>
      </rPr>
      <t>0</t>
    </r>
    <r>
      <rPr>
        <sz val="13"/>
        <rFont val="Bookman Old Style"/>
        <family val="1"/>
      </rPr>
      <t xml:space="preserve">C </t>
    </r>
    <r>
      <rPr>
        <sz val="13"/>
        <color indexed="60"/>
        <rFont val="Bookman Old Style"/>
        <family val="1"/>
      </rPr>
      <t>over the maximum yearly weighted average ambient temperature</t>
    </r>
  </si>
  <si>
    <r>
      <t xml:space="preserve">Temperature rise of top oil, </t>
    </r>
    <r>
      <rPr>
        <vertAlign val="superscript"/>
        <sz val="13"/>
        <rFont val="Bookman Old Style"/>
        <family val="1"/>
      </rPr>
      <t>o</t>
    </r>
    <r>
      <rPr>
        <sz val="13"/>
        <rFont val="Bookman Old Style"/>
        <family val="1"/>
      </rPr>
      <t>C by the thermometer</t>
    </r>
    <r>
      <rPr>
        <i/>
        <sz val="13"/>
        <rFont val="Bookman Old Style"/>
        <family val="1"/>
      </rPr>
      <t xml:space="preserve"> </t>
    </r>
    <r>
      <rPr>
        <sz val="13"/>
        <color indexed="60"/>
        <rFont val="Bookman Old Style"/>
        <family val="1"/>
      </rPr>
      <t>(above Max. Ambient Temperature).</t>
    </r>
  </si>
  <si>
    <r>
      <t xml:space="preserve">Temperature rise of winding measured by resistance </t>
    </r>
    <r>
      <rPr>
        <sz val="13"/>
        <color indexed="60"/>
        <rFont val="Bookman Old Style"/>
        <family val="1"/>
      </rPr>
      <t>(above Max. Ambient Temperature).</t>
    </r>
  </si>
  <si>
    <r>
      <t xml:space="preserve">i.   With ONAN cooling </t>
    </r>
    <r>
      <rPr>
        <vertAlign val="superscript"/>
        <sz val="13"/>
        <rFont val="Bookman Old Style"/>
        <family val="1"/>
      </rPr>
      <t>o</t>
    </r>
    <r>
      <rPr>
        <sz val="13"/>
        <rFont val="Bookman Old Style"/>
        <family val="1"/>
      </rPr>
      <t>C</t>
    </r>
  </si>
  <si>
    <r>
      <t xml:space="preserve">ii.   With ONAF cooling </t>
    </r>
    <r>
      <rPr>
        <vertAlign val="superscript"/>
        <sz val="13"/>
        <rFont val="Bookman Old Style"/>
        <family val="1"/>
      </rPr>
      <t>o</t>
    </r>
    <r>
      <rPr>
        <sz val="13"/>
        <rFont val="Bookman Old Style"/>
        <family val="1"/>
      </rPr>
      <t>C</t>
    </r>
  </si>
  <si>
    <r>
      <t>iii. Period of operation of transformer at full load without calculated winding hot spot temperature exceeding 140</t>
    </r>
    <r>
      <rPr>
        <vertAlign val="superscript"/>
        <sz val="13"/>
        <rFont val="Bookman Old Style"/>
        <family val="1"/>
      </rPr>
      <t>o</t>
    </r>
    <r>
      <rPr>
        <sz val="13"/>
        <rFont val="Bookman Old Style"/>
        <family val="1"/>
      </rPr>
      <t xml:space="preserve">C and when </t>
    </r>
  </si>
  <si>
    <r>
      <t>Max.load loss in KW at rated current and at 75</t>
    </r>
    <r>
      <rPr>
        <b/>
        <vertAlign val="superscript"/>
        <sz val="12"/>
        <color indexed="60"/>
        <rFont val="Bookman Old Style"/>
        <family val="1"/>
      </rPr>
      <t>0</t>
    </r>
    <r>
      <rPr>
        <b/>
        <sz val="12"/>
        <color indexed="60"/>
        <rFont val="Bookman Old Style"/>
        <family val="1"/>
      </rPr>
      <t>C</t>
    </r>
  </si>
  <si>
    <r>
      <t>Max. I2 R loss in KW at rated current and at 75</t>
    </r>
    <r>
      <rPr>
        <b/>
        <sz val="12"/>
        <rFont val="Bookman Old Style"/>
        <family val="1"/>
      </rPr>
      <t>◦C</t>
    </r>
  </si>
  <si>
    <r>
      <t>Impedance at rated current and frequency at 75</t>
    </r>
    <r>
      <rPr>
        <vertAlign val="superscript"/>
        <sz val="13"/>
        <rFont val="Bookman Old Style"/>
        <family val="1"/>
      </rPr>
      <t>o</t>
    </r>
    <r>
      <rPr>
        <sz val="13"/>
        <rFont val="Bookman Old Style"/>
        <family val="1"/>
      </rPr>
      <t xml:space="preserve">C </t>
    </r>
    <r>
      <rPr>
        <sz val="13"/>
        <color indexed="60"/>
        <rFont val="Bookman Old Style"/>
        <family val="1"/>
      </rPr>
      <t xml:space="preserve">winding temperature </t>
    </r>
    <r>
      <rPr>
        <sz val="13"/>
        <rFont val="Bookman Old Style"/>
        <family val="1"/>
      </rPr>
      <t>on rated MVA base.</t>
    </r>
  </si>
  <si>
    <r>
      <t>Zero sequence impedance at reference temperature of 75</t>
    </r>
    <r>
      <rPr>
        <vertAlign val="superscript"/>
        <sz val="13"/>
        <rFont val="Bookman Old Style"/>
        <family val="1"/>
      </rPr>
      <t>o</t>
    </r>
    <r>
      <rPr>
        <sz val="13"/>
        <rFont val="Bookman Old Style"/>
        <family val="1"/>
      </rPr>
      <t xml:space="preserve">C at principal </t>
    </r>
    <r>
      <rPr>
        <sz val="13"/>
        <color indexed="60"/>
        <rFont val="Bookman Old Style"/>
        <family val="1"/>
      </rPr>
      <t>tap ………in %</t>
    </r>
  </si>
  <si>
    <r>
      <t>Resistance at 75</t>
    </r>
    <r>
      <rPr>
        <vertAlign val="superscript"/>
        <sz val="13"/>
        <rFont val="Bookman Old Style"/>
        <family val="1"/>
      </rPr>
      <t xml:space="preserve"> o</t>
    </r>
    <r>
      <rPr>
        <sz val="13"/>
        <rFont val="Bookman Old Style"/>
        <family val="1"/>
      </rPr>
      <t>C</t>
    </r>
  </si>
  <si>
    <r>
      <t>Efficiency at 75</t>
    </r>
    <r>
      <rPr>
        <vertAlign val="superscript"/>
        <sz val="13"/>
        <rFont val="Bookman Old Style"/>
        <family val="1"/>
      </rPr>
      <t>o</t>
    </r>
    <r>
      <rPr>
        <sz val="13"/>
        <rFont val="Bookman Old Style"/>
        <family val="1"/>
      </rPr>
      <t xml:space="preserve">C </t>
    </r>
    <r>
      <rPr>
        <sz val="13"/>
        <color indexed="60"/>
        <rFont val="Bookman Old Style"/>
        <family val="1"/>
      </rPr>
      <t>winding temperature</t>
    </r>
    <r>
      <rPr>
        <i/>
        <sz val="13"/>
        <rFont val="Bookman Old Style"/>
        <family val="1"/>
      </rPr>
      <t xml:space="preserve"> </t>
    </r>
    <r>
      <rPr>
        <sz val="13"/>
        <rFont val="Bookman Old Style"/>
        <family val="1"/>
      </rPr>
      <t>as derived from guaranteed. loss figures</t>
    </r>
  </si>
  <si>
    <r>
      <t>Regulation at full load and at 75</t>
    </r>
    <r>
      <rPr>
        <vertAlign val="superscript"/>
        <sz val="13"/>
        <rFont val="Bookman Old Style"/>
        <family val="1"/>
      </rPr>
      <t>o</t>
    </r>
    <r>
      <rPr>
        <sz val="13"/>
        <rFont val="Bookman Old Style"/>
        <family val="1"/>
      </rPr>
      <t>C</t>
    </r>
  </si>
  <si>
    <r>
      <t>Partial discharge level at 1.5U</t>
    </r>
    <r>
      <rPr>
        <vertAlign val="subscript"/>
        <sz val="14"/>
        <rFont val="Bookman Old Style"/>
        <family val="1"/>
      </rPr>
      <t>m</t>
    </r>
    <r>
      <rPr>
        <vertAlign val="subscript"/>
        <sz val="13"/>
        <rFont val="Bookman Old Style"/>
        <family val="1"/>
      </rPr>
      <t xml:space="preserve"> </t>
    </r>
    <r>
      <rPr>
        <sz val="13"/>
        <rFont val="Bookman Old Style"/>
        <family val="1"/>
      </rPr>
      <t>/ √3 kV</t>
    </r>
    <r>
      <rPr>
        <vertAlign val="subscript"/>
        <sz val="14"/>
        <rFont val="Bookman Old Style"/>
        <family val="1"/>
      </rPr>
      <t>rms</t>
    </r>
    <r>
      <rPr>
        <vertAlign val="subscript"/>
        <sz val="13"/>
        <rFont val="Bookman Old Style"/>
        <family val="1"/>
      </rPr>
      <t xml:space="preserve"> </t>
    </r>
    <r>
      <rPr>
        <sz val="13"/>
        <rFont val="Bookman Old Style"/>
        <family val="1"/>
      </rPr>
      <t>(pC)</t>
    </r>
  </si>
  <si>
    <r>
      <t xml:space="preserve">a.  </t>
    </r>
    <r>
      <rPr>
        <sz val="13"/>
        <color indexed="60"/>
        <rFont val="Bookman Old Style"/>
        <family val="1"/>
      </rPr>
      <t>Core with clamping</t>
    </r>
    <r>
      <rPr>
        <sz val="13"/>
        <rFont val="Bookman Old Style"/>
        <family val="1"/>
      </rPr>
      <t xml:space="preserve">         (Kg)</t>
    </r>
  </si>
  <si>
    <r>
      <t xml:space="preserve">b.  Winding </t>
    </r>
    <r>
      <rPr>
        <sz val="13"/>
        <color indexed="60"/>
        <rFont val="Bookman Old Style"/>
        <family val="1"/>
      </rPr>
      <t>with insulation</t>
    </r>
    <r>
      <rPr>
        <sz val="13"/>
        <rFont val="Bookman Old Style"/>
        <family val="1"/>
      </rPr>
      <t xml:space="preserve"> (Kg)</t>
    </r>
  </si>
  <si>
    <r>
      <t xml:space="preserve">c. </t>
    </r>
    <r>
      <rPr>
        <sz val="13"/>
        <color indexed="60"/>
        <rFont val="Bookman Old Style"/>
        <family val="1"/>
      </rPr>
      <t>Core &amp; Winding</t>
    </r>
    <r>
      <rPr>
        <i/>
        <sz val="13"/>
        <rFont val="Bookman Old Style"/>
        <family val="1"/>
      </rPr>
      <t xml:space="preserve">               (Kg)</t>
    </r>
  </si>
  <si>
    <r>
      <t xml:space="preserve">d. Tank &amp; Fittings </t>
    </r>
    <r>
      <rPr>
        <sz val="13"/>
        <color indexed="60"/>
        <rFont val="Bookman Old Style"/>
        <family val="1"/>
      </rPr>
      <t>with accessories    (Kg)</t>
    </r>
  </si>
  <si>
    <r>
      <t xml:space="preserve">e.  Oil </t>
    </r>
    <r>
      <rPr>
        <sz val="13"/>
        <color indexed="60"/>
        <rFont val="Bookman Old Style"/>
        <family val="1"/>
      </rPr>
      <t>required for first filling</t>
    </r>
    <r>
      <rPr>
        <i/>
        <sz val="13"/>
        <rFont val="Bookman Old Style"/>
        <family val="1"/>
      </rPr>
      <t xml:space="preserve"> (</t>
    </r>
    <r>
      <rPr>
        <sz val="13"/>
        <rFont val="Bookman Old Style"/>
        <family val="1"/>
      </rPr>
      <t>Kg)</t>
    </r>
  </si>
  <si>
    <r>
      <t xml:space="preserve">g.  Total weight  </t>
    </r>
    <r>
      <rPr>
        <sz val="13"/>
        <color indexed="60"/>
        <rFont val="Bookman Old Style"/>
        <family val="1"/>
      </rPr>
      <t>with oil weight &amp; fitting  (Kg)</t>
    </r>
  </si>
  <si>
    <r>
      <t>h.</t>
    </r>
    <r>
      <rPr>
        <i/>
        <sz val="13"/>
        <rFont val="Bookman Old Style"/>
        <family val="1"/>
      </rPr>
      <t xml:space="preserve"> </t>
    </r>
    <r>
      <rPr>
        <sz val="13"/>
        <color indexed="60"/>
        <rFont val="Bookman Old Style"/>
        <family val="1"/>
      </rPr>
      <t>Weight of  total insulation</t>
    </r>
    <r>
      <rPr>
        <i/>
        <sz val="13"/>
        <rFont val="Bookman Old Style"/>
        <family val="1"/>
      </rPr>
      <t xml:space="preserve"> (Kg)</t>
    </r>
  </si>
  <si>
    <r>
      <t xml:space="preserve">c.  Flux density at 90% of rated voltage and frequency </t>
    </r>
    <r>
      <rPr>
        <sz val="13"/>
        <color indexed="60"/>
        <rFont val="Bookman Old Style"/>
        <family val="1"/>
      </rPr>
      <t>at Principal Tap</t>
    </r>
  </si>
  <si>
    <r>
      <t xml:space="preserve">d.  Flux density at 110% of rated voltage and frequency </t>
    </r>
    <r>
      <rPr>
        <sz val="13"/>
        <color indexed="60"/>
        <rFont val="Bookman Old Style"/>
        <family val="1"/>
      </rPr>
      <t>at Principal Tap</t>
    </r>
  </si>
  <si>
    <r>
      <t xml:space="preserve">    (ii) </t>
    </r>
    <r>
      <rPr>
        <sz val="13"/>
        <color indexed="60"/>
        <rFont val="Bookman Old Style"/>
        <family val="1"/>
      </rPr>
      <t>Size of rail recommended for the track</t>
    </r>
  </si>
  <si>
    <r>
      <t xml:space="preserve">(a)  Minimum clear height for lifting </t>
    </r>
    <r>
      <rPr>
        <sz val="13"/>
        <color indexed="60"/>
        <rFont val="Bookman Old Style"/>
        <family val="1"/>
      </rPr>
      <t>tank cover</t>
    </r>
    <r>
      <rPr>
        <sz val="13"/>
        <rFont val="Bookman Old Style"/>
        <family val="1"/>
      </rPr>
      <t xml:space="preserve"> and for lifting core &amp; windings from tank (mm) (untanking height).</t>
    </r>
  </si>
  <si>
    <r>
      <t xml:space="preserve">vi. </t>
    </r>
    <r>
      <rPr>
        <sz val="13"/>
        <color indexed="60"/>
        <rFont val="Bookman Old Style"/>
        <family val="1"/>
      </rPr>
      <t>Transformer will be transported with oil / gas</t>
    </r>
  </si>
  <si>
    <r>
      <t xml:space="preserve">    </t>
    </r>
    <r>
      <rPr>
        <i/>
        <sz val="13"/>
        <rFont val="Bookman Old Style"/>
        <family val="1"/>
      </rPr>
      <t xml:space="preserve">(ii) </t>
    </r>
    <r>
      <rPr>
        <sz val="13"/>
        <color indexed="60"/>
        <rFont val="Bookman Old Style"/>
        <family val="1"/>
      </rPr>
      <t xml:space="preserve">Switching surge withstand test voltage kV </t>
    </r>
    <r>
      <rPr>
        <vertAlign val="subscript"/>
        <sz val="13"/>
        <color indexed="60"/>
        <rFont val="Bookman Old Style"/>
        <family val="1"/>
      </rPr>
      <t>(peak)</t>
    </r>
  </si>
  <si>
    <r>
      <t>1.</t>
    </r>
    <r>
      <rPr>
        <sz val="7"/>
        <color indexed="60"/>
        <rFont val="Bookman Old Style"/>
        <family val="1"/>
      </rPr>
      <t xml:space="preserve">                  </t>
    </r>
    <r>
      <rPr>
        <sz val="13"/>
        <color indexed="60"/>
        <rFont val="Bookman Old Style"/>
        <family val="1"/>
      </rPr>
      <t>HV</t>
    </r>
  </si>
  <si>
    <r>
      <t>2.</t>
    </r>
    <r>
      <rPr>
        <sz val="7"/>
        <color indexed="60"/>
        <rFont val="Bookman Old Style"/>
        <family val="1"/>
      </rPr>
      <t xml:space="preserve">                  </t>
    </r>
    <r>
      <rPr>
        <sz val="13"/>
        <color indexed="60"/>
        <rFont val="Bookman Old Style"/>
        <family val="1"/>
      </rPr>
      <t>LV</t>
    </r>
  </si>
  <si>
    <r>
      <t xml:space="preserve">h. Total number of Radiators/Banks for transformer and over all dimensions </t>
    </r>
    <r>
      <rPr>
        <sz val="13"/>
        <color indexed="60"/>
        <rFont val="Bookman Old Style"/>
        <family val="1"/>
      </rPr>
      <t>(LxBxH)</t>
    </r>
  </si>
  <si>
    <r>
      <t>k. Temp. rise of motor at full load (</t>
    </r>
    <r>
      <rPr>
        <vertAlign val="superscript"/>
        <sz val="13"/>
        <rFont val="Bookman Old Style"/>
        <family val="1"/>
      </rPr>
      <t>o</t>
    </r>
    <r>
      <rPr>
        <sz val="13"/>
        <rFont val="Bookman Old Style"/>
        <family val="1"/>
      </rPr>
      <t>C)</t>
    </r>
  </si>
  <si>
    <r>
      <t xml:space="preserve">On Load Tap Changing gear (should be SCADA </t>
    </r>
    <r>
      <rPr>
        <b/>
        <i/>
        <sz val="13"/>
        <rFont val="Bookman Old Style"/>
        <family val="1"/>
      </rPr>
      <t>Compatible</t>
    </r>
    <r>
      <rPr>
        <b/>
        <sz val="13"/>
        <rFont val="Bookman Old Style"/>
        <family val="1"/>
      </rPr>
      <t>)</t>
    </r>
  </si>
  <si>
    <r>
      <t xml:space="preserve">w. </t>
    </r>
    <r>
      <rPr>
        <b/>
        <sz val="13"/>
        <rFont val="Bookman Old Style"/>
        <family val="1"/>
      </rPr>
      <t>OLTC Routine test shall be conducted on each Transformers.</t>
    </r>
  </si>
  <si>
    <r>
      <t xml:space="preserve">x. </t>
    </r>
    <r>
      <rPr>
        <sz val="13"/>
        <color indexed="60"/>
        <rFont val="Bookman Old Style"/>
        <family val="1"/>
      </rPr>
      <t>OLTC Drive Mechanism Box: Make &amp; Type</t>
    </r>
  </si>
  <si>
    <t>220kV</t>
  </si>
  <si>
    <t>66kV</t>
  </si>
  <si>
    <t>33kV</t>
  </si>
  <si>
    <t xml:space="preserve">a) In ground at soil temperature 30°C and soil thermal resistivity of 150°C cm/watt and depth of burial about a metre (A)
</t>
  </si>
  <si>
    <t>At maximum rated primary voltage
 (i.e. 105% rated no load voltage)</t>
  </si>
  <si>
    <r>
      <t xml:space="preserve">   (ii) </t>
    </r>
    <r>
      <rPr>
        <sz val="13"/>
        <color indexed="60"/>
        <rFont val="Bookman Old Style"/>
        <family val="1"/>
      </rPr>
      <t xml:space="preserve">Thickness of core lamination (mm)       </t>
    </r>
  </si>
  <si>
    <t xml:space="preserve">                               CM %</t>
  </si>
  <si>
    <t>5 – N-dm Analysis</t>
  </si>
  <si>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</si>
  <si>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</si>
  <si>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Please Specify the nature of the other Taxes  </t>
    </r>
    <r>
      <rPr>
        <sz val="14"/>
        <color rgb="FFFF00FF"/>
        <rFont val="Times New Roman"/>
        <family val="1"/>
      </rPr>
      <t>(Excluding GST)</t>
    </r>
    <r>
      <rPr>
        <sz val="14"/>
        <rFont val="Times New Roman"/>
        <family val="1"/>
      </rPr>
      <t xml:space="preserve"> along with the details in the "Rate" Column.</t>
    </r>
  </si>
  <si>
    <t>Note: Refer Technical Specifications 
As per technical specifications, for 100 kVA, 11KV/433V Auxiliary Transformer:  Maximum Losses should not exceed 1500 watts.</t>
  </si>
  <si>
    <t>Max. Auxiliary Loss at rated Voltage &amp; frequency</t>
  </si>
  <si>
    <t>BIDDERS NAME AND ADDRESS ALONG WITH GSTIN NUMBER</t>
  </si>
  <si>
    <t xml:space="preserve">GUARANTEED TECHNICAL PARTICULARS </t>
  </si>
  <si>
    <t>Technical Parameters</t>
  </si>
  <si>
    <t>Remote Terminal Unit</t>
  </si>
  <si>
    <t>General Requirements</t>
  </si>
  <si>
    <t>Type of RTU</t>
  </si>
  <si>
    <t>Coverage</t>
  </si>
  <si>
    <t>Purpose</t>
  </si>
  <si>
    <t>I/O Ports</t>
  </si>
  <si>
    <t>1.05.1</t>
  </si>
  <si>
    <t>Analog Inputs</t>
  </si>
  <si>
    <t>1.05.2</t>
  </si>
  <si>
    <t>D/I</t>
  </si>
  <si>
    <t>1.05.3</t>
  </si>
  <si>
    <t>D/O</t>
  </si>
  <si>
    <t>Communication Port</t>
  </si>
  <si>
    <t>Protocol</t>
  </si>
  <si>
    <t>Suitability</t>
  </si>
  <si>
    <t>Site Survey</t>
  </si>
  <si>
    <t>Functional Requirements</t>
  </si>
  <si>
    <t>Programmable Logic Capability</t>
  </si>
  <si>
    <t>Communication Interface</t>
  </si>
  <si>
    <t>Algorithm</t>
  </si>
  <si>
    <t>Cards</t>
  </si>
  <si>
    <t>Intelligence level</t>
  </si>
  <si>
    <t>Expandability</t>
  </si>
  <si>
    <t>Communication Media</t>
  </si>
  <si>
    <t>Slave Mode</t>
  </si>
  <si>
    <t>Scan Groups</t>
  </si>
  <si>
    <t>Exception Reporting</t>
  </si>
  <si>
    <t>Time Synchronisation</t>
  </si>
  <si>
    <t>Power Supply</t>
  </si>
  <si>
    <t>P/S Protection</t>
  </si>
  <si>
    <t>Power Failure</t>
  </si>
  <si>
    <t>Grounding and Protection against EPR</t>
  </si>
  <si>
    <t>Redundancy</t>
  </si>
  <si>
    <t>Multi Drop</t>
  </si>
  <si>
    <t>DDTA(Data Delivery Time Analysis)</t>
  </si>
  <si>
    <t>RTU Hang</t>
  </si>
  <si>
    <t>Security</t>
  </si>
  <si>
    <t>RTU Address</t>
  </si>
  <si>
    <t>I/O Requirements</t>
  </si>
  <si>
    <t>1.32.01</t>
  </si>
  <si>
    <t>Analog Input</t>
  </si>
  <si>
    <t>1.32.01.A</t>
  </si>
  <si>
    <t>MFT</t>
  </si>
  <si>
    <t>1.32.01.A.a</t>
  </si>
  <si>
    <t>Interface</t>
  </si>
  <si>
    <t>1.32.01.A.b</t>
  </si>
  <si>
    <t>Maximum No. of MFTs in Daisy Chain</t>
  </si>
  <si>
    <t>1.32.01.A.c</t>
  </si>
  <si>
    <t>Wiring</t>
  </si>
  <si>
    <t>1.32.01.A.d</t>
  </si>
  <si>
    <t>Supply</t>
  </si>
  <si>
    <t>1.32.01.A.e</t>
  </si>
  <si>
    <t>Outputs</t>
  </si>
  <si>
    <t>System Volts in kV</t>
  </si>
  <si>
    <t>System Current in A</t>
  </si>
  <si>
    <t>System MW</t>
  </si>
  <si>
    <t>System Volts    THD %</t>
  </si>
  <si>
    <t>System Current THD %</t>
  </si>
  <si>
    <r>
      <t>Volts L</t>
    </r>
    <r>
      <rPr>
        <vertAlign val="subscript"/>
        <sz val="12"/>
        <rFont val="Times New Roman"/>
        <family val="1"/>
      </rPr>
      <t>1</t>
    </r>
    <r>
      <rPr>
        <sz val="12"/>
        <rFont val="Times New Roman"/>
        <family val="1"/>
      </rPr>
      <t>-N in kV</t>
    </r>
  </si>
  <si>
    <r>
      <t>Volts L</t>
    </r>
    <r>
      <rPr>
        <vertAlign val="subscript"/>
        <sz val="12"/>
        <rFont val="Times New Roman"/>
        <family val="1"/>
      </rPr>
      <t>2</t>
    </r>
    <r>
      <rPr>
        <sz val="12"/>
        <rFont val="Times New Roman"/>
        <family val="1"/>
      </rPr>
      <t>-N in kV</t>
    </r>
  </si>
  <si>
    <r>
      <t>Volts L</t>
    </r>
    <r>
      <rPr>
        <vertAlign val="subscript"/>
        <sz val="12"/>
        <rFont val="Times New Roman"/>
        <family val="1"/>
      </rPr>
      <t>3</t>
    </r>
    <r>
      <rPr>
        <sz val="12"/>
        <rFont val="Times New Roman"/>
        <family val="1"/>
      </rPr>
      <t>-N in  kV</t>
    </r>
  </si>
  <si>
    <r>
      <t>Volts L</t>
    </r>
    <r>
      <rPr>
        <vertAlign val="subscript"/>
        <sz val="12"/>
        <rFont val="Times New Roman"/>
        <family val="1"/>
      </rPr>
      <t>1</t>
    </r>
    <r>
      <rPr>
        <sz val="12"/>
        <rFont val="Times New Roman"/>
        <family val="1"/>
      </rPr>
      <t>- L</t>
    </r>
    <r>
      <rPr>
        <vertAlign val="subscript"/>
        <sz val="12"/>
        <rFont val="Times New Roman"/>
        <family val="1"/>
      </rPr>
      <t xml:space="preserve">2  </t>
    </r>
    <r>
      <rPr>
        <sz val="12"/>
        <rFont val="Times New Roman"/>
        <family val="1"/>
      </rPr>
      <t xml:space="preserve"> in kV</t>
    </r>
  </si>
  <si>
    <r>
      <t>Volts L</t>
    </r>
    <r>
      <rPr>
        <vertAlign val="subscript"/>
        <sz val="12"/>
        <rFont val="Times New Roman"/>
        <family val="1"/>
      </rPr>
      <t>2</t>
    </r>
    <r>
      <rPr>
        <sz val="12"/>
        <rFont val="Times New Roman"/>
        <family val="1"/>
      </rPr>
      <t>- L</t>
    </r>
    <r>
      <rPr>
        <vertAlign val="subscript"/>
        <sz val="12"/>
        <rFont val="Times New Roman"/>
        <family val="1"/>
      </rPr>
      <t xml:space="preserve">3 </t>
    </r>
    <r>
      <rPr>
        <sz val="12"/>
        <rFont val="Times New Roman"/>
        <family val="1"/>
      </rPr>
      <t>in kV</t>
    </r>
  </si>
  <si>
    <r>
      <t>Volts L</t>
    </r>
    <r>
      <rPr>
        <vertAlign val="subscript"/>
        <sz val="12"/>
        <rFont val="Times New Roman"/>
        <family val="1"/>
      </rPr>
      <t>3</t>
    </r>
    <r>
      <rPr>
        <sz val="12"/>
        <rFont val="Times New Roman"/>
        <family val="1"/>
      </rPr>
      <t>- L</t>
    </r>
    <r>
      <rPr>
        <vertAlign val="subscript"/>
        <sz val="12"/>
        <rFont val="Times New Roman"/>
        <family val="1"/>
      </rPr>
      <t xml:space="preserve">1 </t>
    </r>
    <r>
      <rPr>
        <sz val="12"/>
        <rFont val="Times New Roman"/>
        <family val="1"/>
      </rPr>
      <t xml:space="preserve"> in kV</t>
    </r>
  </si>
  <si>
    <r>
      <t>Volts L</t>
    </r>
    <r>
      <rPr>
        <vertAlign val="subscript"/>
        <sz val="12"/>
        <rFont val="Times New Roman"/>
        <family val="1"/>
      </rPr>
      <t>1</t>
    </r>
    <r>
      <rPr>
        <sz val="12"/>
        <rFont val="Times New Roman"/>
        <family val="1"/>
      </rPr>
      <t>-THD %</t>
    </r>
  </si>
  <si>
    <r>
      <t>Volts L</t>
    </r>
    <r>
      <rPr>
        <vertAlign val="subscript"/>
        <sz val="12"/>
        <rFont val="Times New Roman"/>
        <family val="1"/>
      </rPr>
      <t>2</t>
    </r>
    <r>
      <rPr>
        <sz val="12"/>
        <rFont val="Times New Roman"/>
        <family val="1"/>
      </rPr>
      <t>-THD %</t>
    </r>
  </si>
  <si>
    <r>
      <t>Volts L</t>
    </r>
    <r>
      <rPr>
        <vertAlign val="subscript"/>
        <sz val="12"/>
        <rFont val="Times New Roman"/>
        <family val="1"/>
      </rPr>
      <t>3</t>
    </r>
    <r>
      <rPr>
        <sz val="12"/>
        <rFont val="Times New Roman"/>
        <family val="1"/>
      </rPr>
      <t>-THD %</t>
    </r>
  </si>
  <si>
    <r>
      <t>Current L</t>
    </r>
    <r>
      <rPr>
        <vertAlign val="subscript"/>
        <sz val="12"/>
        <rFont val="Times New Roman"/>
        <family val="1"/>
      </rPr>
      <t>1</t>
    </r>
  </si>
  <si>
    <r>
      <t>Current L</t>
    </r>
    <r>
      <rPr>
        <vertAlign val="subscript"/>
        <sz val="12"/>
        <rFont val="Times New Roman"/>
        <family val="1"/>
      </rPr>
      <t>2</t>
    </r>
  </si>
  <si>
    <r>
      <t>Current L</t>
    </r>
    <r>
      <rPr>
        <vertAlign val="subscript"/>
        <sz val="12"/>
        <rFont val="Times New Roman"/>
        <family val="1"/>
      </rPr>
      <t>3</t>
    </r>
  </si>
  <si>
    <r>
      <t>Current L</t>
    </r>
    <r>
      <rPr>
        <vertAlign val="subscript"/>
        <sz val="12"/>
        <rFont val="Times New Roman"/>
        <family val="1"/>
      </rPr>
      <t>1</t>
    </r>
    <r>
      <rPr>
        <sz val="12"/>
        <rFont val="Times New Roman"/>
        <family val="1"/>
      </rPr>
      <t>-Thd %</t>
    </r>
  </si>
  <si>
    <r>
      <t>Current L</t>
    </r>
    <r>
      <rPr>
        <vertAlign val="subscript"/>
        <sz val="12"/>
        <rFont val="Times New Roman"/>
        <family val="1"/>
      </rPr>
      <t xml:space="preserve">2 </t>
    </r>
    <r>
      <rPr>
        <sz val="12"/>
        <rFont val="Times New Roman"/>
        <family val="1"/>
      </rPr>
      <t>-Thd %</t>
    </r>
  </si>
  <si>
    <r>
      <t>Current L</t>
    </r>
    <r>
      <rPr>
        <vertAlign val="subscript"/>
        <sz val="12"/>
        <rFont val="Times New Roman"/>
        <family val="1"/>
      </rPr>
      <t xml:space="preserve">3 </t>
    </r>
    <r>
      <rPr>
        <sz val="12"/>
        <rFont val="Times New Roman"/>
        <family val="1"/>
      </rPr>
      <t>-Thd %</t>
    </r>
  </si>
  <si>
    <t>Neutral Current</t>
  </si>
  <si>
    <t>Frequency</t>
  </si>
  <si>
    <t>MW</t>
  </si>
  <si>
    <t>MVAr</t>
  </si>
  <si>
    <t>MVA</t>
  </si>
  <si>
    <t>kWh (7 digit Resolution)</t>
  </si>
  <si>
    <t>kVArh (7 Digit Resolution)</t>
  </si>
  <si>
    <t>MW Demand</t>
  </si>
  <si>
    <t>Current Demand</t>
  </si>
  <si>
    <t>MW Maximum Demand</t>
  </si>
  <si>
    <t>Current Maximum Demand</t>
  </si>
  <si>
    <t xml:space="preserve">Primary Current </t>
  </si>
  <si>
    <t>PT Primary</t>
  </si>
  <si>
    <t>Demand Integration Time</t>
  </si>
  <si>
    <t>Resets for</t>
  </si>
  <si>
    <t>Pulse output Durations</t>
  </si>
  <si>
    <t>Pulse Rate Devisors</t>
  </si>
  <si>
    <t>Baud Rate</t>
  </si>
  <si>
    <t>RS-485 Parity</t>
  </si>
  <si>
    <t>Mod-Bus Address</t>
  </si>
  <si>
    <t>PT Input:</t>
  </si>
  <si>
    <t xml:space="preserve">Max Voltage: </t>
  </si>
  <si>
    <t>Short Duration:</t>
  </si>
  <si>
    <t>PT Primary:</t>
  </si>
  <si>
    <t>CT Input:</t>
  </si>
  <si>
    <t>CT Ratio:</t>
  </si>
  <si>
    <t>Max Current:</t>
  </si>
  <si>
    <t>Max. Burden:</t>
  </si>
  <si>
    <t xml:space="preserve">Output:  </t>
  </si>
  <si>
    <t>RS-485</t>
  </si>
  <si>
    <t>Pulsed</t>
  </si>
  <si>
    <t>Pulse Duration</t>
  </si>
  <si>
    <t xml:space="preserve">Measuring Ranges: </t>
  </si>
  <si>
    <t>Voltage:</t>
  </si>
  <si>
    <t>Current</t>
  </si>
  <si>
    <t>THD</t>
  </si>
  <si>
    <t>kWh/kVArh</t>
  </si>
  <si>
    <t>Up Date time</t>
  </si>
  <si>
    <t>Enclosure</t>
  </si>
  <si>
    <t>Terminals</t>
  </si>
  <si>
    <t>Dielectric</t>
  </si>
  <si>
    <t>Operating Temp</t>
  </si>
  <si>
    <t>Relative Humidity</t>
  </si>
  <si>
    <t>Warm up time</t>
  </si>
  <si>
    <t>Panel cut out</t>
  </si>
  <si>
    <t>1.32.02</t>
  </si>
  <si>
    <t>A/D Converter</t>
  </si>
  <si>
    <t>1.32.03</t>
  </si>
  <si>
    <t>Digital Inputs</t>
  </si>
  <si>
    <t>1.32.04</t>
  </si>
  <si>
    <t>Status Input Requirements</t>
  </si>
  <si>
    <t>1.32.05</t>
  </si>
  <si>
    <t>Single Contact Digital Status input (SS)</t>
  </si>
  <si>
    <t>1.32.06</t>
  </si>
  <si>
    <t xml:space="preserve">Double Contact Digital Status input points (DS) </t>
  </si>
  <si>
    <t>1.32.07</t>
  </si>
  <si>
    <t>Three State Status</t>
  </si>
  <si>
    <t>1.32.08</t>
  </si>
  <si>
    <t>S.o.E</t>
  </si>
  <si>
    <t>1.32.09</t>
  </si>
  <si>
    <t>Binary Coded Decimal Input (BCD)</t>
  </si>
  <si>
    <t>1.32.10</t>
  </si>
  <si>
    <t>Binary Word Input</t>
  </si>
  <si>
    <t>1.32.11</t>
  </si>
  <si>
    <t>Digital Outputs (D/O)</t>
  </si>
  <si>
    <t>1.32.12</t>
  </si>
  <si>
    <t>Two State DCO</t>
  </si>
  <si>
    <t>1.32.13</t>
  </si>
  <si>
    <t>Two State Momentary Control Relay</t>
  </si>
  <si>
    <t>1.32.14</t>
  </si>
  <si>
    <t>Latching Contact Output</t>
  </si>
  <si>
    <t>1.32.15</t>
  </si>
  <si>
    <t>Control Security</t>
  </si>
  <si>
    <t>1.32.16</t>
  </si>
  <si>
    <t>Rise/Lower Pulse Outputs</t>
  </si>
  <si>
    <t>1.32.17</t>
  </si>
  <si>
    <t>Digital Word Output</t>
  </si>
  <si>
    <t xml:space="preserve">Maintenance Port </t>
  </si>
  <si>
    <t>Support Facilities</t>
  </si>
  <si>
    <t>Remote Downloading to RTU</t>
  </si>
  <si>
    <t>Maintenance Support</t>
  </si>
  <si>
    <t>Interface Cabinets</t>
  </si>
  <si>
    <t>Enclosures</t>
  </si>
  <si>
    <t>Interconnections</t>
  </si>
  <si>
    <t>Assembly</t>
  </si>
  <si>
    <t>MCCB</t>
  </si>
  <si>
    <t>Noise Level</t>
  </si>
  <si>
    <t>Environmental</t>
  </si>
  <si>
    <t>Critical Up time</t>
  </si>
  <si>
    <t>Reserve</t>
  </si>
  <si>
    <t>Maintainability</t>
  </si>
  <si>
    <t>Life Span</t>
  </si>
  <si>
    <t>MTBF</t>
  </si>
  <si>
    <t>MTTR</t>
  </si>
  <si>
    <t>Royalty</t>
  </si>
  <si>
    <t>RTU S/W</t>
  </si>
  <si>
    <t>OS</t>
  </si>
  <si>
    <t>Initialization/Restart</t>
  </si>
  <si>
    <t>Monitoring</t>
  </si>
  <si>
    <t>Compiler</t>
  </si>
  <si>
    <t>Diagnostics</t>
  </si>
  <si>
    <t>Interposing Relay/Opto Couplers/Opto Isolators</t>
  </si>
  <si>
    <t>DC transducer</t>
  </si>
  <si>
    <t>CABLES</t>
  </si>
  <si>
    <t>Scope</t>
  </si>
  <si>
    <t>Current Cables</t>
  </si>
  <si>
    <t>Voltage Cables</t>
  </si>
  <si>
    <t>Signal Cables</t>
  </si>
  <si>
    <t>Control Cables</t>
  </si>
  <si>
    <t>Supply Cables</t>
  </si>
  <si>
    <t>RTU  INSTALLATIONS</t>
  </si>
  <si>
    <t>LT-AC Panel</t>
  </si>
  <si>
    <t>Positioning</t>
  </si>
  <si>
    <t>RTU Ground</t>
  </si>
  <si>
    <t>Wiring Diagrams</t>
  </si>
  <si>
    <t>Circuit Diagram</t>
  </si>
  <si>
    <t>Interface to Communication Equipments</t>
  </si>
  <si>
    <t>RTU Wiring</t>
  </si>
  <si>
    <t>Inspection</t>
  </si>
  <si>
    <t>Scheme diagram</t>
  </si>
  <si>
    <t xml:space="preserve"> GUARANTEED TECHNICAL PARTICULARS </t>
  </si>
  <si>
    <t>UPS with Battery</t>
  </si>
  <si>
    <t>Supply Voltage for UPS</t>
  </si>
  <si>
    <t>Operating Frequency</t>
  </si>
  <si>
    <t>Rectifier Module</t>
  </si>
  <si>
    <t>Inverter Specification</t>
  </si>
  <si>
    <t>Output Indications</t>
  </si>
  <si>
    <t>Alarms</t>
  </si>
  <si>
    <t>Panel Meters</t>
  </si>
  <si>
    <t>Bypass Arrangements</t>
  </si>
  <si>
    <t>Isolation Transformer</t>
  </si>
  <si>
    <t>Electrical Specification</t>
  </si>
  <si>
    <t>2.02.01</t>
  </si>
  <si>
    <t>Power Rating</t>
  </si>
  <si>
    <t>2.02.02</t>
  </si>
  <si>
    <t>2.02.03</t>
  </si>
  <si>
    <t>Cooling</t>
  </si>
  <si>
    <t>2.02.04</t>
  </si>
  <si>
    <t>Winding</t>
  </si>
  <si>
    <t>2.02.05</t>
  </si>
  <si>
    <t>Input Supply</t>
  </si>
  <si>
    <t>2.02.06</t>
  </si>
  <si>
    <t>Output</t>
  </si>
  <si>
    <t>2.02.07</t>
  </si>
  <si>
    <t>Transformation Ratio</t>
  </si>
  <si>
    <t>2.02.08</t>
  </si>
  <si>
    <t>Batteries</t>
  </si>
  <si>
    <t>Battery Sets</t>
  </si>
  <si>
    <t>LT-A/C</t>
  </si>
  <si>
    <t>Location</t>
  </si>
  <si>
    <t>Cables</t>
  </si>
  <si>
    <t>Battery Stand</t>
  </si>
  <si>
    <t>Accessories</t>
  </si>
  <si>
    <t>Charging and Discharging</t>
  </si>
  <si>
    <t>Data Concentrator Unit</t>
  </si>
  <si>
    <t>Concept</t>
  </si>
  <si>
    <t>General Specification</t>
  </si>
  <si>
    <t>Operational Requirement</t>
  </si>
  <si>
    <t>Communication</t>
  </si>
  <si>
    <t>Hardware Specification</t>
  </si>
  <si>
    <t>Software Specification at Control Centre</t>
  </si>
  <si>
    <t>Operating Temperature</t>
  </si>
  <si>
    <t>Power requirement</t>
  </si>
  <si>
    <t>Environmental and Safety Standards</t>
  </si>
  <si>
    <t>Installation of DCU</t>
  </si>
  <si>
    <t>DRS-33</t>
  </si>
  <si>
    <t>DRS-32</t>
  </si>
  <si>
    <t>L/S</t>
  </si>
  <si>
    <t>each</t>
  </si>
  <si>
    <t xml:space="preserve">GUARANTEED TECHNICAL PARTICULARS FOR CIRCUIT BREAKERS        </t>
  </si>
  <si>
    <t>(Bidder is to indicate technical data for each type of rating)</t>
  </si>
  <si>
    <t>Circuit Breaker Rating</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</si>
  <si>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</si>
  <si>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</si>
  <si>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</si>
  <si>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</si>
  <si>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</si>
  <si>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</si>
  <si>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</si>
  <si>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</si>
  <si>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</si>
  <si>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</si>
  <si>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</si>
  <si>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</si>
  <si>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</si>
  <si>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o.  Latching Current (kA)</t>
  </si>
  <si>
    <t>a.  Rated short circuit breaking current</t>
  </si>
  <si>
    <t xml:space="preserve">  ii.  DC Component (%)</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</si>
  <si>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</si>
  <si>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</si>
  <si>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</si>
  <si>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</si>
  <si>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d.  Closing time (ms)</t>
  </si>
  <si>
    <t>e. Minimum opening time under any condition with limiting voltage and pressure (ms)</t>
  </si>
  <si>
    <t>g.  Maximum close open time under any condition with limiting voltage and pressure (ms)</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</si>
  <si>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</si>
  <si>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</si>
  <si>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</si>
  <si>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</si>
  <si>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</si>
  <si>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</si>
  <si>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</si>
  <si>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</si>
  <si>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</si>
  <si>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</si>
  <si>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i.  Three phase reclosing (ms)</t>
  </si>
  <si>
    <t>ii.  Single phase reclosing (ms)</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</si>
  <si>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</si>
  <si>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</si>
  <si>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</si>
  <si>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</si>
  <si>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</si>
  <si>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</si>
  <si>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</si>
  <si>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</si>
  <si>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</si>
  <si>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</si>
  <si>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</si>
  <si>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</si>
  <si>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</si>
  <si>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</si>
  <si>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</si>
  <si>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</si>
  <si>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</si>
  <si>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</si>
  <si>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</si>
  <si>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</si>
  <si>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</si>
  <si>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</si>
  <si>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</si>
  <si>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</si>
  <si>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</si>
  <si>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</si>
  <si>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</si>
  <si>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</si>
  <si>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</si>
  <si>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h.  Maximum time for which compressor can operate continuously (min)</t>
  </si>
  <si>
    <t>i.  Time to fill</t>
  </si>
  <si>
    <t xml:space="preserve">   i.  Air receiver after one CO operation (min)</t>
  </si>
  <si>
    <t>j.  Pressure at which compressor</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</si>
  <si>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</si>
  <si>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</si>
  <si>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</si>
  <si>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</si>
  <si>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</si>
  <si>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</si>
  <si>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</si>
  <si>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</si>
  <si>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</si>
  <si>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</si>
  <si>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</si>
  <si>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</si>
  <si>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</si>
  <si>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</si>
  <si>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</si>
  <si>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</si>
  <si>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</si>
  <si>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</si>
  <si>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</si>
  <si>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</si>
  <si>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</si>
  <si>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</si>
  <si>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</si>
  <si>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</si>
  <si>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</si>
  <si>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</si>
  <si>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</si>
  <si>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</si>
  <si>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</si>
  <si>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</si>
  <si>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</si>
  <si>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</si>
  <si>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</si>
  <si>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</si>
  <si>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</si>
  <si>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</si>
  <si>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</si>
  <si>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</si>
  <si>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</si>
  <si>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</si>
  <si>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</si>
  <si>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</si>
  <si>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</si>
  <si>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</si>
  <si>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</si>
  <si>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</si>
  <si>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</si>
  <si>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</si>
  <si>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</si>
  <si>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</si>
  <si>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</si>
  <si>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</si>
  <si>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</si>
  <si>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</si>
  <si>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</si>
  <si>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</si>
  <si>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</si>
  <si>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</si>
  <si>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</si>
  <si>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</si>
  <si>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</si>
  <si>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</si>
  <si>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</si>
  <si>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</si>
  <si>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</si>
  <si>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</si>
  <si>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</si>
  <si>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</si>
  <si>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</si>
  <si>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</si>
  <si>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</si>
  <si>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</si>
  <si>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</si>
  <si>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</si>
  <si>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</si>
  <si>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</si>
  <si>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</si>
  <si>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</si>
  <si>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</si>
  <si>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</si>
  <si>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</si>
  <si>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</si>
  <si>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</si>
  <si>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</si>
  <si>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</si>
  <si>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</si>
  <si>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</si>
  <si>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</si>
  <si>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</si>
  <si>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</si>
  <si>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</si>
  <si>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</si>
  <si>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</si>
  <si>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</si>
  <si>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</si>
  <si>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</si>
  <si>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</si>
  <si>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</si>
  <si>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</si>
  <si>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</si>
  <si>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</si>
  <si>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</si>
  <si>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</si>
  <si>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</si>
  <si>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</si>
  <si>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</si>
  <si>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</si>
  <si>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</si>
  <si>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</si>
  <si>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</si>
  <si>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</si>
  <si>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</si>
  <si>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</si>
  <si>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</si>
  <si>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</si>
  <si>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</si>
  <si>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</si>
  <si>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</si>
  <si>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</si>
  <si>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</si>
  <si>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</si>
  <si>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</si>
  <si>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</si>
  <si>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</si>
  <si>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</si>
  <si>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</si>
  <si>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</si>
  <si>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</si>
  <si>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</si>
  <si>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</si>
  <si>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</si>
  <si>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</si>
  <si>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</si>
  <si>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</si>
  <si>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</si>
  <si>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t>Bill of material for all the equipment mounted on control cabinet giving the following details:</t>
  </si>
  <si>
    <t>a.  Make and type</t>
  </si>
  <si>
    <t>e.  Duty class. If applicable</t>
  </si>
  <si>
    <t>g.  Total heat load of cabinet (for purpose of ventilation requirement)</t>
  </si>
  <si>
    <t>a.  Outside</t>
  </si>
  <si>
    <t>b.  Inside</t>
  </si>
  <si>
    <t xml:space="preserve"> ii.  For other circuits</t>
  </si>
  <si>
    <t>b.  Conductor Solid/Stranded</t>
  </si>
  <si>
    <t>c.  Number of Strands/conductor</t>
  </si>
  <si>
    <t>a.  Make &amp; type</t>
  </si>
  <si>
    <t>b.  Current rating</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</si>
  <si>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</si>
  <si>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</si>
  <si>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</si>
  <si>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</si>
  <si>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</si>
  <si>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</si>
  <si>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</si>
  <si>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</si>
  <si>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</si>
  <si>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</si>
  <si>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</si>
  <si>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</si>
  <si>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</si>
  <si>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</si>
  <si>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c.  Spring Washers</t>
  </si>
  <si>
    <t>a.  Rated terminal load (kg)</t>
  </si>
  <si>
    <t>b.  Factory of Safety</t>
  </si>
  <si>
    <t>CIRCUIT BREAKERS - BUSHING/SUPPORT INSULATOR :</t>
  </si>
  <si>
    <t>i.  Height</t>
  </si>
  <si>
    <t>iii.  Diameter (Bottom)</t>
  </si>
  <si>
    <t>Power  frequency withstand voltage for 1 minute (kVrms) dry and wet</t>
  </si>
  <si>
    <t>1.2/50 micro sec. impulse withstand voltage (kVp)</t>
  </si>
  <si>
    <t>250/2500 micro sec. switching impulse withstand voltage (kV p) dry and wet</t>
  </si>
  <si>
    <t>Maximum allowable span (mm)</t>
  </si>
  <si>
    <t xml:space="preserve">           SCHEDULE - 9 (2 of 5)  : QUALIFYING REQUIREMENTS                            </t>
  </si>
  <si>
    <t>Ex-Works</t>
  </si>
  <si>
    <t>GST</t>
  </si>
  <si>
    <t>7a</t>
  </si>
  <si>
    <t>7b</t>
  </si>
  <si>
    <t>Stipulated period of of Completion</t>
  </si>
  <si>
    <t>Value of Contract
(Rs. Lakh)</t>
  </si>
  <si>
    <t>Total 
(Ex-works + GST)</t>
  </si>
  <si>
    <t>4a</t>
  </si>
  <si>
    <t>4b</t>
  </si>
  <si>
    <t xml:space="preserve">Estimated value of works
 (Rs. Lakh) </t>
  </si>
  <si>
    <t>7c=7a+7b</t>
  </si>
  <si>
    <t>4c=4a+4b</t>
  </si>
  <si>
    <r>
      <t xml:space="preserve">ii) A self-declaration is to be uploaded by the bidder stating that "the information with regard to assessed available tender capacity (Works on Hand) furnished are correct”.
</t>
    </r>
    <r>
      <rPr>
        <sz val="18"/>
        <color rgb="FFFF0000"/>
        <rFont val="Bookman Old Style"/>
        <family val="1"/>
      </rPr>
      <t xml:space="preserve">
iii) Bidders shall furnish Certificate from Chartered Accountants for split details of Ex-works values and GST of Contract values of the works in the prescribed format as at Clause No. 1.5 of Section-3: Qualification Information.</t>
    </r>
  </si>
  <si>
    <r>
      <t xml:space="preserve">i) The statements showing the value of existing commitments and on-going works as well as the stipulated period of completion remaining for each of the works listed should be countersigned by the Employer in charge, not below the rank of an Executive Engineer or equivalent. 
                                                                                                            </t>
    </r>
    <r>
      <rPr>
        <b/>
        <sz val="18"/>
        <rFont val="Bookman Old Style"/>
        <family val="1"/>
      </rPr>
      <t xml:space="preserve">               OR</t>
    </r>
    <r>
      <rPr>
        <sz val="18"/>
        <rFont val="Bookman Old Style"/>
        <family val="1"/>
      </rPr>
      <t xml:space="preserve">
The statements showing the value of existing commitments and on-going works as well as the stipulated period of completion remaining for each of the works listed should be verified and certified by Chartered Accountant/ Cost Auditor.  However, the Bidder has to upload the PO/Work Award copies for existing commitments and on-going works
</t>
    </r>
  </si>
  <si>
    <r>
      <rPr>
        <b/>
        <sz val="14"/>
        <rFont val="Times New Roman"/>
        <family val="1"/>
      </rPr>
      <t>Note:</t>
    </r>
    <r>
      <rPr>
        <sz val="14"/>
        <rFont val="Times New Roman"/>
        <family val="1"/>
      </rPr>
      <t xml:space="preserve">
</t>
    </r>
    <r>
      <rPr>
        <b/>
        <sz val="14"/>
        <color rgb="FFFF0000"/>
        <rFont val="Times New Roman"/>
        <family val="1"/>
      </rPr>
      <t>Bidders shall furnish Certificate from Chartered Accountants for split details of financial Turnover and GST in the prescribed format (Annexure-XX) of tender document.</t>
    </r>
  </si>
  <si>
    <t xml:space="preserve">Turnover excluding GST 
(in Rs.)
</t>
  </si>
  <si>
    <t xml:space="preserve">GST Amount  
(in case GST is included in Turnover) 
(in Rs.)
</t>
  </si>
  <si>
    <t xml:space="preserve">Turnover including GST
 (in Rs.)
</t>
  </si>
  <si>
    <t>Sl.
No.</t>
  </si>
  <si>
    <t>Armouring</t>
  </si>
  <si>
    <t>Loss tangent</t>
  </si>
  <si>
    <t xml:space="preserve">GUARANTEED TECHNICAL PARTICULARS  FOR CROSS LINKED 
POLYETHYLENE INSULATED 11KV CABLES (11kV HT UG Cable)
</t>
  </si>
  <si>
    <t>HT UG Cable</t>
  </si>
  <si>
    <t>a) Name of manufacturer</t>
  </si>
  <si>
    <t>b) Place of manufacture</t>
  </si>
  <si>
    <t>Cable Type</t>
  </si>
  <si>
    <t>Applicable specification &amp; standards voltage Grade</t>
  </si>
  <si>
    <t>Suitable for effective Earth/Unearth system</t>
  </si>
  <si>
    <t>Permissible voltage &amp; frequency variation for satisfactory operation</t>
  </si>
  <si>
    <t>Continuous current for standard condition as per IS:</t>
  </si>
  <si>
    <r>
      <t>a) In air (45</t>
    </r>
    <r>
      <rPr>
        <vertAlign val="superscript"/>
        <sz val="12"/>
        <rFont val="Bookman Old Style"/>
        <family val="1"/>
      </rPr>
      <t>0</t>
    </r>
    <r>
      <rPr>
        <sz val="11"/>
        <color rgb="FF000000"/>
        <rFont val="Bookman Old Style"/>
        <family val="1"/>
      </rPr>
      <t>C)</t>
    </r>
  </si>
  <si>
    <r>
      <t>b) In Ground (45</t>
    </r>
    <r>
      <rPr>
        <vertAlign val="superscript"/>
        <sz val="12"/>
        <rFont val="Bookman Old Style"/>
        <family val="1"/>
      </rPr>
      <t>0</t>
    </r>
    <r>
      <rPr>
        <sz val="12"/>
        <rFont val="Bookman Old Style"/>
        <family val="1"/>
      </rPr>
      <t>C)</t>
    </r>
  </si>
  <si>
    <t>c) In Duct</t>
  </si>
  <si>
    <t>b) Shape of conductor</t>
  </si>
  <si>
    <t>c)  Nominal cross sectional area</t>
  </si>
  <si>
    <r>
      <t>mm</t>
    </r>
    <r>
      <rPr>
        <sz val="11"/>
        <color theme="1"/>
        <rFont val="Calibri"/>
        <family val="2"/>
      </rPr>
      <t>²</t>
    </r>
  </si>
  <si>
    <t>d) Number of wire: (min)</t>
  </si>
  <si>
    <t>e) Diameter of Wire : mm before compacting &amp; strand Diameter</t>
  </si>
  <si>
    <r>
      <t>f) Maximum DC resistance of the conductor at 20</t>
    </r>
    <r>
      <rPr>
        <vertAlign val="superscript"/>
        <sz val="12"/>
        <rFont val="Bookman Old Style"/>
        <family val="1"/>
      </rPr>
      <t>0</t>
    </r>
    <r>
      <rPr>
        <sz val="11"/>
        <color rgb="FF000000"/>
        <rFont val="Bookman Old Style"/>
        <family val="1"/>
      </rPr>
      <t>C</t>
    </r>
  </si>
  <si>
    <r>
      <t>Ω</t>
    </r>
    <r>
      <rPr>
        <sz val="11"/>
        <color theme="1"/>
        <rFont val="Bookman Old Style"/>
        <family val="1"/>
      </rPr>
      <t>/KM</t>
    </r>
  </si>
  <si>
    <t>Conductor Screening</t>
  </si>
  <si>
    <t>b) Process</t>
  </si>
  <si>
    <t>c) Thickness (Min)</t>
  </si>
  <si>
    <t>d) Continuous working temp</t>
  </si>
  <si>
    <t>deg.C</t>
  </si>
  <si>
    <t>e) Max allowable temp at termination of short circuit</t>
  </si>
  <si>
    <t>Insulation:</t>
  </si>
  <si>
    <t>b) Thickness of Insulation (Nom)</t>
  </si>
  <si>
    <t>i) Between Cores</t>
  </si>
  <si>
    <t>ii) Between Cores &amp; Inner Sheath</t>
  </si>
  <si>
    <t>c) Minimum thickness of insulation at any one point</t>
  </si>
  <si>
    <t>(mm)</t>
  </si>
  <si>
    <t>d) Extrusion Type</t>
  </si>
  <si>
    <r>
      <t>e) Specific insulation resistance at 90</t>
    </r>
    <r>
      <rPr>
        <vertAlign val="superscript"/>
        <sz val="12"/>
        <rFont val="Bookman Old Style"/>
        <family val="1"/>
      </rPr>
      <t>0</t>
    </r>
    <r>
      <rPr>
        <sz val="11"/>
        <color rgb="FF000000"/>
        <rFont val="Bookman Old Style"/>
        <family val="1"/>
      </rPr>
      <t>C</t>
    </r>
  </si>
  <si>
    <t>Ohm-cm</t>
  </si>
  <si>
    <t>Insulation Screening:</t>
  </si>
  <si>
    <t>b) Min. Thickness of extruded semi conducting layer</t>
  </si>
  <si>
    <t>c) Metallic Part: (Material)</t>
  </si>
  <si>
    <t>d) Size of copper Tape</t>
  </si>
  <si>
    <t xml:space="preserve">e) Whether over lapping provided </t>
  </si>
  <si>
    <t>f) Short Circuit rating in 1 sec.</t>
  </si>
  <si>
    <t>KA</t>
  </si>
  <si>
    <t>b) Extrusion Type</t>
  </si>
  <si>
    <t>d) Nominal Dia over Inner Sheath</t>
  </si>
  <si>
    <t>b) Type of armouring</t>
  </si>
  <si>
    <t>c) Nominal Dimension of Armour wire</t>
  </si>
  <si>
    <t>d) Minimum Number of Armour wire</t>
  </si>
  <si>
    <t>e) Whether Galvanised</t>
  </si>
  <si>
    <t>f) Mass of Zinc coating</t>
  </si>
  <si>
    <r>
      <t>gm/mm</t>
    </r>
    <r>
      <rPr>
        <sz val="11"/>
        <color theme="1"/>
        <rFont val="Calibri"/>
        <family val="2"/>
      </rPr>
      <t>²</t>
    </r>
  </si>
  <si>
    <t>g) Nominal Dia over Armouring</t>
  </si>
  <si>
    <t>h) Short Circuit rating in 1 sec</t>
  </si>
  <si>
    <t>Outer Sheath</t>
  </si>
  <si>
    <t>b) Extrution type</t>
  </si>
  <si>
    <t>c) Min. thickness of sheath</t>
  </si>
  <si>
    <t>d)  Nominal Overall diameter of cable</t>
  </si>
  <si>
    <t>e) Colour</t>
  </si>
  <si>
    <t>Minutes</t>
  </si>
  <si>
    <t>Short circuit withstand capacity</t>
  </si>
  <si>
    <t>a) Short Circuit withstand capacity</t>
  </si>
  <si>
    <t>b) Duration of short circuit</t>
  </si>
  <si>
    <t>AC resistance per core at operating temperature</t>
  </si>
  <si>
    <t>ohm/km</t>
  </si>
  <si>
    <t>Reactance Ohm/Km</t>
  </si>
  <si>
    <t>Capicitance per core</t>
  </si>
  <si>
    <r>
      <t>μ</t>
    </r>
    <r>
      <rPr>
        <sz val="11"/>
        <color theme="1"/>
        <rFont val="Bookman Old Style"/>
        <family val="1"/>
      </rPr>
      <t>F/Km</t>
    </r>
  </si>
  <si>
    <t>Allowable maximum conductor temperature when carrying current</t>
  </si>
  <si>
    <r>
      <t>Insulation resistance at 27</t>
    </r>
    <r>
      <rPr>
        <vertAlign val="superscript"/>
        <sz val="12"/>
        <rFont val="Bookman Old Style"/>
        <family val="1"/>
      </rPr>
      <t>0</t>
    </r>
    <r>
      <rPr>
        <sz val="11"/>
        <color rgb="FF000000"/>
        <rFont val="Bookman Old Style"/>
        <family val="1"/>
      </rPr>
      <t>C (Volume resistivity)</t>
    </r>
  </si>
  <si>
    <t>ohm-cm</t>
  </si>
  <si>
    <t>Maximum cable charging current at normal operating voltage</t>
  </si>
  <si>
    <t>A/km</t>
  </si>
  <si>
    <t>FRLSH Properties:</t>
  </si>
  <si>
    <t>a. Min. Oxygen Index.</t>
  </si>
  <si>
    <t>b. Min. Temperature Index.</t>
  </si>
  <si>
    <t>c. Max. Halogen Acid gas generation.</t>
  </si>
  <si>
    <t>d. Max. smoke density rating.</t>
  </si>
  <si>
    <t>e. Max. light transmittance.</t>
  </si>
  <si>
    <t>Recommended Minimum bending radius.</t>
  </si>
  <si>
    <t>Safe pulling force.</t>
  </si>
  <si>
    <t>Cable weight</t>
  </si>
  <si>
    <t>Kg/Km</t>
  </si>
  <si>
    <t>Length of cable per drum</t>
  </si>
  <si>
    <t>Mtrs.</t>
  </si>
  <si>
    <t>Additional data</t>
  </si>
  <si>
    <t>Core identification</t>
  </si>
  <si>
    <t>Standard Packing Length and Tolerance</t>
  </si>
  <si>
    <t>Scheme of identification of the cable</t>
  </si>
  <si>
    <r>
      <t xml:space="preserve">We, the partners of the </t>
    </r>
    <r>
      <rPr>
        <sz val="16"/>
        <color indexed="48"/>
        <rFont val="Bookman Old Style"/>
        <family val="1"/>
      </rPr>
      <t xml:space="preserve">Consortium  whose Signatures are appended below, shall be liable jointly and severally for the execution of the Contract(s), in the event of Award, in accordance with the terms of Contract(s). The Lead Partner for this Bid - M/s .................................................................................... on behalf of the Consortium, is submitting the Bid. The Power of Attorney in favour of M/s .......................................................................................is enclosed. </t>
    </r>
  </si>
  <si>
    <r>
      <t>CHECK LIST :</t>
    </r>
    <r>
      <rPr>
        <sz val="16"/>
        <rFont val="Bookman Old Style"/>
        <family val="1"/>
      </rPr>
      <t xml:space="preserve">    We have included a Checklist duly filled in</t>
    </r>
    <r>
      <rPr>
        <sz val="16"/>
        <color rgb="FFFF0000"/>
        <rFont val="Bookman Old Style"/>
        <family val="1"/>
      </rPr>
      <t xml:space="preserve"> Schedule 22</t>
    </r>
  </si>
  <si>
    <t>For Sub-station</t>
  </si>
  <si>
    <t>For Transmission Line</t>
  </si>
  <si>
    <t>Name of  Consortium  Partner</t>
  </si>
  <si>
    <t>Scope / Participation of each Consortium  / Joint Venture Partner</t>
  </si>
  <si>
    <t xml:space="preserve">All Bidder bidding for this package are requested to complete the information in the following form. </t>
  </si>
  <si>
    <t>For individual Bidder</t>
  </si>
  <si>
    <t>In case of  Consortium :</t>
  </si>
  <si>
    <t>Lead Bidder</t>
  </si>
  <si>
    <t>Consortium partner</t>
  </si>
  <si>
    <t>An undertaking to source the supply of equipment/ material from KPTCL approved vendors only as per QR for Vendor registration, available in the KPTCL website ie., kptcl.karnataka.gov.in, Link Tendering &amp; Procurement-Application for Vendor.</t>
  </si>
  <si>
    <t>Section 3 : 
1.3 Work performed of similar nature in the last Ten years of both Lead Bidder &amp; Consortium partner (in case of Consortium) as per Clause No: 3.2 (b) (i) &amp; (ii) of ITT</t>
  </si>
  <si>
    <t>Name of Consortium Partner</t>
  </si>
  <si>
    <t xml:space="preserve">2. The qualifying experience of the Bidder and Consortium Partner(in case of Consortium) who is having qualifying experience shall be furnished in the above performa and Documentary Proof in support of above shall be uploaded in the form of certificates issued by authorized officers of concerned organisations. </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</si>
  <si>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</si>
  <si>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t xml:space="preserve">SCHEDULE - 9 (1 of  5)  : QUALIFYING REQUIREMENTS                            </t>
  </si>
  <si>
    <t>Section 3 :
1.7  Reports on the financial standing of the tenderer (Lead bidder &amp; Consortium partner (in case of Consortium)), such as profit and loss statements and auditor’s reports in the preceeding last five years ; Audited Financial statements i.e Balance sheets, P&amp;L statements, Turnover certificates duly certified by chartered Accountant as documentary evidence shall be uploaded.</t>
  </si>
  <si>
    <t>Consortium Member</t>
  </si>
  <si>
    <t>Attach Copy</t>
  </si>
  <si>
    <t>Individual Bidder</t>
  </si>
  <si>
    <t xml:space="preserve">In case of Consortium </t>
  </si>
  <si>
    <t>In case of Consortium</t>
  </si>
  <si>
    <t xml:space="preserve">Consortium Partner </t>
  </si>
  <si>
    <t>Section 3: 
1.9 Name, address, and telephone, telex, and fax numbers of the Tenderers' bankers who may provide references if contacted by the Employer.</t>
  </si>
  <si>
    <t>Name, address, and telephone, telex, and fax numbers of the Tenderers' bankers</t>
  </si>
  <si>
    <t>Information on litigations in which the Tenderer is involved:</t>
  </si>
  <si>
    <t>b)72.5kV Class</t>
  </si>
  <si>
    <t>a)145kV Class</t>
  </si>
  <si>
    <t>Current Transformer:</t>
  </si>
  <si>
    <t>Voltage Transformers:</t>
  </si>
  <si>
    <t>a)110KV Class</t>
  </si>
  <si>
    <t>b)66KV Class</t>
  </si>
  <si>
    <t xml:space="preserve">Station / Mounting Structures </t>
  </si>
  <si>
    <t>Volrage Transformers</t>
  </si>
  <si>
    <t>SCHEDULE-19  CONSORTIUM AGREEMENT  (To be stamped on Rs.500/- Non Judicial stamp paper in accordance with KPTCL Circular No. KPTCL/GMT/CIVIL(B7)/35/2024-MANAGER ESTATE (E-106992) dated 02.03.2024) (ANNEXURE -XIII)</t>
  </si>
  <si>
    <t>NOTE: SCHEDULE DULY SIGNED BY THE AUTHORIZED PERSON SHALL BE UPLOADED IN E-PROCUREMENT PORTAL.</t>
  </si>
  <si>
    <t>Month of Two thousand Twenty Five</t>
  </si>
  <si>
    <t>SCHEDULE-20(a)  POWER OF ATTORNEY (ANNEXURE-XI)</t>
  </si>
  <si>
    <t>(For Individual Bidder /  Lead Partner of Consortium)</t>
  </si>
  <si>
    <t>SCHEDULE-20(b)  POWER OF ATTORNEY (ANNEXURE-XV)</t>
  </si>
  <si>
    <t>(FOR CONSORTIUM MEMBER)</t>
  </si>
  <si>
    <t xml:space="preserve">(To be stamped on Rs.500/- Non Judicial stamp paper in accordance with KPTCL Circular No. KPTCL/GMT/CIVIL (B7)/35/2024-MANAGER ESTATE (E-106992) dated 02.03.2024) </t>
  </si>
  <si>
    <t>Consortium Agreement</t>
  </si>
  <si>
    <t>Power of attorney for Individual Bidder /  Lead Partner of Consortium and Consortium Member</t>
  </si>
  <si>
    <t xml:space="preserve">Guaranteed Declaration </t>
  </si>
  <si>
    <t>Check list</t>
  </si>
  <si>
    <t>Schedule 20a &amp; 20b</t>
  </si>
  <si>
    <t>Schedule 21</t>
  </si>
  <si>
    <t>n.  No.of breakers per pole</t>
  </si>
  <si>
    <t xml:space="preserve">  i.  Symmetrical component at highest system voltage (kA)</t>
  </si>
  <si>
    <t xml:space="preserve">  iii.  Asymmetrical breaking current at highest system voltage (kA)</t>
  </si>
  <si>
    <t xml:space="preserve">  ii.  Rated break time</t>
  </si>
  <si>
    <t>h.  First pole to clear factor</t>
  </si>
  <si>
    <t>s.  Maximum temperature rise for main contacts over design ambient temperature of 50oC</t>
  </si>
  <si>
    <t>t.  Rated voltage &amp; pick up range for trip coil (V)</t>
  </si>
  <si>
    <t>u.  Rated voltage &amp; pick up range for closing coil (V)</t>
  </si>
  <si>
    <t>v.  Rated pressure and limits of pressure of operating mechanism</t>
  </si>
  <si>
    <t>w.  Rated pressure and limits of pressure of extinguishing medium</t>
  </si>
  <si>
    <t>x.  Minimum dead time for</t>
  </si>
  <si>
    <t>g.  Capacity of compressor (m3xhr) and working pressure (kg/cm2)</t>
  </si>
  <si>
    <t xml:space="preserve">  ii.  For making up of losses occuring in 4 hours (min)</t>
  </si>
  <si>
    <t xml:space="preserve">  i.  Stars (kg/cm2)</t>
  </si>
  <si>
    <t xml:space="preserve">  i.  C - operation</t>
  </si>
  <si>
    <t xml:space="preserve">  vi.  Condensation temperature (oC)</t>
  </si>
  <si>
    <t xml:space="preserve"> ii.  Factory test report and/or filed test report incase of reactor switching duty</t>
  </si>
  <si>
    <t>xv.  Effects of non simultaniety between contacts within a pole or between poles and also show how it is covered in the guaranteed rated break time</t>
  </si>
  <si>
    <t>Design ambient air temperature (oC)</t>
  </si>
  <si>
    <t>DRS - 3</t>
  </si>
  <si>
    <t>f.   Rated Current Under site conditions (A) at 50oC ambient</t>
  </si>
  <si>
    <t>d.  Temperature rise over 50oC ambient temperature corresponding to maximum continuous current (oC)</t>
  </si>
  <si>
    <t>11kV</t>
  </si>
  <si>
    <t>Temperature rise of the windings (by resistance method) over an ambient temperature of 45oC</t>
  </si>
  <si>
    <t>CAPACITOR VOLTAGE TRANSFORMERS</t>
  </si>
  <si>
    <t>Class of Capacitor voltage transformer</t>
  </si>
  <si>
    <t xml:space="preserve">  a.  Name of Manufacture</t>
  </si>
  <si>
    <t xml:space="preserve">  c.  Standard applicable</t>
  </si>
  <si>
    <t xml:space="preserve">  d.  Rated voltage Ur (kV)</t>
  </si>
  <si>
    <t xml:space="preserve">  e.  Number of secondaries</t>
  </si>
  <si>
    <t xml:space="preserve">  f.  Rated frequency (Hz)</t>
  </si>
  <si>
    <t xml:space="preserve">  g.  Type of installation</t>
  </si>
  <si>
    <t>a.  Rated output of each secondary winding (VA)</t>
  </si>
  <si>
    <t>b.  Total simultaneous burden (VA)</t>
  </si>
  <si>
    <t>c.  Accuracy class</t>
  </si>
  <si>
    <t>d.  Rated Voltage factor</t>
  </si>
  <si>
    <t xml:space="preserve">     i.  Continuous</t>
  </si>
  <si>
    <t xml:space="preserve">    ii.  30 Seconds</t>
  </si>
  <si>
    <t xml:space="preserve">   iii.  5 seconds</t>
  </si>
  <si>
    <t>e.  Capacitance</t>
  </si>
  <si>
    <t xml:space="preserve">    i.  Of high voltage capacitor (PF)</t>
  </si>
  <si>
    <t xml:space="preserve">   ii.  Of intermediate voltage capacitor (PF)</t>
  </si>
  <si>
    <t xml:space="preserve">  iii. For carrier frequency coupling (PF)</t>
  </si>
  <si>
    <t>f.  Natural frequency of coupling (kHz)</t>
  </si>
  <si>
    <t>g.  Self tuning frequency of CVT (kHz)</t>
  </si>
  <si>
    <t>h.  Band width (kHz)</t>
  </si>
  <si>
    <t>i.  Temperature rise over ambient temperature at 50oC</t>
  </si>
  <si>
    <t>j,  One minute power frequency test voltage of secondary winding (k V rms)</t>
  </si>
  <si>
    <t>k.  One minute power frequency test voltage of H.F. terminal (k V rms)</t>
  </si>
  <si>
    <t>l.  One minute power frequency test voltage of capacitor (k V rms) (dry &amp; wet)</t>
  </si>
  <si>
    <t>m.  1.2/50 micros impulse withstand test voltage of capacitor (k Vp)</t>
  </si>
  <si>
    <t>n.  250/2500 micros switching surge withstand voltage of capacitor (dry &amp; wet) (k Vp)</t>
  </si>
  <si>
    <t>o.  Corona extinction voltage (k V rms)</t>
  </si>
  <si>
    <t>p.  Radio interference voltage at 1.1 Ur/_3 at 1.0 MHz in micro volts</t>
  </si>
  <si>
    <t>q.  Rated voltage of surge arrester connected at the secondary of CVT</t>
  </si>
  <si>
    <t>Constructional Details :</t>
  </si>
  <si>
    <t xml:space="preserve">  a.  Overall dimensions</t>
  </si>
  <si>
    <t xml:space="preserve">  i.  Overall height (mm)</t>
  </si>
  <si>
    <t xml:space="preserve"> ii.  Height upto top of terminal pad from mounting</t>
  </si>
  <si>
    <t>iii.  Diameter and length of terminal pad</t>
  </si>
  <si>
    <t>iv.  Material of terminal pad</t>
  </si>
  <si>
    <t xml:space="preserve"> v.  Mounting dimensions and diameter of mounting holes</t>
  </si>
  <si>
    <t>vi.  Diameter of insulator</t>
  </si>
  <si>
    <t>b.  Total Weight (kg)</t>
  </si>
  <si>
    <t>c.  Quantity of oil (litres)</t>
  </si>
  <si>
    <t>d.  Whether CVTs are hermetically sealed. If so, how?</t>
  </si>
  <si>
    <t>e.  Details of dielectric</t>
  </si>
  <si>
    <t>f.  Standard to which oil conforms generally</t>
  </si>
  <si>
    <t>g.  Characteristics of oil (prior to filling)</t>
  </si>
  <si>
    <t xml:space="preserve">  i.  Breakdown voltage (k V)</t>
  </si>
  <si>
    <t xml:space="preserve"> ii.  Dielectric dissipation constant</t>
  </si>
  <si>
    <t>iii.  Water content (ppm)</t>
  </si>
  <si>
    <t>iv.  Gas content (ppm)</t>
  </si>
  <si>
    <t>v.  Interfacial tension at 27 0C (N/m)</t>
  </si>
  <si>
    <t>vi.  Specific resistance</t>
  </si>
  <si>
    <t xml:space="preserve">  aa.)  At 90 0C (ohm-cm)</t>
  </si>
  <si>
    <t xml:space="preserve">  bb.)  At 27 0C(ohm-cm)</t>
  </si>
  <si>
    <t>h.  Minimum clearance between phases recommended (mm)</t>
  </si>
  <si>
    <t>i.  Minimum center to center spacing recommended (mm)</t>
  </si>
  <si>
    <t>j.  Minimum distance from nearby earthed objects (mm)</t>
  </si>
  <si>
    <t>Whether the following are enclosed:</t>
  </si>
  <si>
    <t>a.  Type test reports as per IEC 186</t>
  </si>
  <si>
    <t>b.  OGA drawing of CVT &amp; terminal connector</t>
  </si>
  <si>
    <t>c.  Characteristic curves</t>
  </si>
  <si>
    <t>d.  Drawing showing clearance from earthed object</t>
  </si>
  <si>
    <t>e.  Details of surge arrester connected at secondary winding of CVT</t>
  </si>
  <si>
    <t>Degree if protection provided</t>
  </si>
  <si>
    <t>e.  Duty class, if applicable</t>
  </si>
  <si>
    <t>g.  Total head load of cabinet (for purpose of ventilation requirement)</t>
  </si>
  <si>
    <t>Control wiring</t>
  </si>
  <si>
    <t xml:space="preserve">  i.  For CVT circuits</t>
  </si>
  <si>
    <t>c.  Number of Strands / conductor</t>
  </si>
  <si>
    <t>i.  Power terminals (A)</t>
  </si>
  <si>
    <t>ii. Other terminals (A)</t>
  </si>
  <si>
    <t>Space Heater rating at 240 V AC</t>
  </si>
  <si>
    <t>a.  Outline dimensions, floor openings, floor / wall / pedestal fixing arrangements, weights etc.,</t>
  </si>
  <si>
    <t>Interconnection drawing showing Owner's external cable, connections to the control cabinet enclosed</t>
  </si>
  <si>
    <t>Details of terminal rows :</t>
  </si>
  <si>
    <t>iv.  Whether transparent protection cover provided.</t>
  </si>
  <si>
    <t xml:space="preserve"> ii.  Diameter (Top)</t>
  </si>
  <si>
    <t>iii.  Diameter (bottom)</t>
  </si>
  <si>
    <t>Power frequency withstand voltage for 1 min. (kV rms) dry and wet</t>
  </si>
  <si>
    <t>1,2/50 micro sec. Impulse withstand voltage (kVp)</t>
  </si>
  <si>
    <t>216kV</t>
  </si>
  <si>
    <t>198kV</t>
  </si>
  <si>
    <t>96kV</t>
  </si>
  <si>
    <t>SURGE ARESOTORS</t>
  </si>
  <si>
    <t xml:space="preserve"> iii.  COV at 150oC</t>
  </si>
  <si>
    <t>DRS - 8( 1 of 2)</t>
  </si>
  <si>
    <t xml:space="preserve"> i) type of construction: Duplex</t>
  </si>
  <si>
    <t xml:space="preserve"> ii) type of scheme</t>
  </si>
  <si>
    <t>CONTROL SWITCHES FOR ISOLATORS AND CIRCUIT BREAKERS</t>
  </si>
  <si>
    <t>Make and Type reference of manufacture type of switch</t>
  </si>
  <si>
    <t>Type of Switch</t>
  </si>
  <si>
    <t>a. For Isolators and CBs</t>
  </si>
  <si>
    <t>b. Auto reclose</t>
  </si>
  <si>
    <t>Number of possible positions of the handle for each type of switch:</t>
  </si>
  <si>
    <t>a. No. of contacts available in each position</t>
  </si>
  <si>
    <t>b. Maximum number of contacts which can be accommodated in each position</t>
  </si>
  <si>
    <t>Number of lost motion type slip contacts in case of Isolators and CB switches:</t>
  </si>
  <si>
    <t>a. After close</t>
  </si>
  <si>
    <t>b. After trip</t>
  </si>
  <si>
    <t>c. Maximum number if slip contacts possible</t>
  </si>
  <si>
    <t>Rating of Contacts:</t>
  </si>
  <si>
    <t>a. Voltage</t>
  </si>
  <si>
    <t xml:space="preserve">b. Make and carry continuous current </t>
  </si>
  <si>
    <t xml:space="preserve">c. Make and carry  current for 1 Sec. </t>
  </si>
  <si>
    <t>d. Breaking resistive load current</t>
  </si>
  <si>
    <t>e. Breaking inductive load current with LR ratio of 40 milliseconds</t>
  </si>
  <si>
    <t>f. Type of contacts and suface treatment</t>
  </si>
  <si>
    <t>g. Whether contacts shrouded</t>
  </si>
  <si>
    <t>Whether locking arrangement is available</t>
  </si>
  <si>
    <t>Type of handle and standards, If any, to which it conforms:</t>
  </si>
  <si>
    <t>a. Dimensions</t>
  </si>
  <si>
    <t>b. Mounting details</t>
  </si>
  <si>
    <t>Whether detailed technical literature and dwawings enclosed</t>
  </si>
  <si>
    <t>INDICATING INSTRUMENTS AND METERS</t>
  </si>
  <si>
    <t>Make and country of manufacture</t>
  </si>
  <si>
    <t xml:space="preserve">Type and rating </t>
  </si>
  <si>
    <t>Size and weight</t>
  </si>
  <si>
    <t>Rated VA burden and power consumption (In case of two energising quantities the burden and consumpion shall be furnished separately)</t>
  </si>
  <si>
    <t>Continuous overload rating of current/voltage/coil</t>
  </si>
  <si>
    <t>Short time over load of current coil potential coil</t>
  </si>
  <si>
    <t>Adjusments Provided</t>
  </si>
  <si>
    <t>Whether magnetically shielded</t>
  </si>
  <si>
    <t>Details of tropicalisation</t>
  </si>
  <si>
    <t>Pointer position center zero / and zero</t>
  </si>
  <si>
    <t>Whether Detailed literatures enclosed</t>
  </si>
  <si>
    <t>Additional details  for watt meter / VAR  / watt Hour Meter:</t>
  </si>
  <si>
    <t>a. Whether spare dial plates for different ratio being provided</t>
  </si>
  <si>
    <t>b. Limits of error UPF at 125% and 10% of rated current.</t>
  </si>
  <si>
    <t xml:space="preserve">c. Limits of errorat 0.5 PF lag at 125%,25% and 10% of rated current </t>
  </si>
  <si>
    <t>Additional details  for static watt hour meter:</t>
  </si>
  <si>
    <t>a. Type of registering mechanism</t>
  </si>
  <si>
    <t>b. Display sequence</t>
  </si>
  <si>
    <t>c. Parameters that can be mesured</t>
  </si>
  <si>
    <t xml:space="preserve">d. Whether the meter can be            mesured </t>
  </si>
  <si>
    <t>e. Whethe optical readout facility  provided</t>
  </si>
  <si>
    <t>The tenderer shall furnish guaranteed Technical particulars for all types of relay offered, in the following proforma (separate sheet shall be enclosed for each type of relay :)</t>
  </si>
  <si>
    <t>a)      Reclosing facilities available</t>
  </si>
  <si>
    <t>b)      Single phase/three phase dead time range.</t>
  </si>
  <si>
    <t>c)      Reclaim time range</t>
  </si>
  <si>
    <t>d)      No. of modes selectable by selection switch</t>
  </si>
  <si>
    <t>e)      Provision of Check synchronizing features and its time setting, range phase angle setting, voltage difference setting.</t>
  </si>
  <si>
    <t>f)        Provision of deadline charging set range of voltage.</t>
  </si>
  <si>
    <t>g)      Lock out facility.</t>
  </si>
  <si>
    <t>a)      No. of event channels</t>
  </si>
  <si>
    <t>b)      No. of analog signals.</t>
  </si>
  <si>
    <t>c)      Sampling rate</t>
  </si>
  <si>
    <t>d)      Recording Band width</t>
  </si>
  <si>
    <t>e)      Over current triggering – range.</t>
  </si>
  <si>
    <t>f)        Under current triggering – range.</t>
  </si>
  <si>
    <t>g)      Over voltage triggering – range.</t>
  </si>
  <si>
    <t>h)      Pre fault time – range.</t>
  </si>
  <si>
    <t>i)        Post fault time – range.</t>
  </si>
  <si>
    <t>j)        Limit time – range.</t>
  </si>
  <si>
    <t>k)      No. of recorded disturbances.</t>
  </si>
  <si>
    <t>l)        Total recording time with 8 Analog and 16 event channels recorder.</t>
  </si>
  <si>
    <t>m)    Voltage channels – details.</t>
  </si>
  <si>
    <t>n)      Period of built in calendar.</t>
  </si>
  <si>
    <t>o)      Current channels – details,</t>
  </si>
  <si>
    <t>a)      Time tagging resolution.</t>
  </si>
  <si>
    <t>b)      Events capacity</t>
  </si>
  <si>
    <t>i) Max. NO. of events per disturbance report.</t>
  </si>
  <si>
    <t>ii) Max. No. of disturbance reports</t>
  </si>
  <si>
    <t>c)      Time tagging error with synchronization.</t>
  </si>
  <si>
    <t>i) Once in One second</t>
  </si>
  <si>
    <t>ii) Once in ten seconds.</t>
  </si>
  <si>
    <t>iii) Once in sixty seconds</t>
  </si>
  <si>
    <t>d)      Timer tagging error without synchronization.</t>
  </si>
  <si>
    <t>a)      Name of manufacturer.</t>
  </si>
  <si>
    <t>b)      Type &amp; Designation.</t>
  </si>
  <si>
    <t>c)      Whether preclosing &amp; post closing supervision provided.</t>
  </si>
  <si>
    <t>d)      Time delay</t>
  </si>
  <si>
    <t>c)      Contact rating.</t>
  </si>
  <si>
    <t>Current rating-</t>
  </si>
  <si>
    <t>i) Continuous rating</t>
  </si>
  <si>
    <t>d)      Break Resistive load inductive load (with L/R = 40 msec.</t>
  </si>
  <si>
    <t>e)      Operating time at rated voltage (max).</t>
  </si>
  <si>
    <t>f)        Resetting time.</t>
  </si>
  <si>
    <t>g)      Whether supervisory relay included.</t>
  </si>
  <si>
    <t>c)      Operating time</t>
  </si>
  <si>
    <t>d)      Resetting time</t>
  </si>
  <si>
    <t>e)      Setting range</t>
  </si>
  <si>
    <t>c)      Type of relay (numerical)</t>
  </si>
  <si>
    <t>d)      Principle of operation (biased/low impedance)</t>
  </si>
  <si>
    <t>e)      Operating time</t>
  </si>
  <si>
    <t>f)        Resetting time</t>
  </si>
  <si>
    <t>g)      Setting range.</t>
  </si>
  <si>
    <t>i) Current</t>
  </si>
  <si>
    <t>h)      Whether will it cause tripping for the differential current below the load current of heavily loaded feeder (Bidder shall submit application check for the same).</t>
  </si>
  <si>
    <t>Specification of Lapatop Computer offered</t>
  </si>
  <si>
    <t>DRS - 8(2 of2)</t>
  </si>
  <si>
    <t>GUARANTEED TECHNICAL PARTICULARS OF SUB-STATION AUTOMATION</t>
  </si>
  <si>
    <t>SUBSTATION AUTOMATION SYSTEM MASTER CONTROL UNIT OF HMI</t>
  </si>
  <si>
    <t>Name and Country  of Manufacture.</t>
  </si>
  <si>
    <t>Manufactures type and designation</t>
  </si>
  <si>
    <t>Memory capacity</t>
  </si>
  <si>
    <t>i) Hard Disk</t>
  </si>
  <si>
    <t>ii) RAM</t>
  </si>
  <si>
    <t>Operating system software type</t>
  </si>
  <si>
    <t>Type of drives provided</t>
  </si>
  <si>
    <t>i) 3.5” Floppy &amp; MG drive.</t>
  </si>
  <si>
    <t>ii) Magnetic optical drive (rewritable)</t>
  </si>
  <si>
    <t>Update time of</t>
  </si>
  <si>
    <t>i) digital input</t>
  </si>
  <si>
    <t>ii) Analog Input</t>
  </si>
  <si>
    <t>Response time for</t>
  </si>
  <si>
    <t>i) Alarm Function</t>
  </si>
  <si>
    <t>ii) Control Function</t>
  </si>
  <si>
    <t>i) Alarm function</t>
  </si>
  <si>
    <t>ii) Control function</t>
  </si>
  <si>
    <t>Whether semi of fully colour graphic type</t>
  </si>
  <si>
    <t>Total number of bay units which can be connected without effecting the response/update time of the system</t>
  </si>
  <si>
    <t>Whether facility and hardware for transfer of data to remote sub-station motorized.</t>
  </si>
  <si>
    <t>Communication protocol adopted for</t>
  </si>
  <si>
    <t>i) Bay unit</t>
  </si>
  <si>
    <t>ii) RSCC/LDC</t>
  </si>
  <si>
    <t>l)</t>
  </si>
  <si>
    <t>m)</t>
  </si>
  <si>
    <t>Type of auxiliary supply required</t>
  </si>
  <si>
    <t>n)</t>
  </si>
  <si>
    <t>Speed of data processing in instruction per sec.</t>
  </si>
  <si>
    <t>o)</t>
  </si>
  <si>
    <t>List of manufacture whose bay units can be connected to master unit without additional.</t>
  </si>
  <si>
    <t>p)</t>
  </si>
  <si>
    <t>Whether equipment offered is of industrial grade</t>
  </si>
  <si>
    <t>q)</t>
  </si>
  <si>
    <t>All necessary software provided for proper functioning of the system as a whole.</t>
  </si>
  <si>
    <t>r)</t>
  </si>
  <si>
    <t>List of all software provided</t>
  </si>
  <si>
    <t>s)</t>
  </si>
  <si>
    <t>Max. Possible distance return bay unit &amp; master.</t>
  </si>
  <si>
    <t>t)</t>
  </si>
  <si>
    <t>u)</t>
  </si>
  <si>
    <t>v)</t>
  </si>
  <si>
    <t>aa) CPU</t>
  </si>
  <si>
    <t>ab) Processor speed</t>
  </si>
  <si>
    <t>ac) Hard disk</t>
  </si>
  <si>
    <t>a)      Type</t>
  </si>
  <si>
    <t>b)      Capacity</t>
  </si>
  <si>
    <t>ad) Cache Memory</t>
  </si>
  <si>
    <t>a)      On Chip</t>
  </si>
  <si>
    <t>b)      On Board</t>
  </si>
  <si>
    <t>ae) Communication Port</t>
  </si>
  <si>
    <t>af) VDU</t>
  </si>
  <si>
    <t>a)      Screen size</t>
  </si>
  <si>
    <t>b)      Resolution</t>
  </si>
  <si>
    <t>BAY CONTROL UNIT</t>
  </si>
  <si>
    <t>a) Name of Country of Manufacture</t>
  </si>
  <si>
    <t>b) Manufacturers type and designation</t>
  </si>
  <si>
    <t>c) Type of Mounting</t>
  </si>
  <si>
    <t>d) No. of bay control units offered</t>
  </si>
  <si>
    <t>e) Memory capacity</t>
  </si>
  <si>
    <t>f) Data Storage capacity</t>
  </si>
  <si>
    <t>g) Standard applicable</t>
  </si>
  <si>
    <t>h) Rated auxiliary voltage</t>
  </si>
  <si>
    <t>i) Rated frequency</t>
  </si>
  <si>
    <t>j) No. of binary inputs</t>
  </si>
  <si>
    <t>k) No. of outputs</t>
  </si>
  <si>
    <t>l) Language</t>
  </si>
  <si>
    <t>m) Type of Communication protocol</t>
  </si>
  <si>
    <t>n) No. &amp; type of communication port</t>
  </si>
  <si>
    <t>o) Operation temperature range</t>
  </si>
  <si>
    <t>p) System response time</t>
  </si>
  <si>
    <t>q) (i) Exchange of display</t>
  </si>
  <si>
    <t>ii) Presentation of binary change</t>
  </si>
  <si>
    <t>iii) Presentation of analog change</t>
  </si>
  <si>
    <t>iv) Order to process output</t>
  </si>
  <si>
    <t>v) Order to update display</t>
  </si>
  <si>
    <t>vi) Report generation</t>
  </si>
  <si>
    <t>vii) Max. temperature</t>
  </si>
  <si>
    <t>Max. Humidity</t>
  </si>
  <si>
    <t>Whether data is received on failure of unit.  If yes, indicate the duration</t>
  </si>
  <si>
    <t>Speed of transmission between bay and Master control unit</t>
  </si>
  <si>
    <t>No. of inputs it can accommodate (specify voltage &amp; current separately)</t>
  </si>
  <si>
    <t xml:space="preserve">a) Digital </t>
  </si>
  <si>
    <t>b) Analog</t>
  </si>
  <si>
    <t>Resolution for digital inputs</t>
  </si>
  <si>
    <t>a) analog inputs</t>
  </si>
  <si>
    <t>b) digital inputs</t>
  </si>
  <si>
    <t>w)</t>
  </si>
  <si>
    <t>Whether data processing is done in bay unit or master control unit.</t>
  </si>
  <si>
    <t>x)</t>
  </si>
  <si>
    <t>Power concentration</t>
  </si>
  <si>
    <t>y)</t>
  </si>
  <si>
    <t>Humidity</t>
  </si>
  <si>
    <t>z)</t>
  </si>
  <si>
    <t>C)</t>
  </si>
  <si>
    <t>KEYBOARD</t>
  </si>
  <si>
    <t>i) Name &amp; county of Manufacture</t>
  </si>
  <si>
    <t>ii) Manufactures type &amp; designation</t>
  </si>
  <si>
    <t>a)      Operation</t>
  </si>
  <si>
    <t>b)      Engineers.</t>
  </si>
  <si>
    <t>iii) Whether standard or the numerical keyboard included in the programming terminal.</t>
  </si>
  <si>
    <t>D)</t>
  </si>
  <si>
    <t>Local Area Network LAN</t>
  </si>
  <si>
    <t>1)      Standard</t>
  </si>
  <si>
    <t>2)      Protocol</t>
  </si>
  <si>
    <t>3)      Communication Medium</t>
  </si>
  <si>
    <t>4)      Speed</t>
  </si>
  <si>
    <t>5)      Maximum distance</t>
  </si>
  <si>
    <t>E)</t>
  </si>
  <si>
    <t>Network Operating system</t>
  </si>
  <si>
    <t>F)</t>
  </si>
  <si>
    <t>SCADA Software</t>
  </si>
  <si>
    <t>1)      Supplies</t>
  </si>
  <si>
    <t>2)      Operating system</t>
  </si>
  <si>
    <t>3)      Facilities Provided (Full details to be enclosed in separate sheet)</t>
  </si>
  <si>
    <t>G)</t>
  </si>
  <si>
    <t>Printer</t>
  </si>
  <si>
    <t>1)      Colour Printer</t>
  </si>
  <si>
    <t>2)      Manufacturer name</t>
  </si>
  <si>
    <t>3)      Country of Manufacture</t>
  </si>
  <si>
    <t>4)      Model type</t>
  </si>
  <si>
    <t>5)      A3 and A4 size paper supplied</t>
  </si>
  <si>
    <t>6)      Throughput rate</t>
  </si>
  <si>
    <t>7)      Resolution</t>
  </si>
  <si>
    <t>8)      Available data interface</t>
  </si>
  <si>
    <t>9)      Print colour</t>
  </si>
  <si>
    <t>10)  Max. Temperature</t>
  </si>
  <si>
    <t>11)  Max. Humidity.</t>
  </si>
  <si>
    <t>G(b)</t>
  </si>
  <si>
    <t>Alarm/Event Printer</t>
  </si>
  <si>
    <t>1)    Manufacturer name</t>
  </si>
  <si>
    <t>2)    Country of Manufacture</t>
  </si>
  <si>
    <t>3)    Model type</t>
  </si>
  <si>
    <t>4)    Paper Size</t>
  </si>
  <si>
    <t>5)    Paper Loading Facility</t>
  </si>
  <si>
    <t>6)    Print head</t>
  </si>
  <si>
    <t>7)    Throughput</t>
  </si>
  <si>
    <t>8)    Resolution</t>
  </si>
  <si>
    <t>9)    Available Data Interface</t>
  </si>
  <si>
    <t>10)  Print Colour</t>
  </si>
  <si>
    <t>11)  Max. temperature</t>
  </si>
  <si>
    <t>12)  Max. Humidity (Rh.)</t>
  </si>
  <si>
    <t>G(c)</t>
  </si>
  <si>
    <t>SCANNER</t>
  </si>
  <si>
    <t>1)            Manufacturer name</t>
  </si>
  <si>
    <t>2)            Country of Manufacture</t>
  </si>
  <si>
    <t>3)            Model type</t>
  </si>
  <si>
    <t>4)            Paper Size</t>
  </si>
  <si>
    <t>5)            Resolution</t>
  </si>
  <si>
    <t>6)            Available Data interface</t>
  </si>
  <si>
    <t>H</t>
  </si>
  <si>
    <t>Following information is attached separately with the bid</t>
  </si>
  <si>
    <t>a) Type, Make and Model No. for each item/sub-item with relevant catalogues / descriptive information                        Yes/No</t>
  </si>
  <si>
    <t>b) List of installation of similar Equipment now in service with contact                             Yes/No</t>
  </si>
  <si>
    <t>Persons name and address                    Yes/No</t>
  </si>
  <si>
    <t>Detailed drawing with dimensions of each equipment panel and interfaces             Yes/No</t>
  </si>
  <si>
    <t>Full functional description specific to project along with proposed Architecture/scheme enclosed                                              Yes/No</t>
  </si>
  <si>
    <t>SYSTEM SOFTWARE</t>
  </si>
  <si>
    <t>1)      Multitasking operating system</t>
  </si>
  <si>
    <t>2)      Background executive</t>
  </si>
  <si>
    <t>3)      File handling utility</t>
  </si>
  <si>
    <t>4)      Magnetic tape/disk data transfer utility</t>
  </si>
  <si>
    <t>5)      Online debugger</t>
  </si>
  <si>
    <t>6)      Object Module library utility</t>
  </si>
  <si>
    <t>7)      Report generator utility for display &amp; Print</t>
  </si>
  <si>
    <t>8)      Communication utility</t>
  </si>
  <si>
    <t>9)      Graphic display generation utility</t>
  </si>
  <si>
    <t>10)  Online system backup capability</t>
  </si>
  <si>
    <t>11)  Test and Maintenance Programs (Diagnostic software)</t>
  </si>
  <si>
    <t>12)  System generation at site</t>
  </si>
  <si>
    <t>13)  Data base utility</t>
  </si>
  <si>
    <t>14)  Data acquisition, processing and alarm monitoring/reporting</t>
  </si>
  <si>
    <t>15)  Communication</t>
  </si>
  <si>
    <t>16)  Operator interface (MMI)</t>
  </si>
  <si>
    <t>17)  Network Operating system</t>
  </si>
  <si>
    <t>18)  Utilities like debugging and software downloading</t>
  </si>
  <si>
    <t>19)  Mathematical and logic function</t>
  </si>
  <si>
    <t>PROCESS SOFTWARE</t>
  </si>
  <si>
    <t>1)      Plant data base</t>
  </si>
  <si>
    <t>2)      Control software</t>
  </si>
  <si>
    <t>3)      Graphic display with points assignment</t>
  </si>
  <si>
    <t>4)      Logs or reports with points assignment</t>
  </si>
  <si>
    <t>5)      Software for communication with external computer system</t>
  </si>
  <si>
    <t>6)      Relay setting software</t>
  </si>
  <si>
    <t>7)      Any other software.</t>
  </si>
  <si>
    <t>Note: Bidder shall supplement information in this Data Sheet with a write up on each topic</t>
  </si>
  <si>
    <t>CPU</t>
  </si>
  <si>
    <t>Processing capacity</t>
  </si>
  <si>
    <t>World Length</t>
  </si>
  <si>
    <t>Programmable real time clock             Yes/No.</t>
  </si>
  <si>
    <t>Watch dog timer                                Yes/No</t>
  </si>
  <si>
    <t>Auto Restart                                      Yes/No</t>
  </si>
  <si>
    <t>Time synchronization                         Yes/No</t>
  </si>
  <si>
    <t>PROCESS INPUT SYSTEM</t>
  </si>
  <si>
    <t>No. of high resolution inputs</t>
  </si>
  <si>
    <t>DRS - 9</t>
  </si>
  <si>
    <t>GUARANTEED TECHNICAL PARTICULARS FOR LATTICE TYPE SUB STATION STRUCTURES</t>
  </si>
  <si>
    <t>Substation Structures</t>
  </si>
  <si>
    <t>a)Standard adopted</t>
  </si>
  <si>
    <t>b)Properties of Section</t>
  </si>
  <si>
    <t>c)Bolts and Nuts</t>
  </si>
  <si>
    <t>d)Galvanising</t>
  </si>
  <si>
    <t>Minimum Sheared edge distance</t>
  </si>
  <si>
    <t>Minimum Rolled edge distance</t>
  </si>
  <si>
    <t>Quality of Zinc used for galvanizing</t>
  </si>
  <si>
    <t>Maximum % increase in section weight due to galvanization</t>
  </si>
  <si>
    <t>Quantity of Zinc required for galvanization per MT structures</t>
  </si>
  <si>
    <t>Size of Bolts &amp; Nuts (dia) :</t>
  </si>
  <si>
    <t>a.)Fasteners</t>
  </si>
  <si>
    <t>b.)Step Bolts</t>
  </si>
  <si>
    <t>c.)Foundation Bolts</t>
  </si>
  <si>
    <t>Tabular Bus Conductor</t>
  </si>
  <si>
    <t>Tubular bus conductor temperature Due short circuit (oC)</t>
  </si>
  <si>
    <t>Final allowable tabular bus conductor Temperature due to short circuit (oC)</t>
  </si>
  <si>
    <t>220 KV</t>
  </si>
  <si>
    <t>Maximum temperature rise over reference ambient temperature when carrying rated current (oC)</t>
  </si>
  <si>
    <t>Temperature rise at rated current over specified ambient temperature  (o C)</t>
  </si>
  <si>
    <t>Note: Pariculars in respect of different clamps may be furnished separately or in tubular columns in the annexure.</t>
  </si>
  <si>
    <t xml:space="preserve"> DRS-12</t>
  </si>
  <si>
    <t xml:space="preserve">GUARANTEED TECHNICAL PARTICULARS FOR ACSR DRAKE,LYNX/COYOTE CONDUCTOR  </t>
  </si>
  <si>
    <t>Sl. no.</t>
  </si>
  <si>
    <t>ACSR MOOSE CONDUCTOR</t>
  </si>
  <si>
    <t>ACSR DRAKE CONDUCTOR</t>
  </si>
  <si>
    <t>ACSR Panther CONDUCTOR</t>
  </si>
  <si>
    <t>ACSR LYNX CONDUCTOR</t>
  </si>
  <si>
    <t>ACSR COYOTE CONDUCTOR</t>
  </si>
  <si>
    <t>a) Code Word</t>
  </si>
  <si>
    <t>b) Standard to which the Conductor conforms</t>
  </si>
  <si>
    <t>Stranding and wire diameter</t>
  </si>
  <si>
    <t>a) Aluminium</t>
  </si>
  <si>
    <t>Standard nominal copper area in Sq.mm</t>
  </si>
  <si>
    <t>Calculated equivalent aluminium area in Sq.mm.</t>
  </si>
  <si>
    <t>Actual aluminium area in Sq.mm</t>
  </si>
  <si>
    <t>Standard area and cross section in Sq.mm.</t>
  </si>
  <si>
    <t>Diameter of the complete conductor in mm.</t>
  </si>
  <si>
    <t>Minimum ultimate tensile stress of strand in Kg/Sq.mm</t>
  </si>
  <si>
    <t>a) Aluminium Strand</t>
  </si>
  <si>
    <t>Guaranteed ultimate tensile strength of conductor in Kg.</t>
  </si>
  <si>
    <t>Minimum breaking load in Kg.</t>
  </si>
  <si>
    <t>Purity of aluminium rods.</t>
  </si>
  <si>
    <t>Maximum working tension</t>
  </si>
  <si>
    <t>Weight in Kg. Per KM.</t>
  </si>
  <si>
    <t xml:space="preserve">a) Aluminium </t>
  </si>
  <si>
    <t>b) Complete conductor</t>
  </si>
  <si>
    <t>Resistance in Ohms per KM at 20 Deg. C</t>
  </si>
  <si>
    <t>a) Continuous maximum current rating  of the conductor in still air at 40 deg.C ambient temperature.</t>
  </si>
  <si>
    <t>b)Temperature rise for the above current in Deg.C</t>
  </si>
  <si>
    <t>Modulus of elasticity of</t>
  </si>
  <si>
    <t>a) Aluminium strand – Kg/Sq.mm</t>
  </si>
  <si>
    <t>b) Complete Conductor – Kg/Sq.mm</t>
  </si>
  <si>
    <t>Coefficient of linear expansion per degree centigrade:</t>
  </si>
  <si>
    <t>a) Aluminium strand</t>
  </si>
  <si>
    <t>b) Complete Conductor</t>
  </si>
  <si>
    <t>Standard length of each piece in KM</t>
  </si>
  <si>
    <t>Tolerance if any on standard length</t>
  </si>
  <si>
    <t>No.of standard length in one reel</t>
  </si>
  <si>
    <t>Weight of the conductor in one reel.</t>
  </si>
  <si>
    <t>Gross weight of the reel including weight of the conductor</t>
  </si>
  <si>
    <t>Weight of the reel in Kg.</t>
  </si>
  <si>
    <t>LAY RATIO:</t>
  </si>
  <si>
    <t>a) Aluminium Alloy layers</t>
  </si>
  <si>
    <t>6 wire layer.</t>
  </si>
  <si>
    <t xml:space="preserve">      12 wire layer.</t>
  </si>
  <si>
    <t>18 wire layer.</t>
  </si>
  <si>
    <t xml:space="preserve">      24 wire layer.</t>
  </si>
  <si>
    <t>I) Quality of material and standard to which it conforms to:</t>
  </si>
  <si>
    <t xml:space="preserve">a) Aluminium
</t>
  </si>
  <si>
    <t>ii) Manufacturer’s Name and Address and Country.</t>
  </si>
  <si>
    <t>a) Aluminium rods</t>
  </si>
  <si>
    <t>iii) Chemical composition</t>
  </si>
  <si>
    <t>iv) Whether the initial and final Sag and tension  charts will be furnished (yes/no)</t>
  </si>
  <si>
    <t xml:space="preserve">v) Whether stress/strain data corresponding to different tension, temp. &amp; 
time furnished (yes/no)
</t>
  </si>
  <si>
    <t>vii) Whether curves/tables for creeps composition corresponding to different tension temperature furnished (yes/no)</t>
  </si>
  <si>
    <t>iii)  Chemical composition</t>
  </si>
  <si>
    <t>a.  Aluminium</t>
  </si>
  <si>
    <t>b.  Steel</t>
  </si>
  <si>
    <t xml:space="preserve">iv) Whether the Initial and Final sag and tension charts will be furnished(yes/no) </t>
  </si>
  <si>
    <t>v)  Whether stress/strain data corresponding to different tension, temp and time furnished (yes/no).</t>
  </si>
  <si>
    <t>vi)  Whether curves/tables for creeps composition corresponding to different tension temperature furnished (yes/no)</t>
  </si>
  <si>
    <t>DRS 13</t>
  </si>
  <si>
    <t xml:space="preserve"> GUARANTEED TECHNICAL PARTICULARS OF GROUND WIRE                                                                                    </t>
  </si>
  <si>
    <t>7/3.65mm Ground Wire</t>
  </si>
  <si>
    <t>Raw material:</t>
  </si>
  <si>
    <t>1.1  Steel wires/Rods</t>
  </si>
  <si>
    <t>a)  Carbon in %</t>
  </si>
  <si>
    <t>b) Manganese in %</t>
  </si>
  <si>
    <t>c) Phosphorous in %</t>
  </si>
  <si>
    <t>d) Sulphur in %</t>
  </si>
  <si>
    <t>e) Silicon in %</t>
  </si>
  <si>
    <t>1.2   Zinc</t>
  </si>
  <si>
    <t xml:space="preserve">          Minimum purity of Zinc. in %</t>
  </si>
  <si>
    <t>Steel Strands</t>
  </si>
  <si>
    <t>2.1  Diameter</t>
  </si>
  <si>
    <t>a)  Nominal in mm</t>
  </si>
  <si>
    <t>b) Maximum  in mm</t>
  </si>
  <si>
    <t>c) Minimum  in mm</t>
  </si>
  <si>
    <t>2.2 Minimum breaking load of strand</t>
  </si>
  <si>
    <t>After stranding in KN</t>
  </si>
  <si>
    <t xml:space="preserve"> 2.3 Galvanizing</t>
  </si>
  <si>
    <t xml:space="preserve">        a)  Minimum  weight of Zinc   coating per
              sq.m after stranding  in Gms</t>
  </si>
  <si>
    <t xml:space="preserve">         b) Minimumno. Of dips that the galvanized 
            strand can withstand in the standard 
             preece test in No's</t>
  </si>
  <si>
    <t xml:space="preserve">        c)Minimum number of twists in a guage length
           equal to 100 times dia of wire which the 
           strand can withstand in the torsion test  
           after stranding.  in No's</t>
  </si>
  <si>
    <t>Stranded Earth wire</t>
  </si>
  <si>
    <t xml:space="preserve">3.1 UTS of earth wire  in KN </t>
  </si>
  <si>
    <t>3.2 Lay length of outer steel layer</t>
  </si>
  <si>
    <t>a)  Standard   in mm</t>
  </si>
  <si>
    <t>3.3 Maximum DC resistance of earthwire at 200   C in ohm/km</t>
  </si>
  <si>
    <t>3.4 Standard length of earth wire in km</t>
  </si>
  <si>
    <t>3.5 Tolerence on Standard length in %</t>
  </si>
  <si>
    <t>3.6 Direction of lay for outer layer</t>
  </si>
  <si>
    <t>Linear mass of earth wire</t>
  </si>
  <si>
    <t>a)      standard in Kg/Km</t>
  </si>
  <si>
    <t>b)      Minimum  in Kg/Km</t>
  </si>
  <si>
    <t>c)      Maximum  in Kg/Km</t>
  </si>
  <si>
    <t xml:space="preserve">Standards according to which the ground wire will be manufactured </t>
  </si>
  <si>
    <t>Test Certificates</t>
  </si>
  <si>
    <t>Other particulars, such as name and details of previous purchasers of the conductor offered, performance certificate:                                                                                                                                a) Standing of the firm as manufacturer of material offered.</t>
  </si>
  <si>
    <t xml:space="preserve">b) Description of material similar to that quoted supplied during the last 5 years with name of the party to whom supply was made.    </t>
  </si>
  <si>
    <t>c) Details as to where supplied etc.</t>
  </si>
  <si>
    <t>d) Testing facilities at manufacturer’s works</t>
  </si>
  <si>
    <t>e) If the manufacturer is having collaboration with another firm, details regarding the same.</t>
  </si>
  <si>
    <t>Parameter of steel strands weight, dia etc,.</t>
  </si>
  <si>
    <t xml:space="preserve">GURANTEED TECHNICAL PARTICULARS FOR ACCESSORIES OF “ACSR DRAKE,LYNX/COYOTE” CONDUCTOR AND EARTH WIRE.        </t>
  </si>
  <si>
    <t>Guaranteed technical particulars for Mid-span compression joints and repair sleeves for ‘ACSR DRAKE/LYNX Conductors' and mid-span joints for earth Wire.</t>
  </si>
  <si>
    <t>DRS-14</t>
  </si>
  <si>
    <t xml:space="preserve">(Bidder should indicate the guaranteed technical data of all equipments/materials for each type of rating separately) </t>
  </si>
  <si>
    <t>For ACSR DRAKE</t>
  </si>
  <si>
    <t>For ACSR Panther</t>
  </si>
  <si>
    <t>For ACSR LYNX</t>
  </si>
  <si>
    <t>For ACSR COYOTE</t>
  </si>
  <si>
    <t>For Earth Wire 7/3.15mm</t>
  </si>
  <si>
    <t>For Earth Wire(7/3.65mm)</t>
  </si>
  <si>
    <t>Mid span joints</t>
  </si>
  <si>
    <t>Repair sleeves</t>
  </si>
  <si>
    <t>Maker’s name &amp; country</t>
  </si>
  <si>
    <t>Suitable for (Conductor size)</t>
  </si>
  <si>
    <t>Outside diameter of sleeves</t>
  </si>
  <si>
    <t>a) Before compression</t>
  </si>
  <si>
    <t xml:space="preserve">     i) Aluminum</t>
  </si>
  <si>
    <t xml:space="preserve">    ii) Steel</t>
  </si>
  <si>
    <t>b) After compression</t>
  </si>
  <si>
    <t>Inside diameter of sleeves before compression.</t>
  </si>
  <si>
    <t>Length of sleeves</t>
  </si>
  <si>
    <t>Weight of sleeves per joint</t>
  </si>
  <si>
    <t xml:space="preserve">     i) Aluminum        Kg</t>
  </si>
  <si>
    <t xml:space="preserve">    ii) Steel                 Kg</t>
  </si>
  <si>
    <t xml:space="preserve">   iii) Total                 Kg</t>
  </si>
  <si>
    <t>Guaranteed breaking strength of the mid-span joint as percentage of ultimate tensile strength of conductor/ground wire given in the specification.</t>
  </si>
  <si>
    <t>Conductivity of the compression joint expressed as percentage of the conductivity of the conductor/ground wire.</t>
  </si>
  <si>
    <t>a) Corona inception voltage (KV) rms</t>
  </si>
  <si>
    <t xml:space="preserve"> i) Dry</t>
  </si>
  <si>
    <t>ii) Wet</t>
  </si>
  <si>
    <t>b) Corona power loss per unit in Watts as rated voltage</t>
  </si>
  <si>
    <t>c) Corona power loss per unit in Watts as rated voltage</t>
  </si>
  <si>
    <t xml:space="preserve"> i) Dry condition</t>
  </si>
  <si>
    <t>ii) Wet condition</t>
  </si>
  <si>
    <t>d) Radio interference voltage at one mega hertz.</t>
  </si>
  <si>
    <t xml:space="preserve">d1) Dry condition at: </t>
  </si>
  <si>
    <t xml:space="preserve">       i) Normal rated line voltage    (266 KV) </t>
  </si>
  <si>
    <t xml:space="preserve">      ii) 20% above rated line   voltage (305 KV)</t>
  </si>
  <si>
    <t xml:space="preserve">    D2) Wet condition at: </t>
  </si>
  <si>
    <t xml:space="preserve">       i) Normal rated line voltage </t>
  </si>
  <si>
    <t xml:space="preserve">      ii) 5% above rated line voltage  </t>
  </si>
  <si>
    <t>Full details of the hydraulic compressors and dies required</t>
  </si>
  <si>
    <t>Guaranteed slip strength of the mid-span joints expressed as percentage of ultimate tensile strength of conductor/earth wire</t>
  </si>
  <si>
    <t xml:space="preserve">Resistance as percentage of measured resistance of equivalent of conductor </t>
  </si>
  <si>
    <t>Standard specifications to which the materials will be manufactured and tested</t>
  </si>
  <si>
    <t>GUARANTEED TECHNICAL PARTICULARS FOR POST INSULATORS AND INSULATOR STRING</t>
  </si>
  <si>
    <t>(Bidder should indicate the guaranteed echnical data of all equipments/materials for each type of rating separately)</t>
  </si>
  <si>
    <t xml:space="preserve">66kV </t>
  </si>
  <si>
    <t>x</t>
  </si>
  <si>
    <t>250kVA</t>
  </si>
  <si>
    <t>100kVA</t>
  </si>
  <si>
    <t>a)      Core Material used and Grade</t>
  </si>
  <si>
    <t>b)     Flux density</t>
  </si>
  <si>
    <t>c)      Over fluxing without saturation (Curve to be furnished by the manufacturer in support of his claim)</t>
  </si>
  <si>
    <t>a)    Winding by resistance method (0C)</t>
  </si>
  <si>
    <t>b)   Oil by thermometer (0C)</t>
  </si>
  <si>
    <t>a)    90%</t>
  </si>
  <si>
    <t>b)   100%</t>
  </si>
  <si>
    <t>c)    110%</t>
  </si>
  <si>
    <t>a)    Normal voltage</t>
  </si>
  <si>
    <t>b)   Maximum voltage</t>
  </si>
  <si>
    <t>Resistance of windings at 200C (with 5% tolerance)</t>
  </si>
  <si>
    <t>a)    HV Windings (ohms)</t>
  </si>
  <si>
    <t>b)   LV Windings (ohms)</t>
  </si>
  <si>
    <t>Full load losses (watt) at 750C</t>
  </si>
  <si>
    <t>Total losses at 100% load at 750C</t>
  </si>
  <si>
    <t>Total losses at 50% load at 750C</t>
  </si>
  <si>
    <t xml:space="preserve">a)    HV Winding </t>
  </si>
  <si>
    <t>b)    LV winding</t>
  </si>
  <si>
    <t>a)   Clearances : mm (in oil)</t>
  </si>
  <si>
    <t>a)    Core and LV</t>
  </si>
  <si>
    <t>b)   LV &amp; HV</t>
  </si>
  <si>
    <t>c)    HV Phase to Phase</t>
  </si>
  <si>
    <t>d)   End insulation clearance to earth</t>
  </si>
  <si>
    <t>e)    Any point of winding to tank</t>
  </si>
  <si>
    <t>ii)    Clearances : mm (in air)</t>
  </si>
  <si>
    <t>a)    HV - Phase to Phase</t>
  </si>
  <si>
    <t>b)   LV - Phase to Phase</t>
  </si>
  <si>
    <t>Efficiency at 750C (@ Unity P.F. and 0.8 P.F.)</t>
  </si>
  <si>
    <t>a)    125% load</t>
  </si>
  <si>
    <t>a)    Unity P.F. and</t>
  </si>
  <si>
    <t>b)   0.8 P.F. at 750C</t>
  </si>
  <si>
    <t>% Impedance at 750C</t>
  </si>
  <si>
    <t>a)    Make</t>
  </si>
  <si>
    <t>b)   Type of tap changer</t>
  </si>
  <si>
    <t>c)    Step voltage</t>
  </si>
  <si>
    <t>d)   Total tap range (+) percent to (-) percent</t>
  </si>
  <si>
    <t>e)    Tappings provided at</t>
  </si>
  <si>
    <t>a)    Nominal system voltage (NSV)</t>
  </si>
  <si>
    <t>b)   Highest system voltage (HSV)</t>
  </si>
  <si>
    <t>c)    Power frequency withstand voltage</t>
  </si>
  <si>
    <t>a)    Core lamination (minimum)</t>
  </si>
  <si>
    <t>b)   Windings (minimum)</t>
  </si>
  <si>
    <t>c)    Tank and fittings</t>
  </si>
  <si>
    <t>d)   Oil</t>
  </si>
  <si>
    <t>e)    Oil quantity (minimum ) (litre)</t>
  </si>
  <si>
    <t>f)     Total weight</t>
  </si>
  <si>
    <t>1.     Quantity for first filling (minimum) (litre)</t>
  </si>
  <si>
    <t>2.     Grade of oil used</t>
  </si>
  <si>
    <t>3.     Maker’s name</t>
  </si>
  <si>
    <t>4.     BDV at the time of filling (kV)</t>
  </si>
  <si>
    <t>5.     Water content at the time of filling (in PPM)</t>
  </si>
  <si>
    <t>a)    Overall length x breadth x height (mm x mm x mm)</t>
  </si>
  <si>
    <t>b)   Tank length x breadth x height</t>
  </si>
  <si>
    <t>c)    Thickness of plates for</t>
  </si>
  <si>
    <t>d)     Conservator dimensions</t>
  </si>
  <si>
    <t>a)      Heat dissipation by tank walls excluding top and bottom</t>
  </si>
  <si>
    <t>b)     Heat dissipation by cooling tube</t>
  </si>
  <si>
    <t>c)      Diameter and thickness of cooling tube</t>
  </si>
  <si>
    <t>d)     Total radiating surface in square metre</t>
  </si>
  <si>
    <t>e)      Whether calculation sheet for selecting cooling area to ensure that the transformer is capable of giving continuous rated output without exceeding temperature rise is enclosed.</t>
  </si>
  <si>
    <t>a)    Top and bottom layer</t>
  </si>
  <si>
    <t>b)   In between all layer</t>
  </si>
  <si>
    <t>c)    Details of end insulation</t>
  </si>
  <si>
    <t>d)   Whether wedges are provided at 50% turns of the HV coil.</t>
  </si>
  <si>
    <t>a)    For conductors</t>
  </si>
  <si>
    <t>i.       HV</t>
  </si>
  <si>
    <t>ii.      LV</t>
  </si>
  <si>
    <t>b)   For core</t>
  </si>
  <si>
    <t>a)    HV Dia (mm) SWG</t>
  </si>
  <si>
    <t>b)   LV     i) Strip size</t>
  </si>
  <si>
    <t>iii)  Total area of cross section (all particulars as required in tender).</t>
  </si>
  <si>
    <t>c)    Current density - HV</t>
  </si>
  <si>
    <t>d)   Material of winding conductor</t>
  </si>
  <si>
    <t>a)    Maker’s name</t>
  </si>
  <si>
    <t>b)   Type</t>
  </si>
  <si>
    <t>c)    Current Rating (Amps)/Voltage rating (kV)</t>
  </si>
  <si>
    <t>d)   Dry power frequency withstand voltage (kV rms)</t>
  </si>
  <si>
    <t>e)    Wet power frequency withstand voltage (kV rms)</t>
  </si>
  <si>
    <t>f)     Lightning impulse withstand voltage (kVp)</t>
  </si>
  <si>
    <t>g)    Creepage distance (mm)</t>
  </si>
  <si>
    <t>a)    HV windings</t>
  </si>
  <si>
    <t>b)   LV windings</t>
  </si>
  <si>
    <t>a)    Core bolts</t>
  </si>
  <si>
    <t>b)   Core bolt washers</t>
  </si>
  <si>
    <t>c)    Core laminations</t>
  </si>
  <si>
    <t>a)    HV</t>
  </si>
  <si>
    <t>b)   LV</t>
  </si>
  <si>
    <t>a.    Weight of core</t>
  </si>
  <si>
    <t xml:space="preserve">b.   Tolerance </t>
  </si>
  <si>
    <t>Reactance of windings at 750C/ph</t>
  </si>
  <si>
    <t>a.    HV        b. LV</t>
  </si>
  <si>
    <t xml:space="preserve">a)    Oil temperature      b) Winding temperature    </t>
  </si>
  <si>
    <t xml:space="preserve">        indicator                          indicator</t>
  </si>
  <si>
    <t>iv)  Current rating of each contact</t>
  </si>
  <si>
    <t>a)    Ratio</t>
  </si>
  <si>
    <t>a)    Type , make and number of pressure relief device</t>
  </si>
  <si>
    <t>b)   Minimum pressure at which the device operates, Kg/cm2</t>
  </si>
  <si>
    <t>a)    Drain cum sampling valve</t>
  </si>
  <si>
    <t>b.  Density (Max) at 20° C</t>
  </si>
  <si>
    <t>c.  Kinematic viscosity (max)</t>
  </si>
  <si>
    <t xml:space="preserve">d.  Interfacial tension </t>
  </si>
  <si>
    <t>e.  Flash point (Min)</t>
  </si>
  <si>
    <t>a.  Pour point (max)</t>
  </si>
  <si>
    <t>b.  Corrosive sulphur</t>
  </si>
  <si>
    <t>k.  Water content (Max)</t>
  </si>
  <si>
    <t>a)  Resistivity at 27°C</t>
  </si>
  <si>
    <t>b)  Resistivity at 90°C</t>
  </si>
  <si>
    <t>c)    Dielectric loss factor (tan delta) at 90°C</t>
  </si>
  <si>
    <t>d)    Total acidity mg KOH/g</t>
  </si>
  <si>
    <t>e)    Sludge Content (Max.)</t>
  </si>
  <si>
    <t>DRS - 18</t>
  </si>
  <si>
    <t>DRS-19</t>
  </si>
  <si>
    <t>No. of cores X size (Sq.mm)</t>
  </si>
  <si>
    <t>Type (Cable code)</t>
  </si>
  <si>
    <t>Voltage grade</t>
  </si>
  <si>
    <t xml:space="preserve">Suitable for system with earthed Neutral </t>
  </si>
  <si>
    <t>Maximum conductor temperature</t>
  </si>
  <si>
    <t xml:space="preserve">Normal continuous operation </t>
  </si>
  <si>
    <t>Short circuit condition</t>
  </si>
  <si>
    <t>No. of wires/diameter of wire (before stranding)</t>
  </si>
  <si>
    <t>No/mm</t>
  </si>
  <si>
    <t xml:space="preserve">Material/type </t>
  </si>
  <si>
    <t>Radial thickness (Nominal)</t>
  </si>
  <si>
    <t>Radial thickness (Minimum)</t>
  </si>
  <si>
    <t>Inner sheath</t>
  </si>
  <si>
    <t>Calculated dia over laid up cores</t>
  </si>
  <si>
    <t>Dia of Al/galvanized steel wires</t>
  </si>
  <si>
    <t xml:space="preserve">No. of wires </t>
  </si>
  <si>
    <t>DC resistance of armour at 20 Deg C</t>
  </si>
  <si>
    <t>Short circuit rating of armour</t>
  </si>
  <si>
    <t>KA/1 Sec</t>
  </si>
  <si>
    <t>Calculated dia over inner sheath</t>
  </si>
  <si>
    <t>Minimum oxygen index of outer sheath at 27+/-2 deg C</t>
  </si>
  <si>
    <t>Minimum temperature index at 250 deg C</t>
  </si>
  <si>
    <t>Calculated dia under the outer sheath</t>
  </si>
  <si>
    <t>Overall dia of cable (approx) (with +or -2.5 mm tolerance)</t>
  </si>
  <si>
    <t>Weight (approx) (+ or - 10% tolerance)</t>
  </si>
  <si>
    <t>kg/km</t>
  </si>
  <si>
    <t xml:space="preserve">Standard drum length </t>
  </si>
  <si>
    <t>Gross shipping weight of drum (only for guidance)</t>
  </si>
  <si>
    <t xml:space="preserve">Assumptions for current rating </t>
  </si>
  <si>
    <t>Max conductor temp 70 Deg C</t>
  </si>
  <si>
    <t>depth of laying, laid direct in ground 75 cm</t>
  </si>
  <si>
    <t>Ground temp 30 deg C</t>
  </si>
  <si>
    <t>Ambient temperature 40 deg C</t>
  </si>
  <si>
    <t>Soil thermal resistivity 150 deg C cm/w</t>
  </si>
  <si>
    <t>Current ratings</t>
  </si>
  <si>
    <t xml:space="preserve">laid direct in ground </t>
  </si>
  <si>
    <t>laid direct in duct</t>
  </si>
  <si>
    <t>laid direct in air</t>
  </si>
  <si>
    <t>D.C resistance of conductor a 20 deg C (max)</t>
  </si>
  <si>
    <t>AC resistance of conducor at 70 deg C</t>
  </si>
  <si>
    <t>Insulation resistance per core</t>
  </si>
  <si>
    <t>Equivalent star reactance (approx)</t>
  </si>
  <si>
    <t>Equivalent star capacitance</t>
  </si>
  <si>
    <t>Mfd/km</t>
  </si>
  <si>
    <t>Short circuit rating of conductor for 1 sec</t>
  </si>
  <si>
    <t>Minimum bending radius of cable (times over all dia)</t>
  </si>
  <si>
    <t>Rating factor (please attach data sheets)</t>
  </si>
  <si>
    <t xml:space="preserve">Depth of laying </t>
  </si>
  <si>
    <t>Variation in ground temp</t>
  </si>
  <si>
    <t>Variation in ambient temp</t>
  </si>
  <si>
    <t xml:space="preserve">Group rating factor </t>
  </si>
  <si>
    <t>DRS - 20</t>
  </si>
  <si>
    <t>58.5 KVA</t>
  </si>
  <si>
    <t>Inherentt regulation (o C)</t>
  </si>
  <si>
    <t>DRS - 22(1)</t>
  </si>
  <si>
    <t>GUARANTEED TECHNICAL PARTICULARS FOR PLCC BATTERY AND BATTERY CHARGERS</t>
  </si>
  <si>
    <t>Manufacturers Name</t>
  </si>
  <si>
    <t>Guaranteed AH capacity at Ten hours discharge rate to 1.85 volts per cell at 27 degC</t>
  </si>
  <si>
    <t>AH capacity at one hour Discharge rate to 1.75 volts per cell at 27 degC</t>
  </si>
  <si>
    <t>Cell designation in accordance with Indian Standards</t>
  </si>
  <si>
    <t>Applicable Indian Standards</t>
  </si>
  <si>
    <t>Recommended range of Float/Boost charging voltage</t>
  </si>
  <si>
    <t>Boost charging current</t>
  </si>
  <si>
    <t>Open circuit voltage of cell when completely discharged at 27 deg C</t>
  </si>
  <si>
    <t>a)At ten hours Discharge rate</t>
  </si>
  <si>
    <t>b)At one hour discharge rate</t>
  </si>
  <si>
    <t>Type of construction of positive plates</t>
  </si>
  <si>
    <t>Type of construction of negative plates</t>
  </si>
  <si>
    <t>Containers</t>
  </si>
  <si>
    <t>b)Material</t>
  </si>
  <si>
    <t>Sediment space (mm)</t>
  </si>
  <si>
    <t>Cell dimensions (mm)</t>
  </si>
  <si>
    <t>Recommended cell centers Distance (mm)</t>
  </si>
  <si>
    <t>Amount and specific gravity of electrolyte per cell Required for first filling at 27 deg C</t>
  </si>
  <si>
    <t>Specific gravity of electrolyte when fully charged at 27 deg C</t>
  </si>
  <si>
    <t>Maximum electrolyte Temperature that cell can withstand continuously without injurious effects</t>
  </si>
  <si>
    <t>Battery Racks</t>
  </si>
  <si>
    <t>a)Type of material</t>
  </si>
  <si>
    <t>b)Outline dimensions(mm)</t>
  </si>
  <si>
    <t>c)Whether anti-acid cotating provided</t>
  </si>
  <si>
    <t>d)Net weight(kg)</t>
  </si>
  <si>
    <t>Insulators materials(for Racks and cells)</t>
  </si>
  <si>
    <t>Weight per cell</t>
  </si>
  <si>
    <t>a)Net dry weight(kg)</t>
  </si>
  <si>
    <t>b)With electrolyte(kg)</t>
  </si>
  <si>
    <t>Total shipping weight of Acid for one battery unit (kg)</t>
  </si>
  <si>
    <t>Total shipping weight of One battery unit(without Electrolyte)</t>
  </si>
  <si>
    <t>Short circuit current at Battery terminals</t>
  </si>
  <si>
    <t>Time for which the battery can withstand short circuit at terminals</t>
  </si>
  <si>
    <t>Internal resistance of each cell</t>
  </si>
  <si>
    <t>i. Fully charged condition</t>
  </si>
  <si>
    <t>ii. Fully discharged condition</t>
  </si>
  <si>
    <t>Recommended air charges per hour</t>
  </si>
  <si>
    <t>Charger dimensions</t>
  </si>
  <si>
    <t>i.  Height(mm)</t>
  </si>
  <si>
    <t>ii.  Depth(mm)</t>
  </si>
  <si>
    <t>iii. Width(mm)</t>
  </si>
  <si>
    <t>iv. Sheet thickness(mm)</t>
  </si>
  <si>
    <t>Charger weight(kg)</t>
  </si>
  <si>
    <t>Charger rated output current</t>
  </si>
  <si>
    <t>i. Float charging mode</t>
  </si>
  <si>
    <t>ii. Boost charging mode</t>
  </si>
  <si>
    <t>Load limiter current setting Range(Trickle mode)</t>
  </si>
  <si>
    <t>Automatic voltage regulator(Float mode)</t>
  </si>
  <si>
    <t>ii. Percentage stabilisation of the output DC voltage</t>
  </si>
  <si>
    <t>iii. Voltage setting range</t>
  </si>
  <si>
    <t>iv.  Response time of Automatic voltage Regulator</t>
  </si>
  <si>
    <t>Manual voltage regulator(Float mode)</t>
  </si>
  <si>
    <t>ii. Voltage setting range</t>
  </si>
  <si>
    <t>Boost charging current setting range</t>
  </si>
  <si>
    <t>Boost charging limit setting range</t>
  </si>
  <si>
    <t>Rectifier assembly:</t>
  </si>
  <si>
    <t>i. Type of semiconductor material</t>
  </si>
  <si>
    <t>ii. Rated direct current per cell</t>
  </si>
  <si>
    <t>iii.  Rated direct voltage</t>
  </si>
  <si>
    <t>iv. Rated input voltage</t>
  </si>
  <si>
    <t>v.  Type of connections of rectifier elements</t>
  </si>
  <si>
    <t>vi. Standard applicable</t>
  </si>
  <si>
    <t>Rectifier transformer:</t>
  </si>
  <si>
    <t>ii. Rated KVA &amp; % impedance</t>
  </si>
  <si>
    <t>iii. Input line winding connection in vector representation.</t>
  </si>
  <si>
    <t>iv. Cell winding connection in vector representation</t>
  </si>
  <si>
    <t>v.  One minute power frequency withstand voltage(KV)</t>
  </si>
  <si>
    <t>Instruments:</t>
  </si>
  <si>
    <t>i.  Type</t>
  </si>
  <si>
    <t>ii. DC voltmeter range</t>
  </si>
  <si>
    <t>iii. DC Ammeter range</t>
  </si>
  <si>
    <t>iv. Dial size</t>
  </si>
  <si>
    <t>v. Accuracy class per IS</t>
  </si>
  <si>
    <t>Contactor:</t>
  </si>
  <si>
    <t>ii. Rated voltage</t>
  </si>
  <si>
    <t>iii. Rated current</t>
  </si>
  <si>
    <t>iv. No. of power contacts</t>
  </si>
  <si>
    <t>v. No. type and rating of aux. contacts</t>
  </si>
  <si>
    <t>vi. Operating coil voltage</t>
  </si>
  <si>
    <t>vii. Drop out voltage</t>
  </si>
  <si>
    <t>Thermal overload relay</t>
  </si>
  <si>
    <t>i.  Tripping current range</t>
  </si>
  <si>
    <t>ii.  Whether single phasing protection provided</t>
  </si>
  <si>
    <t>iii.  Standard applicable</t>
  </si>
  <si>
    <t>Air Break Switches:</t>
  </si>
  <si>
    <t>ii.  Rated voltage</t>
  </si>
  <si>
    <t>iii.  Rated Current</t>
  </si>
  <si>
    <t>iv.  Type and material of contacts</t>
  </si>
  <si>
    <t>v.  Standard applicable</t>
  </si>
  <si>
    <t>Fuses:</t>
  </si>
  <si>
    <t>ii.  Rupturing capacity</t>
  </si>
  <si>
    <t>DRS - 22(2)</t>
  </si>
  <si>
    <t>GUARANTEED TECHNICAL PARTICULARS FOR STATION BATTERY AND BATTERY CHARGERS</t>
  </si>
  <si>
    <t>220V</t>
  </si>
  <si>
    <t>110V</t>
  </si>
  <si>
    <t>Plante Type or Grid Plate Type/Tabular</t>
  </si>
  <si>
    <t>ii). 5 hour rate</t>
  </si>
  <si>
    <t>iii). 1 hour rate</t>
  </si>
  <si>
    <t>iv). ½ hour rate</t>
  </si>
  <si>
    <t>v). 1 Minute rate</t>
  </si>
  <si>
    <t>vi). 1 second rate</t>
  </si>
  <si>
    <t>Complete Battery        i). without acid</t>
  </si>
  <si>
    <t xml:space="preserve">                                ii). With acid</t>
  </si>
  <si>
    <t xml:space="preserve">Weight per cell </t>
  </si>
  <si>
    <t xml:space="preserve">a) Active elements- positive                                       </t>
  </si>
  <si>
    <t>b) Active elements- negative</t>
  </si>
  <si>
    <t>c) Container</t>
  </si>
  <si>
    <t>m3</t>
  </si>
  <si>
    <t>Characteristic Curves (furnish curve numbers and attach separate sheet)</t>
  </si>
  <si>
    <t>i). Charge Hours Vs Volts during Boost mode</t>
  </si>
  <si>
    <t>ii). Discharge hours Vs AH in percent of 10 Hrs. Discharge rate (Capacities at various discharge rates).</t>
  </si>
  <si>
    <t>iii). Capacity Vs Ambient temperature</t>
  </si>
  <si>
    <t>iv). Discharge Rate Vs minimum Discharge Voltage</t>
  </si>
  <si>
    <t>Curves showing the relation between the specific gravity &amp; amount of charge in the battery for both charging &amp; discharging conditions(whether furnished)</t>
  </si>
  <si>
    <t>Curves showing the relation between cell voltage &amp; charging current when charged at     i) finishing rate(whether furnished)</t>
  </si>
  <si>
    <t xml:space="preserve">       ii). High starting rate</t>
  </si>
  <si>
    <t xml:space="preserve">      iii). Two step charging by starting &amp; finishing rate</t>
  </si>
  <si>
    <t>Curve of internal resistance at the end of various discharge rates (Whether furnished)</t>
  </si>
  <si>
    <t>Manufacturer’s type of designation  :</t>
  </si>
  <si>
    <t>Type of Rectifier and rating as per  :
IS – 3895 – 1966 with latest version.</t>
  </si>
  <si>
    <t>Rectifier Assembly:</t>
  </si>
  <si>
    <t xml:space="preserve">a). Type of semiconductor. : </t>
  </si>
  <si>
    <t>b). Rated direct current per cell.  :</t>
  </si>
  <si>
    <t>c). Rated direct voltage.   :</t>
  </si>
  <si>
    <t xml:space="preserve">d). Rated input voltage   : </t>
  </si>
  <si>
    <t>e). Type of connections of rectifier. :</t>
  </si>
  <si>
    <t xml:space="preserve">f). Standard applicable. :  </t>
  </si>
  <si>
    <t>a)  Voltage      :</t>
  </si>
  <si>
    <t>b)  Current      :</t>
  </si>
  <si>
    <t>c)  No. of Phases     :</t>
  </si>
  <si>
    <t>d)  Frequency      :</t>
  </si>
  <si>
    <t>e) Power Factor     :</t>
  </si>
  <si>
    <t xml:space="preserve">Transformer: </t>
  </si>
  <si>
    <t>For Boost cum Float Charger</t>
  </si>
  <si>
    <t>For Float Charger</t>
  </si>
  <si>
    <t>a). Voltage ratio of  Transformer &amp; KVA rating  &amp; Percentage impedance.:</t>
  </si>
  <si>
    <t>b). Type  :</t>
  </si>
  <si>
    <t>c). Primary :</t>
  </si>
  <si>
    <t>d). Secondary :</t>
  </si>
  <si>
    <t>e).  One minimum power frequency withstand voltage. :</t>
  </si>
  <si>
    <t>f).  Material of primary &amp; secondary winding. :</t>
  </si>
  <si>
    <t>Boost/Quick charge current  Minimum      :</t>
  </si>
  <si>
    <t>Voltage setting range   :</t>
  </si>
  <si>
    <t>Maximum     :</t>
  </si>
  <si>
    <t>Float Charge Current 
Minimum      :
 Maximum     :</t>
  </si>
  <si>
    <t>Trickle Charge Current 
 Minimum      :
 Maximum     :</t>
  </si>
  <si>
    <t>Whether Auto/Manual feature is   :
 provided.</t>
  </si>
  <si>
    <t xml:space="preserve">Whether voltage across load is 
constant while boost/quick charging  :
the battery.  </t>
  </si>
  <si>
    <t xml:space="preserve">Whether change over device to automatically change the charger – operating mode from boost charger to float charge for a predetermined voltage condition is provided:
</t>
  </si>
  <si>
    <t>a)  Allowable limits to voltage variation 
on A.C. side for satisfactory charging  :
of DC side.</t>
  </si>
  <si>
    <t>b) Type of device on AC side  :</t>
  </si>
  <si>
    <t xml:space="preserve">Instantaneous forward voltage drop  
 versus instantaneous current at rated  :
 service (a graph to be enclosed) </t>
  </si>
  <si>
    <t xml:space="preserve">Type of voltage control for Boost cum float Charger,
 Float charger &amp; Trickle Charger  :
</t>
  </si>
  <si>
    <t>Automatic voltage regulator (Float mode)</t>
  </si>
  <si>
    <t xml:space="preserve"> a). Type      :</t>
  </si>
  <si>
    <t>b). Percentage stabilization of output DC voltage :</t>
  </si>
  <si>
    <t>c). Voltage setting range    :</t>
  </si>
  <si>
    <t>Manual voltage regulator</t>
  </si>
  <si>
    <t xml:space="preserve"> a). Type</t>
  </si>
  <si>
    <t xml:space="preserve">
 b). Voltage setting range</t>
  </si>
  <si>
    <t xml:space="preserve">Instantaneous reverse current 
versus instantaneous reverse volts   :
at rated service (a graph to be enclosed) 
</t>
  </si>
  <si>
    <t xml:space="preserve">Range of variation of DC voltage  :
and device used for the same.
</t>
  </si>
  <si>
    <t xml:space="preserve"> a) Boost cum float Charger     :</t>
  </si>
  <si>
    <t xml:space="preserve"> b) Float Charger    :</t>
  </si>
  <si>
    <t>D.C. output voltage regulation from 
 no load to full load.    :</t>
  </si>
  <si>
    <t>Maximum ripple content in % :</t>
  </si>
  <si>
    <t xml:space="preserve">Maximum permissible temperature 
 rise over an ambient temperature   : </t>
  </si>
  <si>
    <t>Whether the charger is tropicalised :</t>
  </si>
  <si>
    <t>Over load capacity.    :</t>
  </si>
  <si>
    <t>Duration of overload. :</t>
  </si>
  <si>
    <t xml:space="preserve"> a) 25% Load.     :</t>
  </si>
  <si>
    <t>b) 50% Load      :</t>
  </si>
  <si>
    <t>c) 75% Load      :</t>
  </si>
  <si>
    <t xml:space="preserve"> d) 100% Load    :</t>
  </si>
  <si>
    <t xml:space="preserve">Dimensions of the charger width x  :
 Height x depth in mm  </t>
  </si>
  <si>
    <t>Weight of the charger in Kgs.   :</t>
  </si>
  <si>
    <t>Recommended spares   :</t>
  </si>
  <si>
    <t>List of major accessories provided :</t>
  </si>
  <si>
    <t>Other Details, if any    :</t>
  </si>
  <si>
    <t>Rating &amp; make of Thyristor  :</t>
  </si>
  <si>
    <t>Meters:</t>
  </si>
  <si>
    <t xml:space="preserve"> b). DC Voltmeter range</t>
  </si>
  <si>
    <t xml:space="preserve"> c). DC Ammeter range</t>
  </si>
  <si>
    <t xml:space="preserve"> d). Dial size</t>
  </si>
  <si>
    <t>e). Accuracy class as per IS</t>
  </si>
  <si>
    <t xml:space="preserve"> b). Rated voltage</t>
  </si>
  <si>
    <t xml:space="preserve"> c). Rated current</t>
  </si>
  <si>
    <t xml:space="preserve"> d). No. of power contacts</t>
  </si>
  <si>
    <t xml:space="preserve">e). No. of type &amp; rating of auxiliary contacts </t>
  </si>
  <si>
    <t>f). Operating coil voltage</t>
  </si>
  <si>
    <t xml:space="preserve"> g). Dropout voltage</t>
  </si>
  <si>
    <t>a). Tripping current range</t>
  </si>
  <si>
    <t>b). whether single phasing protection provided</t>
  </si>
  <si>
    <t xml:space="preserve">
 c). Standard applicable</t>
  </si>
  <si>
    <t xml:space="preserve">Heat Sink for Boost Charger &amp; Float Charger
 Whether provided  
</t>
  </si>
  <si>
    <t>i. Sectional Area    :</t>
  </si>
  <si>
    <t>ii. Material     :</t>
  </si>
  <si>
    <t>iii. Current Carrying Capacity   :</t>
  </si>
  <si>
    <t>iv Maximum Temperature rise over 45oC ambient with continuous full load condition     :</t>
  </si>
  <si>
    <t xml:space="preserve"> v. Type of Supporting Insulator  :</t>
  </si>
  <si>
    <t xml:space="preserve"> i. Type      :</t>
  </si>
  <si>
    <t xml:space="preserve"> ii. Size      :</t>
  </si>
  <si>
    <t>Moulded Case (OR Equivalent)
Air Break Switch &amp; Fuse Units</t>
  </si>
  <si>
    <t>i. Type      :</t>
  </si>
  <si>
    <t xml:space="preserve"> ii. Make      :</t>
  </si>
  <si>
    <t xml:space="preserve"> iii. Normal Voltage    :</t>
  </si>
  <si>
    <t xml:space="preserve"> iv. Normal Current    :</t>
  </si>
  <si>
    <t xml:space="preserve"> v. Interrupting Capacity   :</t>
  </si>
  <si>
    <t>vi. Fusing Factor for fuses   :</t>
  </si>
  <si>
    <t>vii. Temperature rise of contact under  oC continuous full load condition over 45o ambient temperature    :</t>
  </si>
  <si>
    <t>viii. Material &amp; Type of Contact  :</t>
  </si>
  <si>
    <t>Dimensions of Battery Charger-1/2 Panel:</t>
  </si>
  <si>
    <t>i. Width      :</t>
  </si>
  <si>
    <t>ii. Depth      :</t>
  </si>
  <si>
    <t xml:space="preserve">iii. Height      : </t>
  </si>
  <si>
    <t>i. Number of Crates for Shipment, Shipping 
  Dimensions of the largest crate  :</t>
  </si>
  <si>
    <t>ii. Whether equipments and the switchboards are tropicalized or not   :</t>
  </si>
  <si>
    <t>iii. How is access provided to the 
switchboard interior    :</t>
  </si>
  <si>
    <t>iv. Mounting Arrangements for cable glands provided.    :</t>
  </si>
  <si>
    <t>DRS - 23</t>
  </si>
  <si>
    <t>Short Circuit Rating                                              
a) Short Time for 1sec KA</t>
  </si>
  <si>
    <t>PAINTING                                                          Finish of DB</t>
  </si>
  <si>
    <t>Type(Cable Code)</t>
  </si>
  <si>
    <t>Suitable for system with Earthed Neutral</t>
  </si>
  <si>
    <t>Maximum Conductor temperature</t>
  </si>
  <si>
    <t>a)Normal Continuous Operation deg.C</t>
  </si>
  <si>
    <t>b)Short Circuit condition deg.C</t>
  </si>
  <si>
    <t>b)Size</t>
  </si>
  <si>
    <t xml:space="preserve">c)No. of wires/diameter                             No/mm before standing   </t>
  </si>
  <si>
    <t>a)Material / Type</t>
  </si>
  <si>
    <t>b)Radial Thickness(Nom)mm</t>
  </si>
  <si>
    <t>c)Radial thickness (min)</t>
  </si>
  <si>
    <t>c)Radial thickness (min)    mm</t>
  </si>
  <si>
    <t>d)Calculated dia over laid up cores mm  with + or -  2.5 mm Tolerance</t>
  </si>
  <si>
    <t>c)Radial thickness (Nom)mm</t>
  </si>
  <si>
    <t>d)Radial thickness (Min) mm</t>
  </si>
  <si>
    <t>e)Calculated dia under the outer sheath (with + or - 2.5mm tolerance</t>
  </si>
  <si>
    <t>Over all dia of cable(Approx) mm            (with + or - 2.5mm tolerance)</t>
  </si>
  <si>
    <t>Weight (approx)kg/kg                             (+ or -  10% tolerance)</t>
  </si>
  <si>
    <t>Standard drum length Mtrs.</t>
  </si>
  <si>
    <t>Gross shipping weight of drum KG(App.) (Only for guidance)</t>
  </si>
  <si>
    <t>Assumptions</t>
  </si>
  <si>
    <t>a)Max. Conductor temp         70 deg.C</t>
  </si>
  <si>
    <t>b)Depth of laying                         90 cm</t>
  </si>
  <si>
    <t>c)Ground temp                         30 deg</t>
  </si>
  <si>
    <t>d)Ambient temperature          40 deg.C</t>
  </si>
  <si>
    <t>e)Soil                    150 deg.C Cm/W</t>
  </si>
  <si>
    <t>Current Ratings</t>
  </si>
  <si>
    <t>a)Laid direct in ground         Amp</t>
  </si>
  <si>
    <t>b)Laid direct in duct            Amp</t>
  </si>
  <si>
    <t>c)Laid direct in air               Amp</t>
  </si>
  <si>
    <t>DC resistance of conductor at  20 deg.C(max)   Ohm/KM</t>
  </si>
  <si>
    <t>Equivalent star reactance(approx)   Ohm/KM</t>
  </si>
  <si>
    <t>Equivalent star capaciatance MFD/KM</t>
  </si>
  <si>
    <t>Short Circuit rating of conductor for 1sec. KA</t>
  </si>
  <si>
    <t>Minimum bending radius of cable      (Times over all dia)</t>
  </si>
  <si>
    <t>Rating factor(Please attach data sheets)</t>
  </si>
  <si>
    <t>a)Depth of Laying</t>
  </si>
  <si>
    <t>b)Variation in round temp</t>
  </si>
  <si>
    <t>c)Variation in ambient temp</t>
  </si>
  <si>
    <t>d)Ground rating factor</t>
  </si>
  <si>
    <t>DRS-25(1)</t>
  </si>
  <si>
    <t>GUARANTEED TECHNICAL PARTICULARS FOR PCVCB 11KV SWITCH GEAR</t>
  </si>
  <si>
    <t>11 KV Switchgear</t>
  </si>
  <si>
    <t>Whether Magnetically Shielded or not</t>
  </si>
  <si>
    <t>Scale Length &amp; Range</t>
  </si>
  <si>
    <t>Whether Tropicalised</t>
  </si>
  <si>
    <t>Short Time overload Capacity</t>
  </si>
  <si>
    <t>VA Burden Current Coil/Potential Coil</t>
  </si>
  <si>
    <t>Power Consumption Current Coil/Potential Coil</t>
  </si>
  <si>
    <t>ISS Grade of Accuracy</t>
  </si>
  <si>
    <t>Description Leaflet Ref.No</t>
  </si>
  <si>
    <t>Temp. at which instruments are Calibrated</t>
  </si>
  <si>
    <t>ADDITIONAL INFORMATION FOR W.H.METERS</t>
  </si>
  <si>
    <t>Speed</t>
  </si>
  <si>
    <t>Starting Watts at Unit PF</t>
  </si>
  <si>
    <t>Torque</t>
  </si>
  <si>
    <t>Limits of error at Unit PF &amp;</t>
  </si>
  <si>
    <t>a)125%-25% rated current</t>
  </si>
  <si>
    <t>b)10%- rated current</t>
  </si>
  <si>
    <t>c)5%- rated current</t>
  </si>
  <si>
    <t>d)At 0.5 PF at</t>
  </si>
  <si>
    <t xml:space="preserve">      1)125%-25% rated current</t>
  </si>
  <si>
    <t xml:space="preserve">      2) 10%-4% rated current</t>
  </si>
  <si>
    <t>ANNUNCIATOR</t>
  </si>
  <si>
    <t>Type and particulars of window</t>
  </si>
  <si>
    <t>Particulars of Wiring</t>
  </si>
  <si>
    <t>Rated Voltage</t>
  </si>
  <si>
    <t xml:space="preserve">Power Consumption </t>
  </si>
  <si>
    <t>Instantaneous Making Capacity of Contacts</t>
  </si>
  <si>
    <t>Breaking Capacity</t>
  </si>
  <si>
    <t>Overall Dimensions of Annunciation Group</t>
  </si>
  <si>
    <t>Descriptive Leaflet Schematic Diagram</t>
  </si>
  <si>
    <t>PROTECTIVE RELAYS</t>
  </si>
  <si>
    <t>Non Directional IDMT/INST . OCR/EFT Relays</t>
  </si>
  <si>
    <t>b)Current Coil Rating</t>
  </si>
  <si>
    <t>c)VA Burden</t>
  </si>
  <si>
    <t xml:space="preserve">      i)Higher Tap</t>
  </si>
  <si>
    <t xml:space="preserve">     ii)Lowest Tap</t>
  </si>
  <si>
    <t>d)Tap Range</t>
  </si>
  <si>
    <t>e)Power Consumption</t>
  </si>
  <si>
    <t>f)Time of Operation at Max.Dia setting at</t>
  </si>
  <si>
    <t xml:space="preserve">      i)5 times tap setting current</t>
  </si>
  <si>
    <t xml:space="preserve">     ii)10 times tap setting current</t>
  </si>
  <si>
    <t>g)Type of Characteristics</t>
  </si>
  <si>
    <t>h)Whether drawout type or not</t>
  </si>
  <si>
    <t>i)Whether seal in contacts provided or not</t>
  </si>
  <si>
    <t>e)Min.Voltage at whichRelay operation</t>
  </si>
  <si>
    <t xml:space="preserve">     i)5 times tap setting current</t>
  </si>
  <si>
    <t xml:space="preserve">    ii)10 times tap setting current</t>
  </si>
  <si>
    <t>i)Trip contact rating Amps</t>
  </si>
  <si>
    <t>j)Whether Seal in Contacts provided or not</t>
  </si>
  <si>
    <t>CIRCUIT BREAKER</t>
  </si>
  <si>
    <t xml:space="preserve"> I</t>
  </si>
  <si>
    <t>RATING</t>
  </si>
  <si>
    <t>a)Number of poles</t>
  </si>
  <si>
    <t>c)Normal Current</t>
  </si>
  <si>
    <t>d)Frequency</t>
  </si>
  <si>
    <t>e)Making Capacity in Peak KA</t>
  </si>
  <si>
    <t>f)Breaking Capacity</t>
  </si>
  <si>
    <t xml:space="preserve">    i)Symmetrical in KA &amp; MVA</t>
  </si>
  <si>
    <t xml:space="preserve">   ii)Asymmetrical</t>
  </si>
  <si>
    <t xml:space="preserve">  iii)The Max. capacity of the capacitor bank for which the breaker is designed to open</t>
  </si>
  <si>
    <t>g)Short time Current in KA</t>
  </si>
  <si>
    <t>h)Operating Duty</t>
  </si>
  <si>
    <t xml:space="preserve"> II </t>
  </si>
  <si>
    <t>S.C.TEST CERTIFICATE</t>
  </si>
  <si>
    <t xml:space="preserve"> III </t>
  </si>
  <si>
    <t>CONSTRUCTIONAL FEATURES</t>
  </si>
  <si>
    <t>a)Number of brakes in Circuit per pole</t>
  </si>
  <si>
    <t>b)Total Length of Break Per pole</t>
  </si>
  <si>
    <t>c)Type of Main Contacts</t>
  </si>
  <si>
    <t>d)Type of Arcing Contacts</t>
  </si>
  <si>
    <t>e)Type of Arc Control Device</t>
  </si>
  <si>
    <t>f)Min.Clearance between:</t>
  </si>
  <si>
    <t xml:space="preserve">     i)Between Live Parts</t>
  </si>
  <si>
    <t xml:space="preserve">    ii)Between Live Parts &amp; Earth</t>
  </si>
  <si>
    <t>g)Min Clearance in VCB:</t>
  </si>
  <si>
    <t xml:space="preserve">    ii)- do - &amp; Earth</t>
  </si>
  <si>
    <t>h)Mechnical Endurance</t>
  </si>
  <si>
    <t>i)Electrical Endurance</t>
  </si>
  <si>
    <t>j)Method of closing mechanism</t>
  </si>
  <si>
    <t xml:space="preserve">     i)Type of Operating Mechanism</t>
  </si>
  <si>
    <t xml:space="preserve">    ii)Whether hand or Power or both</t>
  </si>
  <si>
    <t xml:space="preserve">   iii)Whether the breaker is designed to close &amp; latch making or is fitted with making current release</t>
  </si>
  <si>
    <t xml:space="preserve">   iv)Whether the breaker if trip free</t>
  </si>
  <si>
    <t xml:space="preserve">   v)Time required to charge the spring</t>
  </si>
  <si>
    <t xml:space="preserve">  vi)Details of spring charging motor power required at designed normal voltage</t>
  </si>
  <si>
    <t>k)Normal voltage of shunt Trip coil</t>
  </si>
  <si>
    <t>l)Power required at Normal voltage in VA</t>
  </si>
  <si>
    <t xml:space="preserve"> IV</t>
  </si>
  <si>
    <t>a)Operating Time in Mile Secs</t>
  </si>
  <si>
    <t>b)Arc Duration at:</t>
  </si>
  <si>
    <t>10%      SC  Breaking Current</t>
  </si>
  <si>
    <t>60%         -do-</t>
  </si>
  <si>
    <t>80%        -do-</t>
  </si>
  <si>
    <t>100%       -do-</t>
  </si>
  <si>
    <t>c)Speed of Break at</t>
  </si>
  <si>
    <t>10%    SC Breaking Current</t>
  </si>
  <si>
    <t>60%      -do-</t>
  </si>
  <si>
    <t>80%      -do-</t>
  </si>
  <si>
    <t>100%    -do-</t>
  </si>
  <si>
    <t xml:space="preserve"> V </t>
  </si>
  <si>
    <t>CURRENT TRANSFORMER</t>
  </si>
  <si>
    <t>c)Ratio</t>
  </si>
  <si>
    <t>d)Burden</t>
  </si>
  <si>
    <t>e)Accuracy class as er ISS</t>
  </si>
  <si>
    <t xml:space="preserve"> VI </t>
  </si>
  <si>
    <t>POTENTIAL TRANSFORMER</t>
  </si>
  <si>
    <t>d)Accuracy Class</t>
  </si>
  <si>
    <t>AUXILLIARY TRANSFORMER</t>
  </si>
  <si>
    <t>d)Details of OFF load taps</t>
  </si>
  <si>
    <t xml:space="preserve"> VIII</t>
  </si>
  <si>
    <t xml:space="preserve"> IX</t>
  </si>
  <si>
    <t>POWER PACK</t>
  </si>
  <si>
    <t>c)Rating</t>
  </si>
  <si>
    <t>d)Storage time after AC Supply failure</t>
  </si>
  <si>
    <t>e)Number of tripping/closing after AC supply failure</t>
  </si>
  <si>
    <t>CONTROL CABINET:</t>
  </si>
  <si>
    <t>Design ambient air temperature (0C)</t>
  </si>
  <si>
    <t>Thickness of sheet steel(mm) and whether cold rolled or hot rolled.</t>
  </si>
  <si>
    <t>b)Applicable Standard</t>
  </si>
  <si>
    <t>c)Voltage rating</t>
  </si>
  <si>
    <t>d)Current rating</t>
  </si>
  <si>
    <t>e)Duty class, if applicable</t>
  </si>
  <si>
    <t>f)manufacturer's catalogue No.</t>
  </si>
  <si>
    <t>g)Total heat load of cabinet(for purpose of ventilation requirement)</t>
  </si>
  <si>
    <t>Colour of finish paint IS:5</t>
  </si>
  <si>
    <t>a)Outside</t>
  </si>
  <si>
    <t>b)Inside</t>
  </si>
  <si>
    <t>a)Size of Conductor</t>
  </si>
  <si>
    <t xml:space="preserve">   i)for CT circuits</t>
  </si>
  <si>
    <t xml:space="preserve">  ii)for other circuits</t>
  </si>
  <si>
    <t>b)Conductor Solid/Stranded</t>
  </si>
  <si>
    <t>c)Number of Strands/conductor</t>
  </si>
  <si>
    <t>a)Make &amp; Type</t>
  </si>
  <si>
    <t>b)Current rating</t>
  </si>
  <si>
    <t xml:space="preserve">    i)Power terminals(A)</t>
  </si>
  <si>
    <t xml:space="preserve">   ii)Other terminals(A)</t>
  </si>
  <si>
    <t>Space Heater Rating at 240V AC</t>
  </si>
  <si>
    <t>a)Outline dimensions, floor openings,floor/wall/pedestal fixing arrangements.weights etc.,</t>
  </si>
  <si>
    <t>b)Front view, inside view showing the mounting arrangement of various equipment</t>
  </si>
  <si>
    <t>Schematic/wiring diagram of control cabinet Enclosed</t>
  </si>
  <si>
    <t>i)Whether arranged vertical or horizontal</t>
  </si>
  <si>
    <t>ii)Clearance from adjacent components</t>
  </si>
  <si>
    <t>iii)Distance between rows</t>
  </si>
  <si>
    <t>iv)Whether transparent protection cover provided</t>
  </si>
  <si>
    <t>i)Height</t>
  </si>
  <si>
    <t>ii)Diameter(Top)</t>
  </si>
  <si>
    <t>iii)Diameter(Bottom)</t>
  </si>
  <si>
    <t>Rated Voltage (KV)</t>
  </si>
  <si>
    <t>Power frequency withstand voltage for 1min.(KV rms) dry and wet</t>
  </si>
  <si>
    <t>1.2/50 micro sec. Impulse withstand voltage (KVp)</t>
  </si>
  <si>
    <t>250/2500 micro sec. Switching impulse withstand voltage (KVp) dry and wet</t>
  </si>
  <si>
    <t>Weight (Kg)</t>
  </si>
  <si>
    <t>a)Clamp body</t>
  </si>
  <si>
    <t>b)Bolts &amp; Nuts</t>
  </si>
  <si>
    <t>c)Spring washers</t>
  </si>
  <si>
    <t>a)Rated terminal load(kg)</t>
  </si>
  <si>
    <t>b)Factor of safety</t>
  </si>
  <si>
    <t>Weight of clamp complete with hardware(kg)</t>
  </si>
  <si>
    <t>DRS-25(2)</t>
  </si>
  <si>
    <t>GUARANTEED TECHNICAL PARTICULARS FOR MCVCB 11KV SWITCH GEAR</t>
  </si>
  <si>
    <t>DRS - 27</t>
  </si>
  <si>
    <t>GUARANTEED TECHNICAL PARTICULARS FOR PLCC EQUIPMENTS</t>
  </si>
  <si>
    <t>(Bidder should indicate the guaranteed technical data of all equipments / materials and for each type of rating separately)</t>
  </si>
  <si>
    <t>Coupling Device (Phase to Phase type)</t>
  </si>
  <si>
    <t>Name of Manufacturer and Country</t>
  </si>
  <si>
    <t>Type Model and Catalogue Number</t>
  </si>
  <si>
    <t>Whether suitable for mounting outdoor in Switchyard? Type of mounting</t>
  </si>
  <si>
    <t>Maximum temperature limit for satisfactory operation of coupling device mounted outdoor</t>
  </si>
  <si>
    <t>Net Weight</t>
  </si>
  <si>
    <t>Nominal Primary Side Impedance</t>
  </si>
  <si>
    <t>Nominal secondary side impedance</t>
  </si>
  <si>
    <t>Composite loss with in pass-band</t>
  </si>
  <si>
    <t>Return loss with in pass-band</t>
  </si>
  <si>
    <t>Available Bandwidth (with 4400/6600/8800 PF CVTs)</t>
  </si>
  <si>
    <t>Nominal Peak Envelope Power (with Distortion and Intermodulation Products 80 dB Down)</t>
  </si>
  <si>
    <t>Maximum number of PLC terminals that can be connected in parallel :</t>
  </si>
  <si>
    <t>a.  20 W (PEP) PLC terminals</t>
  </si>
  <si>
    <t>b.  40 W (PEP) PLC terminals</t>
  </si>
  <si>
    <t>c.  100 W (PEP) PLC terminals</t>
  </si>
  <si>
    <t>Power Frequency Impedance between primary terminal and Earth Terminals of Coupling Device.</t>
  </si>
  <si>
    <t>1 Minute Power Frequency - Insulation level between Primary and Secondary Terminals of Coupling Device.</t>
  </si>
  <si>
    <t>Impulse (1.2/50 micro-sec.) Withstand Level between Primary and Secondary Terminals of Couping Device.</t>
  </si>
  <si>
    <t>Power Frequency Current Carrying Capacity of Drain Coil (or Primary winding of matching transformer).</t>
  </si>
  <si>
    <t>a. Continuous current</t>
  </si>
  <si>
    <t>b.  Short time current for 0.2 sec.</t>
  </si>
  <si>
    <t>c. Inductance of drain coil with tolerances (at 50 Hz)</t>
  </si>
  <si>
    <t>Surge Arrester in Primary side of coupling device.</t>
  </si>
  <si>
    <t>a.Type model &amp; catalogue number</t>
  </si>
  <si>
    <t>b.Power frequency sparkover voltage</t>
  </si>
  <si>
    <t>c. Type of construction</t>
  </si>
  <si>
    <t>d. Maximum permissible arrestor discharge current with 8/20 micro sec. impulse discharge</t>
  </si>
  <si>
    <t>e. Maximum permissible short time current micro sec.)</t>
  </si>
  <si>
    <t>f. Power frequency discharge current for 0.2 sec.</t>
  </si>
  <si>
    <t>g. Impulse spark over voltage 1.2/50 micro sec.</t>
  </si>
  <si>
    <t>h. Rated cottage.</t>
  </si>
  <si>
    <t>Surge arrestor in secondary side of coupling device.</t>
  </si>
  <si>
    <t>a. Type model &amp; catalogue number</t>
  </si>
  <si>
    <t>b. Power frequency sparkover voltage</t>
  </si>
  <si>
    <t>c. Impulse spark over voltage (1.2/50 micro sec)</t>
  </si>
  <si>
    <t>d. Power frequency spark over cottage</t>
  </si>
  <si>
    <t>Details of interlock provided with cover enclosed.</t>
  </si>
  <si>
    <t>Overall dimension  in mm</t>
  </si>
  <si>
    <t xml:space="preserve">Height </t>
  </si>
  <si>
    <t>Width</t>
  </si>
  <si>
    <t>Length</t>
  </si>
  <si>
    <t>No. of H.F. terminals provided for carrier equipment connection.</t>
  </si>
  <si>
    <t>High Frequency Cable :</t>
  </si>
  <si>
    <t>Type. Model and Catalogue No.</t>
  </si>
  <si>
    <t>Characteristic Impedance</t>
  </si>
  <si>
    <t>Rated Capacitance</t>
  </si>
  <si>
    <t>Service Voltage</t>
  </si>
  <si>
    <t>Attenuation per km. Of cable at various Carrier Frequencies in the Range of 50 to 500 KHz (Typically at 50,100,200,300,400,500 KHz)</t>
  </si>
  <si>
    <t>Withstand Test Voltage (RMS) between conductor and Sheath</t>
  </si>
  <si>
    <t>Details and particulars of Insulation</t>
  </si>
  <si>
    <t>Loop Resistance per Km. (Typical at 20oC</t>
  </si>
  <si>
    <t>Details of Armouring</t>
  </si>
  <si>
    <t>Number and Diameter of Stranded Conductor</t>
  </si>
  <si>
    <t>Overall Diameter of Cable</t>
  </si>
  <si>
    <t>Net weight per Km.</t>
  </si>
  <si>
    <t>Minimum bending radium</t>
  </si>
  <si>
    <t>Earthing details of H.F. cable</t>
  </si>
  <si>
    <t>Packing length per drum</t>
  </si>
  <si>
    <t>Power Line Carrier Terminal For Speech and Data Transmission :</t>
  </si>
  <si>
    <t>Type of Modulation</t>
  </si>
  <si>
    <t>Carrier Frequency Range</t>
  </si>
  <si>
    <t>Nominal Carrier Frequency Band in either direction of transmission</t>
  </si>
  <si>
    <t>Return loss within the Nominal Carrier Frequency Band</t>
  </si>
  <si>
    <t>Effectively Transmitted V.F. Band</t>
  </si>
  <si>
    <t>a.  For Speech</t>
  </si>
  <si>
    <t>b.  For Telephone signalling</t>
  </si>
  <si>
    <t>Return loss within the effectively transmitted voice frequency Band</t>
  </si>
  <si>
    <t>H.F. Oscillator Details</t>
  </si>
  <si>
    <t>I.F. Oscillator Details</t>
  </si>
  <si>
    <t>Frequency Difference between the V.F. Input and V.F. Output of a pair of terminals connected back to back for permissible ambient temperature and supply voltage variations.</t>
  </si>
  <si>
    <t>Maximum H.F. Amplifier output with single / multiple tone keying (peak envelope power).</t>
  </si>
  <si>
    <t>Nominal Carrier frequency power (Peak envelope power) at output terminals.</t>
  </si>
  <si>
    <t>H.F. Impedance at output of carrier terminals.</t>
  </si>
  <si>
    <t>Stability of the carrier frequency</t>
  </si>
  <si>
    <t>Improvement in S/N due to compander.</t>
  </si>
  <si>
    <t>Whether carrier is suppressed or reduced during transmission of signal</t>
  </si>
  <si>
    <t>Whether frequency locking betweenn Tx / Rx provided.</t>
  </si>
  <si>
    <t>Automati8c gain control range and regulation.</t>
  </si>
  <si>
    <t>Level of spurious emissions at</t>
  </si>
  <si>
    <t>a.  Edge of nominal carrier frequency band</t>
  </si>
  <si>
    <t>b.  4.0 KHz away from nominal carrier frequency band.</t>
  </si>
  <si>
    <t>c.  8.0 KHz away  from nominal carrier frequency band.</t>
  </si>
  <si>
    <t>Relative level at V.F. 4 wire terminating points :</t>
  </si>
  <si>
    <t>a.  Send leg.</t>
  </si>
  <si>
    <t>b.  Receive leg.</t>
  </si>
  <si>
    <t>Permissible limits for level variation with frequency relative to 800 Hz in a speech channel (without companders) transmitted over a pair of terminals connected back to back</t>
  </si>
  <si>
    <t>Level of telephone signalling channel :</t>
  </si>
  <si>
    <t>a.  Input level</t>
  </si>
  <si>
    <t>b.  Output level</t>
  </si>
  <si>
    <t>Near and far end cross talk due to telephone signalling channel in a pair of PLC terminals (without companders) connected back to back</t>
  </si>
  <si>
    <t>Pulse disortion of telephone signalling channel when operated at a signalling speed of 10 pps and wih a mark to space ratio of 40 / 60 inPLC terminals connected back to back.</t>
  </si>
  <si>
    <t>Psophometric  Noise contribution of a pair of PLC terminals connected back to back.</t>
  </si>
  <si>
    <t>Group delay distortion in the frequency band relevant to the transmission of protection signals.</t>
  </si>
  <si>
    <t>Performance under Noise condition :</t>
  </si>
  <si>
    <t>a.  Noise generated within terminal</t>
  </si>
  <si>
    <t>b.  Additional noise introduced when terminals are connected back to back at repeater station.</t>
  </si>
  <si>
    <t>c.  Noise Band width.</t>
  </si>
  <si>
    <t>Power supply requirements</t>
  </si>
  <si>
    <t>a.  Voltage</t>
  </si>
  <si>
    <t>b.  Permissible voltage variatoin</t>
  </si>
  <si>
    <t>c.  Maximum current</t>
  </si>
  <si>
    <t>d.  Quiescent Current</t>
  </si>
  <si>
    <t>Installation details</t>
  </si>
  <si>
    <t>Insulation level</t>
  </si>
  <si>
    <t>Meters provided on test panel, their ranges and purposes</t>
  </si>
  <si>
    <t>Is the equipment suitable to work in dust laden atmosphere</t>
  </si>
  <si>
    <t>Whether interior lamps with door switch provided in cabinets</t>
  </si>
  <si>
    <t>Overall dimensions in mm</t>
  </si>
  <si>
    <t>Weight   in kgs</t>
  </si>
  <si>
    <t>Earthing details of PLC cabinets</t>
  </si>
  <si>
    <t>Whether Tx / Rx loop-back facility is available for testing locally</t>
  </si>
  <si>
    <t>Power Line Carrier Terminal For Network Protection</t>
  </si>
  <si>
    <t>Mode of Transmission</t>
  </si>
  <si>
    <t>Nominal Carrier Frequency Band in either direction of transmissoin.</t>
  </si>
  <si>
    <t>Nominsl carrier frequency power (Peak envelope power) at output terminals.</t>
  </si>
  <si>
    <t>Level of spurious emissions all</t>
  </si>
  <si>
    <t>Variation in overall loss of speech circuit with a pair of PLC terminals connected back to back (without companders &amp; limiters) when voice frequency input level changes from10 to 10 dBm.</t>
  </si>
  <si>
    <t>Noise frequency Band Width</t>
  </si>
  <si>
    <t>Signal Delay with two PLC terminals connected back to back</t>
  </si>
  <si>
    <t>Overall dimensions  in mm</t>
  </si>
  <si>
    <t>Weight  in kgs</t>
  </si>
  <si>
    <t>Cabinet earthing details</t>
  </si>
  <si>
    <t>Whether indication is available in sending end panel for receipt / execution of trip signal / command at remote end</t>
  </si>
  <si>
    <t>VF Transmissions Terminal For Network protection signals (Protection coupler):</t>
  </si>
  <si>
    <t>Whether equipment works on frequency shift principle of coded signal principle</t>
  </si>
  <si>
    <t>Whether equipment is suitable for independently protecting two circuits</t>
  </si>
  <si>
    <t>Frequencies used in the equipment for transmission of signal for un-coded signal transmission.</t>
  </si>
  <si>
    <t>a.  Guard frequency</t>
  </si>
  <si>
    <t>b.  Working frequency (Trip System - I)</t>
  </si>
  <si>
    <t>c.  Working frequency (Trip System - II)</t>
  </si>
  <si>
    <t>d.  Working frequency (Trip System - I &amp; II)</t>
  </si>
  <si>
    <t>Criteria used for command transmission</t>
  </si>
  <si>
    <t>Whether equipment is protected against tripping by spurious signals</t>
  </si>
  <si>
    <t>Transmission time corresponding to telegraph speed for transmission on PLCC channel of coded signal.</t>
  </si>
  <si>
    <t>a.  600 Bds.</t>
  </si>
  <si>
    <t>b.  400 Bds.</t>
  </si>
  <si>
    <t>c.  200 Bds.</t>
  </si>
  <si>
    <t>Whether in the presence of spurious signals as well as protection signals simultaneously, the equipment will initiate a trip command.</t>
  </si>
  <si>
    <t>Mode of Transmission of guard signal</t>
  </si>
  <si>
    <t>Whether equipment is suitable for Direct Circuit Breaker tripping</t>
  </si>
  <si>
    <t>Maximum number of Noises impulses pps in presence of which the equipment will satisfactorily performs its duty</t>
  </si>
  <si>
    <t>Signal Delay with Two Terminals connected back to back</t>
  </si>
  <si>
    <t>Whether the command signal is acknowledged at receiving end and in the event of non-receipt of the correct signal, the command signal is repeated or not by the transmitter?</t>
  </si>
  <si>
    <t>Whether it is possible to after the priority of commands of various codes at site.</t>
  </si>
  <si>
    <t>What are the performance based results under severe line noise conditions for</t>
  </si>
  <si>
    <t>a.  False trip probability</t>
  </si>
  <si>
    <t>b.  Fail to trip probability</t>
  </si>
  <si>
    <t>Transmitter Input Requirements (Contact Ratings)</t>
  </si>
  <si>
    <t>b.  Current</t>
  </si>
  <si>
    <t>c.  Power</t>
  </si>
  <si>
    <t>d.  No. of Contacts</t>
  </si>
  <si>
    <t>Receiver Output (Contact Rating)</t>
  </si>
  <si>
    <t>Additional facilities provided in receiver output</t>
  </si>
  <si>
    <t>Supervisory and Alarm Contact Facilities</t>
  </si>
  <si>
    <t>a.  Current</t>
  </si>
  <si>
    <t>b.  Voltage</t>
  </si>
  <si>
    <t>c.  No. of contacts</t>
  </si>
  <si>
    <t>Installation</t>
  </si>
  <si>
    <t>Type and number of contacts for recording the number of trip commands sent and number of trip commands received</t>
  </si>
  <si>
    <t>Whether loop test is possible</t>
  </si>
  <si>
    <t>Whether the equipment is suitable for transmitting and receiving more than two independent commands (please give full details)</t>
  </si>
  <si>
    <t>EPAX</t>
  </si>
  <si>
    <t>Name of manufacturer</t>
  </si>
  <si>
    <t>Type of Model</t>
  </si>
  <si>
    <t>Number of subscriber lines</t>
  </si>
  <si>
    <t>a.  Wired for</t>
  </si>
  <si>
    <t>b.  Equipped for</t>
  </si>
  <si>
    <t>Number of trunk line provided</t>
  </si>
  <si>
    <t>Whether the facility to bar subscribers access to the carrier lines is provided during maintenance?</t>
  </si>
  <si>
    <t>Whether P.G. lockout facility provided along with alarm?</t>
  </si>
  <si>
    <t>Whether alarm type fuse provided for audio and visual indications?</t>
  </si>
  <si>
    <t>Whether suitable for satisfactory operation in conjunction with PLCC system.</t>
  </si>
  <si>
    <t>Signalling Pulse width:</t>
  </si>
  <si>
    <t>a.  Engage Pulse</t>
  </si>
  <si>
    <t>b.  Priority pulse</t>
  </si>
  <si>
    <t>c.  Digit pulse</t>
  </si>
  <si>
    <t>d.  Inter Digit pause</t>
  </si>
  <si>
    <t>e.  Release pulse</t>
  </si>
  <si>
    <t>Operating Voltage</t>
  </si>
  <si>
    <t>Power Requirement</t>
  </si>
  <si>
    <t>Type of switching</t>
  </si>
  <si>
    <t>Whether four-wire interfaces are built - in</t>
  </si>
  <si>
    <t>In case four-wire interfaces are built-in maximum number of PLC terminals which can be connected to single EPAX</t>
  </si>
  <si>
    <t>Whether self-diagnostic and monitoring features are built-in</t>
  </si>
  <si>
    <t>Wwhether the following facilities are built-in</t>
  </si>
  <si>
    <t>a.  Priority cutting</t>
  </si>
  <si>
    <t>b.  Conference</t>
  </si>
  <si>
    <t>c.  Alternate routing</t>
  </si>
  <si>
    <t>d.  Call transfer</t>
  </si>
  <si>
    <t>Maximum loop resistance permissible</t>
  </si>
  <si>
    <t>a.  For trunk line</t>
  </si>
  <si>
    <t>b.  Subscriber lines</t>
  </si>
  <si>
    <t>Whether suitable to work in conjunction with elelctro-mechanical PAX</t>
  </si>
  <si>
    <t>Whether suitable to work with DOT leased lines</t>
  </si>
  <si>
    <t>Frequency planning details :</t>
  </si>
  <si>
    <t>Lines for which frequency planning done</t>
  </si>
  <si>
    <t>Voltage Rating</t>
  </si>
  <si>
    <t>Year of commissioning of PLCC link</t>
  </si>
  <si>
    <t>Whether Computer Study done</t>
  </si>
  <si>
    <t>No. of channels</t>
  </si>
  <si>
    <t>Facilities for computer study</t>
  </si>
  <si>
    <t>Name of Organisation where computer studies are done</t>
  </si>
  <si>
    <t>Data required for each line</t>
  </si>
  <si>
    <t>Bidder may attach additional sheets of similar format if required.</t>
  </si>
  <si>
    <t>LINE TRAPS (For 220 kV Lines) :</t>
  </si>
  <si>
    <t>Name of Manufacturer and country</t>
  </si>
  <si>
    <t>Type Model and Catalogue No.</t>
  </si>
  <si>
    <t>System Voltage Rating  KV</t>
  </si>
  <si>
    <t>Continuous current rating at 50oC ambient</t>
  </si>
  <si>
    <t>Continuous current rating at 65oC ambient</t>
  </si>
  <si>
    <t>Maximum Symmetrical short circuit current rating for sec. duration</t>
  </si>
  <si>
    <t>Asymmetre Peak Value of first half wave of rated short time current</t>
  </si>
  <si>
    <t>Rated Inductance</t>
  </si>
  <si>
    <t>Blocking Range</t>
  </si>
  <si>
    <t>Minimum Guaranteed Resistive component in blocking frequency range</t>
  </si>
  <si>
    <t>Type of Tuning</t>
  </si>
  <si>
    <t>Variation in 50 Hz impedance per degree certrigrade variation in ambient temperature</t>
  </si>
  <si>
    <t>Variation in Resonant Frequency band per degree centigrade variation in ambient temperature.</t>
  </si>
  <si>
    <t>Details of protection of capacitors and coils against voltage surges. Indicate type of protective device</t>
  </si>
  <si>
    <t>Basic Insulation Level   KV</t>
  </si>
  <si>
    <t>Standard Nominal Discharge current of Protective Device for 8/20 Micro Second Wave Impulse  KV</t>
  </si>
  <si>
    <t>Rated voltage of the Arrestor (Protective Device)   KV</t>
  </si>
  <si>
    <t>Minimum value of power Frequency sparkover voltage (Dry and Wet) of protective Devices.  rms</t>
  </si>
  <si>
    <t>Maximum 1.2 / 50 micro second Impulse sparkover voltage of Protective Device.  (peak)</t>
  </si>
  <si>
    <t xml:space="preserve">Virtual steepness and maximum front of wave impulse sparkover voltage of protective device  </t>
  </si>
  <si>
    <t>a.  Steepness     KV micro sec</t>
  </si>
  <si>
    <t>b.  F.O.W. sparkover voltage  KV(peak)</t>
  </si>
  <si>
    <t xml:space="preserve">Maximum Residual Discharge voltage of protective Device for 8/20 micro second impulse Discharge current of  </t>
  </si>
  <si>
    <t>a.  5.000 Amps    KV(peak)</t>
  </si>
  <si>
    <t>b.  10.000 Amps   KV(peak)</t>
  </si>
  <si>
    <t>Class of Insulation of line trap as per Table - 1 of IEC 353</t>
  </si>
  <si>
    <t>Temperature Rise in Trap under rated Continuous current</t>
  </si>
  <si>
    <t>Visual Corona Extinction voltage</t>
  </si>
  <si>
    <t>Radio Interference voltage</t>
  </si>
  <si>
    <t>Type of incoming and outgoing terminals</t>
  </si>
  <si>
    <t>Visual Corona Extinction voltage for terminal concurrence</t>
  </si>
  <si>
    <t>Radio Interference voltage in Terminal connectors</t>
  </si>
  <si>
    <t>Continuous current rating of terminal connector at …… C ambient</t>
  </si>
  <si>
    <t>Short time current rating of terminals connectors</t>
  </si>
  <si>
    <t>Temperature rise in terminal connector under rated continuous current over          50 0C     ambient</t>
  </si>
  <si>
    <t>Type of Mounting</t>
  </si>
  <si>
    <t>Maximum working stress</t>
  </si>
  <si>
    <t>Ultimate Tensite strength</t>
  </si>
  <si>
    <t>Material of main coil</t>
  </si>
  <si>
    <t>Material of Terminal connector</t>
  </si>
  <si>
    <t>Material of Pedestal/suspension link</t>
  </si>
  <si>
    <t>Whether Corona Rings are provided</t>
  </si>
  <si>
    <t>Whether Bird Barriers are provided.</t>
  </si>
  <si>
    <t>DRS - 28</t>
  </si>
  <si>
    <t>i)Capacity, liters</t>
  </si>
  <si>
    <t>TECHNICAL PARTICULARS FOR NITROGEN INJECTION FIRE EXTINGUISHING</t>
  </si>
  <si>
    <t>Fire Extinguishing cubicle for 150MVA, 31.5MVA capacity</t>
  </si>
  <si>
    <t>GUARANTEED TECHNICAL PARTICULARS FOR NITROGEN INJECTION FIRE PROTECTION SYSTEM FOR TRANSFORMERS / REACTOR</t>
  </si>
  <si>
    <t xml:space="preserve">   - Oil drain unit</t>
  </si>
  <si>
    <t>c)Pre-stressed non-return valve(PNRV)/Pneumatically operated ball valve(Main/Backup)</t>
  </si>
  <si>
    <t>d)Fire detectors</t>
  </si>
  <si>
    <t>v)Effective head sensing area</t>
  </si>
  <si>
    <t>DRS - 29</t>
  </si>
  <si>
    <t>Maximum hot spot temperature of ballast case (0C)</t>
  </si>
  <si>
    <t>Maximum average ballast winding Temperature(0C)</t>
  </si>
  <si>
    <t>Ambient temperature within the fitting in continuous operation at the design ambient air temperature (0C)</t>
  </si>
  <si>
    <t>Insulation class of ballast winding (0C)</t>
  </si>
  <si>
    <t>c)Design ambient air temp (0C)</t>
  </si>
  <si>
    <t xml:space="preserve">   ii. Temp rise at rated current over specified ambient (500c)</t>
  </si>
  <si>
    <t xml:space="preserve">   iii. Continuous current rating at 500C</t>
  </si>
  <si>
    <t>h)Temperature rise of contacts when carrying continuous rated current under site conditions (0C)</t>
  </si>
  <si>
    <t>DRS -30</t>
  </si>
  <si>
    <t>e)Voltage rating of each pack(unit)</t>
  </si>
  <si>
    <t>Whether steel containers of unit capacitor provided with earthing terminals</t>
  </si>
  <si>
    <t>For 2.9 MVAR bank</t>
  </si>
  <si>
    <t>Over voltage to which the remaining units in series groups of phase leg are subjected when elements of unit capacitors be come defective(calculations required)</t>
  </si>
  <si>
    <t>Area required for the insulation</t>
  </si>
  <si>
    <t>a)Type of cooling</t>
  </si>
  <si>
    <t>b)Quantity of oil if oil cooled</t>
  </si>
  <si>
    <t>Minimum pre arcing it and maximum total clearing it at inductive and capacitive power frequency current</t>
  </si>
  <si>
    <t xml:space="preserve">400A, Double break Isolators </t>
  </si>
  <si>
    <t>Sl.  No.</t>
  </si>
  <si>
    <t>Fabricated tower parts Kgs.</t>
  </si>
  <si>
    <t>Bolts &amp; Nuts Kgs.</t>
  </si>
  <si>
    <t>Properties of concrete used 1:1.5:3 Mix (M20)                                       a)  Effective weight in dry locations</t>
  </si>
  <si>
    <t>Quantity of cement required per Cmt. Of finished concrete:
 a) 1:1.5:3 Concrete</t>
  </si>
  <si>
    <t>GUARANTEED TECHNICAL PARTICULARS FOR INSULATORS</t>
  </si>
  <si>
    <t xml:space="preserve">  DRS-34</t>
  </si>
  <si>
    <t>120KN</t>
  </si>
  <si>
    <t>90KN</t>
  </si>
  <si>
    <t>Makers name and address and country</t>
  </si>
  <si>
    <t>Size and designation of Ball and socket and standard to which if will confirm mm.</t>
  </si>
  <si>
    <t>No.of insulator discs per string.</t>
  </si>
  <si>
    <t>Outside diameter of the disc in mm</t>
  </si>
  <si>
    <t>Spacing – mm</t>
  </si>
  <si>
    <t>Creepage distance  –mm</t>
  </si>
  <si>
    <t>Electro-mechanical strength of singe Kg.</t>
  </si>
  <si>
    <t>Withstand voltage of single disc.</t>
  </si>
  <si>
    <t>Power frequency:</t>
  </si>
  <si>
    <t>a. Dry-kV(rms)</t>
  </si>
  <si>
    <t>b. Wet-KV(rms)</t>
  </si>
  <si>
    <t>Impulse voltage 1.2/50 micro second.</t>
  </si>
  <si>
    <t>a) Positive-KV(peak)</t>
  </si>
  <si>
    <t>b)Negative-kV(peak)</t>
  </si>
  <si>
    <t>Withstand voltage for the complete string</t>
  </si>
  <si>
    <t>a) Dry-kV(rms)</t>
  </si>
  <si>
    <t>b) Wet kV(rums)</t>
  </si>
  <si>
    <t>Lighting impulse voltage 1.2/50 micro second.</t>
  </si>
  <si>
    <t>a) Positive KV (peak)</t>
  </si>
  <si>
    <t>b) Negative KV (Peak)</t>
  </si>
  <si>
    <t>Switching surge voltage 250/2500 micro second (for 400 KV only)</t>
  </si>
  <si>
    <t>a) Dry-kV (rms)</t>
  </si>
  <si>
    <t>b) Wet kV (rms)</t>
  </si>
  <si>
    <t>Flashover voltage for the disc.</t>
  </si>
  <si>
    <t>a) Positive kV (peak)</t>
  </si>
  <si>
    <t>b) Negative kV (peak)</t>
  </si>
  <si>
    <t>Flashover voltage for the complete string</t>
  </si>
  <si>
    <t>SECTION - XI</t>
  </si>
  <si>
    <t xml:space="preserve">GURANTEED TECHNICAL PARTICULARS – INSULATOR HARDWARE
                                  </t>
  </si>
  <si>
    <t>DRS-35</t>
  </si>
  <si>
    <t>Guaranteed Technical Particulars for Vibration Dampers for Conductor and Ground Wire</t>
  </si>
  <si>
    <t>DRS-36</t>
  </si>
  <si>
    <t>ACSR DRAKE Conductor</t>
  </si>
  <si>
    <t>ACSR Panther Conductor</t>
  </si>
  <si>
    <t>ACSR Lynx Conductor</t>
  </si>
  <si>
    <t>ACSR Coyote Conductor</t>
  </si>
  <si>
    <t xml:space="preserve">GUARANTEED TECHNICAL PARTICULARS FOR SILICON RUBBER HOUSED COMPOSITE INSULATORS                                          </t>
  </si>
  <si>
    <t xml:space="preserve">   DRS-37</t>
  </si>
  <si>
    <t>GTP PARTICULARS</t>
  </si>
  <si>
    <t>SUSPENSION TYPE COMPOSITE INSULATOR</t>
  </si>
  <si>
    <t>TENSION TYPE COMPOSITE INSULATOR</t>
  </si>
  <si>
    <t xml:space="preserve"> GUARANTEED TECHNICAL PARTICULARS FOR CLAMPS FOR EARTH WIRE (TENSION AND SUSPENSION CLAMPS)                                                   </t>
  </si>
  <si>
    <t>DRS-38</t>
  </si>
  <si>
    <t>Tension     Clamp</t>
  </si>
  <si>
    <t>Suspension Clamp</t>
  </si>
  <si>
    <t>Maker’s name and country</t>
  </si>
  <si>
    <t>Design as per drawing No. (give complete details &amp; dimension)</t>
  </si>
  <si>
    <t>Manufactured as per ISS</t>
  </si>
  <si>
    <t>Material used</t>
  </si>
  <si>
    <t>Quality of material used</t>
  </si>
  <si>
    <t>Ultimate strength of material used</t>
  </si>
  <si>
    <t>Method of manufacture adopted for going or casting</t>
  </si>
  <si>
    <t>Minimum slip strength           Kg.</t>
  </si>
  <si>
    <t>Minimum ultimate strength   Kg.</t>
  </si>
  <si>
    <t>Tested to standard specification</t>
  </si>
  <si>
    <t>Total weight of each clamp</t>
  </si>
  <si>
    <t>Any other details</t>
  </si>
  <si>
    <t xml:space="preserve">DETAILS OF TYPE TESTS CONDUCTED                                                                                                                                                           </t>
  </si>
  <si>
    <t>DRS-39</t>
  </si>
  <si>
    <t>DISC INSULATOR 120 KN/90KN (AS PER IS 731)                                                   a)  Visual Examination</t>
  </si>
  <si>
    <t>INSULATOR HARDWARE (AS PER IS 2486)                                                               
  a)         Slip strength test for clamps</t>
  </si>
  <si>
    <t>ACSR DRAKE/ Lynx PER IS-398 and other relevant standards)
a) Visual Examination</t>
  </si>
  <si>
    <t>b) Measurements of diameter of individual wires</t>
  </si>
  <si>
    <t>c) Measurement of lay ratio</t>
  </si>
  <si>
    <t>d)Breaking load test</t>
  </si>
  <si>
    <t>e) Ductality test</t>
  </si>
  <si>
    <t>f) Wrapping test</t>
  </si>
  <si>
    <t>g)Resistance test</t>
  </si>
  <si>
    <t>h) Galvanizing test</t>
  </si>
  <si>
    <t>i)  Load test on composite conductor</t>
  </si>
  <si>
    <t>j) Surface condition test</t>
  </si>
  <si>
    <t>k) Corona test</t>
  </si>
  <si>
    <t>l)Radio Interference test</t>
  </si>
  <si>
    <t>m) Alongation Test</t>
  </si>
  <si>
    <t>ACCESSORIES FOR DRAKE/LYNX ACSR AS PER IS 2121 and other equivalent standards</t>
  </si>
  <si>
    <t>DRS-40</t>
  </si>
  <si>
    <r>
      <rPr>
        <b/>
        <sz val="12"/>
        <rFont val="Times New Roman"/>
        <family val="1"/>
      </rPr>
      <t xml:space="preserve">Guaranteed Technical Particulars of </t>
    </r>
    <r>
      <rPr>
        <b/>
        <sz val="12"/>
        <color indexed="14"/>
        <rFont val="Times New Roman"/>
        <family val="1"/>
      </rPr>
      <t xml:space="preserve"> Towers                                                                                                                                                        </t>
    </r>
  </si>
  <si>
    <t>1. Name of designers of towers</t>
  </si>
  <si>
    <t>2. Name of fabricators of towers</t>
  </si>
  <si>
    <t>3. Name of manufactures of Bolt &amp; Nuts.</t>
  </si>
  <si>
    <t>Maximum working stresses employed in design :</t>
  </si>
  <si>
    <t>1. Tension of net sectional area</t>
  </si>
  <si>
    <t>Kg/sq. mm</t>
  </si>
  <si>
    <t>2. Compression of gross sectional area</t>
  </si>
  <si>
    <t>3. Shearing stress on bolts</t>
  </si>
  <si>
    <t>4. Bearing stress on bolts</t>
  </si>
  <si>
    <t>5. Strut formula adopted for determining crippling in designs</t>
  </si>
  <si>
    <t>Other particulars :</t>
  </si>
  <si>
    <r>
      <t>1.</t>
    </r>
    <r>
      <rPr>
        <sz val="7"/>
        <color indexed="8"/>
        <rFont val="Times New Roman"/>
        <family val="1"/>
      </rPr>
      <t xml:space="preserve">    </t>
    </r>
    <r>
      <rPr>
        <sz val="10"/>
        <color indexed="8"/>
        <rFont val="Bookman Old Style"/>
        <family val="1"/>
      </rPr>
      <t>Maximum slenderness ratio used in designs :</t>
    </r>
  </si>
  <si>
    <r>
      <t>a.</t>
    </r>
    <r>
      <rPr>
        <sz val="7"/>
        <color indexed="8"/>
        <rFont val="Times New Roman"/>
        <family val="1"/>
      </rPr>
      <t xml:space="preserve">     </t>
    </r>
    <r>
      <rPr>
        <sz val="10"/>
        <color indexed="8"/>
        <rFont val="Bookman Old Style"/>
        <family val="1"/>
      </rPr>
      <t>Main members</t>
    </r>
  </si>
  <si>
    <r>
      <t>b.</t>
    </r>
    <r>
      <rPr>
        <sz val="7"/>
        <color indexed="8"/>
        <rFont val="Times New Roman"/>
        <family val="1"/>
      </rPr>
      <t xml:space="preserve">     </t>
    </r>
    <r>
      <rPr>
        <sz val="10"/>
        <color indexed="8"/>
        <rFont val="Bookman Old Style"/>
        <family val="1"/>
      </rPr>
      <t>Lattice members having nominal stresses</t>
    </r>
  </si>
  <si>
    <r>
      <t>c.</t>
    </r>
    <r>
      <rPr>
        <sz val="7"/>
        <color indexed="8"/>
        <rFont val="Times New Roman"/>
        <family val="1"/>
      </rPr>
      <t xml:space="preserve">     </t>
    </r>
    <r>
      <rPr>
        <sz val="10"/>
        <color indexed="8"/>
        <rFont val="Bookman Old Style"/>
        <family val="1"/>
      </rPr>
      <t>Redundant member having nominal stresses</t>
    </r>
  </si>
  <si>
    <r>
      <t>d.</t>
    </r>
    <r>
      <rPr>
        <sz val="7"/>
        <color indexed="8"/>
        <rFont val="Times New Roman"/>
        <family val="1"/>
      </rPr>
      <t xml:space="preserve">     </t>
    </r>
    <r>
      <rPr>
        <sz val="10"/>
        <color indexed="8"/>
        <rFont val="Bookman Old Style"/>
        <family val="1"/>
      </rPr>
      <t>Members under tension only.</t>
    </r>
  </si>
  <si>
    <r>
      <t>2.</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</si>
  <si>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3.</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</si>
  <si>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4.</t>
    </r>
    <r>
      <rPr>
        <sz val="7"/>
        <color indexed="8"/>
        <rFont val="Times New Roman"/>
        <family val="1"/>
      </rPr>
      <t xml:space="preserve">    </t>
    </r>
    <r>
      <rPr>
        <sz val="10"/>
        <color indexed="8"/>
        <rFont val="Bookman Old Style"/>
        <family val="1"/>
      </rPr>
      <t>Standard to which galvanizing will conform</t>
    </r>
  </si>
  <si>
    <r>
      <t>5.</t>
    </r>
    <r>
      <rPr>
        <sz val="7"/>
        <color indexed="8"/>
        <rFont val="Times New Roman"/>
        <family val="1"/>
      </rPr>
      <t xml:space="preserve">    </t>
    </r>
    <r>
      <rPr>
        <sz val="10"/>
        <color indexed="8"/>
        <rFont val="Bookman Old Style"/>
        <family val="1"/>
      </rPr>
      <t>Minimum shear edge distances</t>
    </r>
  </si>
  <si>
    <r>
      <t>6.</t>
    </r>
    <r>
      <rPr>
        <sz val="7"/>
        <color indexed="8"/>
        <rFont val="Times New Roman"/>
        <family val="1"/>
      </rPr>
      <t xml:space="preserve">    </t>
    </r>
    <r>
      <rPr>
        <sz val="10"/>
        <color indexed="8"/>
        <rFont val="Bookman Old Style"/>
        <family val="1"/>
      </rPr>
      <t>Minimum rolled edge distances.</t>
    </r>
  </si>
  <si>
    <r>
      <t>7.</t>
    </r>
    <r>
      <rPr>
        <sz val="7"/>
        <color indexed="8"/>
        <rFont val="Times New Roman"/>
        <family val="1"/>
      </rPr>
      <t xml:space="preserve">    </t>
    </r>
    <r>
      <rPr>
        <sz val="10"/>
        <color indexed="8"/>
        <rFont val="Bookman Old Style"/>
        <family val="1"/>
      </rPr>
      <t>Quality of zinc used for galvanizing.</t>
    </r>
  </si>
  <si>
    <r>
      <t>8.</t>
    </r>
    <r>
      <rPr>
        <sz val="7"/>
        <color indexed="8"/>
        <rFont val="Times New Roman"/>
        <family val="1"/>
      </rPr>
      <t xml:space="preserve">    </t>
    </r>
    <r>
      <rPr>
        <sz val="10"/>
        <color indexed="8"/>
        <rFont val="Bookman Old Style"/>
        <family val="1"/>
      </rPr>
      <t>Maximum percentage increase in tower weight due to galvanizing.</t>
    </r>
  </si>
  <si>
    <r>
      <t>9.</t>
    </r>
    <r>
      <rPr>
        <sz val="7"/>
        <color indexed="8"/>
        <rFont val="Times New Roman"/>
        <family val="1"/>
      </rPr>
      <t xml:space="preserve">    </t>
    </r>
    <r>
      <rPr>
        <sz val="10"/>
        <color indexed="8"/>
        <rFont val="Bookman Old Style"/>
        <family val="1"/>
      </rPr>
      <t>Quantity of zinc required per metric ton  of tower weight.</t>
    </r>
  </si>
  <si>
    <r>
      <t>10.</t>
    </r>
    <r>
      <rPr>
        <sz val="7"/>
        <color indexed="8"/>
        <rFont val="Times New Roman"/>
        <family val="1"/>
      </rPr>
      <t xml:space="preserve">  </t>
    </r>
    <r>
      <rPr>
        <sz val="10"/>
        <color indexed="8"/>
        <rFont val="Bookman Old Style"/>
        <family val="1"/>
      </rPr>
      <t>Standards to which bolts holes conform.</t>
    </r>
  </si>
  <si>
    <t>Name of manufacturer of bolts and nuts</t>
  </si>
  <si>
    <t>DRS-41</t>
  </si>
  <si>
    <t xml:space="preserve"> GUARANTEED TECHNICAL PARTICULARS OF OPGW CABLE.                                                                                       </t>
  </si>
  <si>
    <t>SLNO</t>
  </si>
  <si>
    <t>PARAMETER</t>
  </si>
  <si>
    <t>UNIT</t>
  </si>
  <si>
    <t>Fibre Manufacturer    Dual Window Single-Mode:</t>
  </si>
  <si>
    <t>No. of Fibres  Dual Window Single-Mode:</t>
  </si>
  <si>
    <t>Buffer Type:</t>
  </si>
  <si>
    <t>Buffer Tube Diameter:</t>
  </si>
  <si>
    <t>Buffer Tube material</t>
  </si>
  <si>
    <t>No. of Buffer Tubes:</t>
  </si>
  <si>
    <t>No. of Fibers per Tube:</t>
  </si>
  <si>
    <t>Identification/numbering of individual tubes:</t>
  </si>
  <si>
    <t>No. of empty tubes (If any):</t>
  </si>
  <si>
    <t>Filling material:</t>
  </si>
  <si>
    <t>Filling material compliant with technical specifications?</t>
  </si>
  <si>
    <t>Strength member(s):</t>
  </si>
  <si>
    <t>Binding yarn/ tape:</t>
  </si>
  <si>
    <t>Describe Central Core Design:</t>
  </si>
  <si>
    <t>Aluminum Clad steel wire</t>
  </si>
  <si>
    <t xml:space="preserve">   Diameter: </t>
  </si>
  <si>
    <t>mm each</t>
  </si>
  <si>
    <t xml:space="preserve">   Number:</t>
  </si>
  <si>
    <t>Aluminum alloy wires</t>
  </si>
  <si>
    <t xml:space="preserve">Diameter: </t>
  </si>
  <si>
    <t>Number:</t>
  </si>
  <si>
    <t>Aluminum tube inner diameter:</t>
  </si>
  <si>
    <t>Aluminum tube outside diameter:</t>
  </si>
  <si>
    <t>Cable Diameter:(nominal ± deviation)</t>
  </si>
  <si>
    <t>Cable cross-section area (Nominal):</t>
  </si>
  <si>
    <r>
      <t>mm</t>
    </r>
    <r>
      <rPr>
        <vertAlign val="superscript"/>
        <sz val="11"/>
        <color indexed="8"/>
        <rFont val="Bookman Old Style"/>
        <family val="1"/>
      </rPr>
      <t>2</t>
    </r>
  </si>
  <si>
    <t>Cable cross-section area (Effective):</t>
  </si>
  <si>
    <t>Fully Compliant with IEEE 1138:</t>
  </si>
  <si>
    <t>Max. breaking load/ Ultimate Tensile Strength (UTS):</t>
  </si>
  <si>
    <t>kN</t>
  </si>
  <si>
    <t>Fibre strain margin:</t>
  </si>
  <si>
    <t>Zero fibre strain up to load</t>
  </si>
  <si>
    <t>Weight:</t>
  </si>
  <si>
    <t>Crush strength:</t>
  </si>
  <si>
    <t>kg/mm</t>
  </si>
  <si>
    <t>Equivalent Modulus of elasticity:</t>
  </si>
  <si>
    <r>
      <t>KN/mm</t>
    </r>
    <r>
      <rPr>
        <vertAlign val="superscript"/>
        <sz val="11"/>
        <color indexed="8"/>
        <rFont val="Bookman Old Style"/>
        <family val="1"/>
      </rPr>
      <t>2</t>
    </r>
  </si>
  <si>
    <t>Minimum Bending Radius without microbending:</t>
  </si>
  <si>
    <t>Maximum Bending Radius: Short Term: Long Term (Continuous):</t>
  </si>
  <si>
    <t>Tensile proof test (Screening) level:</t>
  </si>
  <si>
    <t>Maximum permissible tensile stress:</t>
  </si>
  <si>
    <t>Permissible CTS. tensile stress:</t>
  </si>
  <si>
    <t>Maximum sag at maximum temperature and design span with no wind:</t>
  </si>
  <si>
    <t>Everyday tension at 32ºC, no wind:</t>
  </si>
  <si>
    <t>% of UTS</t>
  </si>
  <si>
    <t>Maximum tension at Every day condition with full wind pressure</t>
  </si>
  <si>
    <t>Thermal Properties of Cable:</t>
  </si>
  <si>
    <t>Coefficient of linear expansion:</t>
  </si>
  <si>
    <t>per °C</t>
  </si>
  <si>
    <t>Coefficient of expansion</t>
  </si>
  <si>
    <t>Cladding:</t>
  </si>
  <si>
    <t xml:space="preserve">per °C </t>
  </si>
  <si>
    <t>Core:</t>
  </si>
  <si>
    <t>Nominal operating temperature range:</t>
  </si>
  <si>
    <t>°C</t>
  </si>
  <si>
    <t>SC current transient peak temperature:</t>
  </si>
  <si>
    <t>Maximum allowable temperature for lightning strike:</t>
  </si>
  <si>
    <t>CABLE SPOOL and DRUM:</t>
  </si>
  <si>
    <t>Available length per spool</t>
  </si>
  <si>
    <t xml:space="preserve">Maximum:  </t>
  </si>
  <si>
    <t xml:space="preserve"> Nominal:</t>
  </si>
  <si>
    <t>Size of drum:</t>
  </si>
  <si>
    <t>Weight of empty drum:</t>
  </si>
  <si>
    <t>Weight of drum with cable: spooled</t>
  </si>
  <si>
    <t>Will drum length scheduling be practiced to match transmission line span lengths?</t>
  </si>
  <si>
    <t>Describe Drum materials:</t>
  </si>
  <si>
    <t>Describe cable end capping and protection against abrasion etc.:</t>
  </si>
  <si>
    <t>INSTALLATION:</t>
  </si>
  <si>
    <t>Splice Loss:</t>
  </si>
  <si>
    <t>dB</t>
  </si>
  <si>
    <t>Maximum: Average:</t>
  </si>
  <si>
    <t xml:space="preserve">dB </t>
  </si>
  <si>
    <t>Operating Temperature Range:</t>
  </si>
  <si>
    <t>Rated Isoceraunic No.</t>
  </si>
  <si>
    <t>Expected Cable Life:</t>
  </si>
  <si>
    <t>Installation rate per team:</t>
  </si>
  <si>
    <t>km/day</t>
  </si>
  <si>
    <t>No. of persons per team:</t>
  </si>
  <si>
    <t>no.</t>
  </si>
  <si>
    <t>Max. possible span for specified operating conditions:</t>
  </si>
  <si>
    <t>Midspan sag at 0°C with no wind loading:</t>
  </si>
  <si>
    <t>Mm</t>
  </si>
  <si>
    <t>Midspan sag at max temp. with no wind loading:</t>
  </si>
  <si>
    <t>Midspan sag at max temp. and wind loading</t>
  </si>
  <si>
    <t>Cable swing angles:</t>
  </si>
  <si>
    <t xml:space="preserve">Worst Case: </t>
  </si>
  <si>
    <t>Everyday:</t>
  </si>
  <si>
    <t>Describe Installation method(s):</t>
  </si>
  <si>
    <t>OPTICAL PARAMETERS:</t>
  </si>
  <si>
    <t xml:space="preserve">
Fiber manufacturer(s)/Type:</t>
  </si>
  <si>
    <t>Fiber production method:</t>
  </si>
  <si>
    <t>Attenuation Coefficient</t>
  </si>
  <si>
    <t>@ 1310 nm:</t>
  </si>
  <si>
    <t xml:space="preserve">dB/km </t>
  </si>
  <si>
    <t>@ 1550 nm:</t>
  </si>
  <si>
    <t>dB/km</t>
  </si>
  <si>
    <t>Attenuation Variation with</t>
  </si>
  <si>
    <t>Wavelength (±25 nm):</t>
  </si>
  <si>
    <t>Attenuation at water peak:</t>
  </si>
  <si>
    <t xml:space="preserve">Point discontinuity </t>
  </si>
  <si>
    <t>@ 1310nm:</t>
  </si>
  <si>
    <t xml:space="preserve"> dB</t>
  </si>
  <si>
    <t>@ 1550nm:</t>
  </si>
  <si>
    <t>Temperature dependence (induced attenuation):</t>
  </si>
  <si>
    <t>Nominal Mode Field Diameter</t>
  </si>
  <si>
    <t>μm</t>
  </si>
  <si>
    <t>Mode Field Diameter Deviation</t>
  </si>
  <si>
    <t>Mode field non-circularity:</t>
  </si>
  <si>
    <t>Chromatic Dispersion Coefficient</t>
  </si>
  <si>
    <t>@ 1310 (1288-1339) nm:</t>
  </si>
  <si>
    <t>Ps/nm.km</t>
  </si>
  <si>
    <t>@ 1310 (1271-1360) nm:</t>
  </si>
  <si>
    <t>Zero dispersion wavelength:</t>
  </si>
  <si>
    <t>nm</t>
  </si>
  <si>
    <t>Zero dispersion Slope:</t>
  </si>
  <si>
    <r>
      <t>ps/nm</t>
    </r>
    <r>
      <rPr>
        <vertAlign val="superscript"/>
        <sz val="11"/>
        <color indexed="8"/>
        <rFont val="Bookman Old Style"/>
        <family val="1"/>
      </rPr>
      <t>2</t>
    </r>
    <r>
      <rPr>
        <sz val="11"/>
        <color indexed="8"/>
        <rFont val="Bookman Old Style"/>
        <family val="1"/>
      </rPr>
      <t>.km</t>
    </r>
  </si>
  <si>
    <t>Cutoff wavelength:</t>
  </si>
  <si>
    <t>Refractive Index:</t>
  </si>
  <si>
    <t>Refractive Index profile:</t>
  </si>
  <si>
    <t>Cladding Design:</t>
  </si>
  <si>
    <t>Numerical aperture:</t>
  </si>
  <si>
    <t>PHYSICAL and MECHANICAL PROPERTIES:</t>
  </si>
  <si>
    <t>Bend Performance:</t>
  </si>
  <si>
    <t>(37.5 mm radius, 100 turns) @1310 nm</t>
  </si>
  <si>
    <t>(30 mm radius, 100 turn) @1550 nm (16mm radius, 1 turn) @ 1550nm</t>
  </si>
  <si>
    <t>Core Diameter (nominal± deviation):</t>
  </si>
  <si>
    <t>Core non-circularity:</t>
  </si>
  <si>
    <t>Cladding Diameter</t>
  </si>
  <si>
    <t>(nominal ± deviation):</t>
  </si>
  <si>
    <t>Core- Clad concentricity Error:</t>
  </si>
  <si>
    <t>Cladding noncircularity:</t>
  </si>
  <si>
    <t>Fibre cut-off wavelength</t>
  </si>
  <si>
    <t>Protective Coating type &amp; material</t>
  </si>
  <si>
    <t>Primary: Secondary:</t>
  </si>
  <si>
    <t>Protective Coating Diameter</t>
  </si>
  <si>
    <t>Protective Coating removal method:</t>
  </si>
  <si>
    <t>Coating Concentricity</t>
  </si>
  <si>
    <t>Polarisation mode dispersion coefficient</t>
  </si>
  <si>
    <r>
      <t>ps/km^</t>
    </r>
    <r>
      <rPr>
        <vertAlign val="superscript"/>
        <sz val="11"/>
        <color indexed="8"/>
        <rFont val="Bookman Old Style"/>
        <family val="1"/>
      </rPr>
      <t>1/ 2</t>
    </r>
  </si>
  <si>
    <t>Proof test level</t>
  </si>
  <si>
    <t>kpsi</t>
  </si>
  <si>
    <t>Colour coding scheme compliant with EIA/TIA 598 or IEC 60304 or Bellore GR-20.</t>
  </si>
  <si>
    <t>Colouring material compliant with technical specs?</t>
  </si>
  <si>
    <t xml:space="preserve">NOTE : </t>
  </si>
  <si>
    <t>Other Techincal paramters should be as per technical specifications</t>
  </si>
  <si>
    <t>DRS-42</t>
  </si>
  <si>
    <t xml:space="preserve"> GUARANTEED TECHNICAL PARTICULARS OF OPGW HARDWARE</t>
  </si>
  <si>
    <t>Suspension Clamp Assembly:</t>
  </si>
  <si>
    <t>Name of Manufacturer:</t>
  </si>
  <si>
    <t>Address of the Manufacturer #:</t>
  </si>
  <si>
    <t>Minimum vertical Strength</t>
  </si>
  <si>
    <t>Maximum Slip Strength</t>
  </si>
  <si>
    <t>Minimum Slip Strength</t>
  </si>
  <si>
    <t>Length (nominal)</t>
  </si>
  <si>
    <t>Weight (nominal)</t>
  </si>
  <si>
    <t>Total Drop (maximum) including shackles</t>
  </si>
  <si>
    <t>Tightening torque (nominal)</t>
  </si>
  <si>
    <t>Nm</t>
  </si>
  <si>
    <t>Details of Armour Rod Set</t>
  </si>
  <si>
    <t>a) No. of rods per clamp</t>
  </si>
  <si>
    <t>b) Direction of Lay</t>
  </si>
  <si>
    <t>c) Overall length</t>
  </si>
  <si>
    <t>d) Diameter of each Rod</t>
  </si>
  <si>
    <r>
      <t xml:space="preserve">e)   </t>
    </r>
    <r>
      <rPr>
        <sz val="12"/>
        <color indexed="8"/>
        <rFont val="Bookman Old Style"/>
        <family val="1"/>
      </rPr>
      <t>Tolerances</t>
    </r>
  </si>
  <si>
    <r>
      <rPr>
        <sz val="12"/>
        <color indexed="8"/>
        <rFont val="Bookman Old Style"/>
        <family val="1"/>
      </rPr>
      <t>(i)     Diameter of each rod</t>
    </r>
  </si>
  <si>
    <t>±%</t>
  </si>
  <si>
    <r>
      <rPr>
        <sz val="12"/>
        <color indexed="8"/>
        <rFont val="Bookman Old Style"/>
        <family val="1"/>
      </rPr>
      <t>(ii)    Length of each rod</t>
    </r>
  </si>
  <si>
    <t>f) Material of manufacture</t>
  </si>
  <si>
    <t>g) UTS of each Rod</t>
  </si>
  <si>
    <t>h) Weight</t>
  </si>
  <si>
    <t>Details of Protection Splice Set (Reinforcing Rods)</t>
  </si>
  <si>
    <t>i) No. of rods per clamp</t>
  </si>
  <si>
    <t>j) Direction of Lay</t>
  </si>
  <si>
    <t>k) Overall length</t>
  </si>
  <si>
    <t>l) Diameter of each Rod</t>
  </si>
  <si>
    <r>
      <t>m)</t>
    </r>
    <r>
      <rPr>
        <sz val="12"/>
        <color indexed="8"/>
        <rFont val="Bookman Old Style"/>
        <family val="1"/>
      </rPr>
      <t>    Tolerances</t>
    </r>
  </si>
  <si>
    <r>
      <t>(i)</t>
    </r>
    <r>
      <rPr>
        <sz val="12"/>
        <color indexed="8"/>
        <rFont val="Bookman Old Style"/>
        <family val="1"/>
      </rPr>
      <t>     Diameter of each rod</t>
    </r>
  </si>
  <si>
    <r>
      <t xml:space="preserve">    (ii)</t>
    </r>
    <r>
      <rPr>
        <sz val="12"/>
        <color indexed="8"/>
        <rFont val="Bookman Old Style"/>
        <family val="1"/>
      </rPr>
      <t>    Length of each</t>
    </r>
  </si>
  <si>
    <t>n) Material of manufacture</t>
  </si>
  <si>
    <t>o) UTS of each Rod</t>
  </si>
  <si>
    <t>p) Weight</t>
  </si>
  <si>
    <t>Dead End Clamp Assembly:</t>
  </si>
  <si>
    <t>Minimum Slip Load</t>
  </si>
  <si>
    <t>a) Reinforcing Rods</t>
  </si>
  <si>
    <t>b) Dead end</t>
  </si>
  <si>
    <t>Breaking strength (minimum)</t>
  </si>
  <si>
    <t>Wire Size</t>
  </si>
  <si>
    <t>Vibration Damper</t>
  </si>
  <si>
    <t>Total Weight</t>
  </si>
  <si>
    <t>Weight of each Damper</t>
  </si>
  <si>
    <t>Material of Damper Weight</t>
  </si>
  <si>
    <t>Clamp Material</t>
  </si>
  <si>
    <t>Clamp bolt tightening torque</t>
  </si>
  <si>
    <t>Clamp bolt material</t>
  </si>
  <si>
    <t>Messenger Cable Material</t>
  </si>
  <si>
    <t>No. of Strands in Messenger Cable</t>
  </si>
  <si>
    <t>Breaking Strength of Messenger Cable</t>
  </si>
  <si>
    <t>Resonance Frequencies</t>
  </si>
  <si>
    <t>a) First Frequency</t>
  </si>
  <si>
    <t>Hz</t>
  </si>
  <si>
    <t>b) Second Frequency</t>
  </si>
  <si>
    <t>c) Third Frequency</t>
  </si>
  <si>
    <t>d) Forth Frequency</t>
  </si>
  <si>
    <t>Minimum Slip Strength of Damper Clamp</t>
  </si>
  <si>
    <t>a) Before Fatigue Test</t>
  </si>
  <si>
    <t>b) After fatigue Test</t>
  </si>
  <si>
    <t>IV.</t>
  </si>
  <si>
    <t>Down Lead Clamp /Fastening Clamp</t>
  </si>
  <si>
    <t>Material:</t>
  </si>
  <si>
    <t>Suitable for OPGW (range):</t>
  </si>
  <si>
    <t>Tightening torques</t>
  </si>
  <si>
    <t>Vertical load</t>
  </si>
  <si>
    <t>Filler details:</t>
  </si>
  <si>
    <t>(a) Material</t>
  </si>
  <si>
    <t>(b) diameter:</t>
  </si>
  <si>
    <t>Tower attachment arrangement</t>
  </si>
  <si>
    <t>V.</t>
  </si>
  <si>
    <t>Splice Enclosures(Joint Box) for Overhead FO cable</t>
  </si>
  <si>
    <t>Dimensions H * W * D:</t>
  </si>
  <si>
    <t>cm</t>
  </si>
  <si>
    <t>Colour and Finish:</t>
  </si>
  <si>
    <t>Cable Glanding &amp; Fixing:</t>
  </si>
  <si>
    <t>Construction materials &amp; Gauge:</t>
  </si>
  <si>
    <t>Locking arrangements:</t>
  </si>
  <si>
    <t>Installation Clearances: Front Access:</t>
  </si>
  <si>
    <t>Rear Access: Top * Bottom * Sides:</t>
  </si>
  <si>
    <t>IP Protection</t>
  </si>
  <si>
    <t>Class</t>
  </si>
  <si>
    <t>Total number of optical couplings:</t>
  </si>
  <si>
    <t>ea</t>
  </si>
  <si>
    <t>Provision of pass through splicing:</t>
  </si>
  <si>
    <t>Whether filled with suitable encapsulant</t>
  </si>
  <si>
    <t>Optical Fibre Cable Accommodations</t>
  </si>
  <si>
    <t>Cable Glanding:</t>
  </si>
  <si>
    <t>Maximum number of cables that can be accommodated:</t>
  </si>
  <si>
    <t>Diameter(s) of cables that can be accommodated:</t>
  </si>
  <si>
    <t xml:space="preserve">Describe Cable entries </t>
  </si>
  <si>
    <t>Cable Termination Splice Accomodations:</t>
  </si>
  <si>
    <t>Details of Splice Trays:</t>
  </si>
  <si>
    <t xml:space="preserve">Dimension: </t>
  </si>
  <si>
    <t xml:space="preserve">    Material/Gauge</t>
  </si>
  <si>
    <t xml:space="preserve">                          Weight:</t>
  </si>
  <si>
    <t xml:space="preserve">   Colour &amp; Finish:</t>
  </si>
  <si>
    <t xml:space="preserve">           Method of mounting:</t>
  </si>
  <si>
    <t>Maximum number of splice trays:</t>
  </si>
  <si>
    <t>Number of splices per tray:</t>
  </si>
  <si>
    <t>Provision of Splice organisors:</t>
  </si>
  <si>
    <t>Do splice trays require a separate enclosure?    If so:</t>
  </si>
  <si>
    <t>Manufacturer:</t>
  </si>
  <si>
    <t xml:space="preserve">Dimensions                                 H * W * D: </t>
  </si>
  <si>
    <t xml:space="preserve">Colour and Finish: </t>
  </si>
  <si>
    <t>Method(s) of Mounting:</t>
  </si>
  <si>
    <t>Installation Clearances</t>
  </si>
  <si>
    <t>Front Access:</t>
  </si>
  <si>
    <t xml:space="preserve">Rear Access: </t>
  </si>
  <si>
    <t>Top * Bottom * Sides:</t>
  </si>
  <si>
    <t>Excess length of fibre service loops</t>
  </si>
  <si>
    <t>V1.</t>
  </si>
  <si>
    <t>JOINT BOX for Approach cable</t>
  </si>
  <si>
    <t>Total number of optical splicing:</t>
  </si>
  <si>
    <t>Suitable for use in Manholes and direct buried:</t>
  </si>
  <si>
    <t>Y/N</t>
  </si>
  <si>
    <t>Degree of Protection</t>
  </si>
  <si>
    <t>IP</t>
  </si>
  <si>
    <t>Describe sealing method</t>
  </si>
  <si>
    <t>Describe Cable entries:</t>
  </si>
  <si>
    <t>Cable Termination Splice Accommodations:</t>
  </si>
  <si>
    <t>Fibre Optic Distribution Panels (FODPs)</t>
  </si>
  <si>
    <t>Dimensions                         H * W * D:</t>
  </si>
  <si>
    <t>Method(s) for mounting</t>
  </si>
  <si>
    <t xml:space="preserve">       Material/Gauge</t>
  </si>
  <si>
    <t xml:space="preserve">                                          Weight:</t>
  </si>
  <si>
    <t>Colour &amp; Finish:</t>
  </si>
  <si>
    <t>Method of mounting:</t>
  </si>
  <si>
    <t>Do splice trays require a separate enclosure? If so:</t>
  </si>
  <si>
    <t xml:space="preserve">Dimensions H * W * D: </t>
  </si>
  <si>
    <t>Installation Clearances Front Access:</t>
  </si>
  <si>
    <t>VIII.</t>
  </si>
  <si>
    <t>APPROACH CABLE</t>
  </si>
  <si>
    <t>Fibre Manufacturer</t>
  </si>
  <si>
    <t>Dual Window Single-Mode:</t>
  </si>
  <si>
    <t>No. of Fibres</t>
  </si>
  <si>
    <t>Outside Jacket coating (if any)</t>
  </si>
  <si>
    <t>Jacket thickness</t>
  </si>
  <si>
    <t>Jacket non-circularity</t>
  </si>
  <si>
    <t>Cable Diameter: (nominal  deviation)</t>
  </si>
  <si>
    <t>Cable cross-section area:</t>
  </si>
  <si>
    <r>
      <t>mm</t>
    </r>
    <r>
      <rPr>
        <vertAlign val="superscript"/>
        <sz val="12"/>
        <color indexed="8"/>
        <rFont val="Bookman Old Style"/>
        <family val="1"/>
      </rPr>
      <t>2</t>
    </r>
  </si>
  <si>
    <t>Rip-cord provided?</t>
  </si>
  <si>
    <t>Fully Compliant with IEC 60974-3:</t>
  </si>
  <si>
    <t>Mechanical Properties of Cable</t>
  </si>
  <si>
    <r>
      <t>KN/mm</t>
    </r>
    <r>
      <rPr>
        <vertAlign val="superscript"/>
        <sz val="12"/>
        <color indexed="8"/>
        <rFont val="Bookman Old Style"/>
        <family val="1"/>
      </rPr>
      <t>2</t>
    </r>
  </si>
  <si>
    <t>Maximum Bending Radius:</t>
  </si>
  <si>
    <t>Short Term: Long Term (Continuous):</t>
  </si>
  <si>
    <t>Every day tensile stress</t>
  </si>
  <si>
    <t>N</t>
  </si>
  <si>
    <t>Torsion</t>
  </si>
  <si>
    <t>twist/m</t>
  </si>
  <si>
    <t>Thermal Properties of Cable</t>
  </si>
  <si>
    <t xml:space="preserve"> °C </t>
  </si>
  <si>
    <t>CABLE SPOOL and DRUM</t>
  </si>
  <si>
    <t xml:space="preserve">         Maximum:
Nominal:</t>
  </si>
  <si>
    <t>Maximum:
 Average:</t>
  </si>
  <si>
    <t>Describe Installation method(s) and the cable duct parameters for installation of approach cable:</t>
  </si>
  <si>
    <t>PLB HDPE PIPE</t>
  </si>
  <si>
    <t>Pipe diameter(outside)</t>
  </si>
  <si>
    <t>nominal tolerance</t>
  </si>
  <si>
    <t>Wall thickness</t>
  </si>
  <si>
    <t>Standard Length</t>
  </si>
  <si>
    <t>Two concentric layers type/ Homogeneous type Construction</t>
  </si>
  <si>
    <t>Thickness of permanent lubricant</t>
  </si>
  <si>
    <t>Construction material of outer layer</t>
  </si>
  <si>
    <t>Construction material of inner layer</t>
  </si>
  <si>
    <t>Pipe colour</t>
  </si>
  <si>
    <t>Inner layer colour</t>
  </si>
  <si>
    <r>
      <t>Base HDPE Resin: 
(a)Density at 27</t>
    </r>
    <r>
      <rPr>
        <b/>
        <vertAlign val="superscript"/>
        <sz val="12"/>
        <color indexed="8"/>
        <rFont val="Bookman Old Style"/>
        <family val="1"/>
      </rPr>
      <t>0</t>
    </r>
    <r>
      <rPr>
        <b/>
        <sz val="12"/>
        <color indexed="8"/>
        <rFont val="Bookman Old Style"/>
        <family val="1"/>
      </rPr>
      <t xml:space="preserve"> C</t>
    </r>
  </si>
  <si>
    <t xml:space="preserve">Kg/m3 </t>
  </si>
  <si>
    <r>
      <t>(b)Melt flow rate at 190</t>
    </r>
    <r>
      <rPr>
        <b/>
        <vertAlign val="superscript"/>
        <sz val="12"/>
        <color indexed="8"/>
        <rFont val="Bookman Old Style"/>
        <family val="1"/>
      </rPr>
      <t>0</t>
    </r>
    <r>
      <rPr>
        <b/>
        <sz val="12"/>
        <color indexed="8"/>
        <rFont val="Bookman Old Style"/>
        <family val="1"/>
      </rPr>
      <t xml:space="preserve"> C &amp; 5 kg load</t>
    </r>
  </si>
  <si>
    <t>g/10 minutes</t>
  </si>
  <si>
    <t>Service life span</t>
  </si>
  <si>
    <t>year</t>
  </si>
  <si>
    <t>Maximum outside diameter of FO cable that can be installed by blowing technique</t>
  </si>
  <si>
    <t>Suitable for underground cable installation by-</t>
  </si>
  <si>
    <r>
      <t>(a)</t>
    </r>
    <r>
      <rPr>
        <b/>
        <sz val="12"/>
        <color indexed="8"/>
        <rFont val="Bookman Old Style"/>
        <family val="1"/>
      </rPr>
      <t>    Blowing:</t>
    </r>
  </si>
  <si>
    <r>
      <t>(b)</t>
    </r>
    <r>
      <rPr>
        <b/>
        <sz val="12"/>
        <color indexed="8"/>
        <rFont val="Bookman Old Style"/>
        <family val="1"/>
      </rPr>
      <t>    Pulling:</t>
    </r>
  </si>
  <si>
    <t>Suitable for laying in trenches by-</t>
  </si>
  <si>
    <t>(a)Directly burying 
(b)Through G.I./RCC hume pipe</t>
  </si>
  <si>
    <t>Suitable for laying through trenchless horizontal direction drilling</t>
  </si>
  <si>
    <t>Tensile strength</t>
  </si>
  <si>
    <r>
      <t>N/mm</t>
    </r>
    <r>
      <rPr>
        <b/>
        <vertAlign val="superscript"/>
        <sz val="12"/>
        <color indexed="8"/>
        <rFont val="Bookman Old Style"/>
        <family val="1"/>
      </rPr>
      <t>2</t>
    </r>
  </si>
  <si>
    <t>Elongation at break</t>
  </si>
  <si>
    <t>Internal coefficient of friction</t>
  </si>
  <si>
    <t>Bend radius</t>
  </si>
  <si>
    <t>Draw rope details:</t>
  </si>
  <si>
    <r>
      <t>(a)</t>
    </r>
    <r>
      <rPr>
        <b/>
        <sz val="12"/>
        <color indexed="8"/>
        <rFont val="Bookman Old Style"/>
        <family val="1"/>
      </rPr>
      <t>    Construction</t>
    </r>
  </si>
  <si>
    <r>
      <t>(b)</t>
    </r>
    <r>
      <rPr>
        <b/>
        <sz val="12"/>
        <color indexed="8"/>
        <rFont val="Bookman Old Style"/>
        <family val="1"/>
      </rPr>
      <t>    Diameter</t>
    </r>
  </si>
  <si>
    <t xml:space="preserve">mm </t>
  </si>
  <si>
    <r>
      <t>(c)</t>
    </r>
    <r>
      <rPr>
        <b/>
        <sz val="12"/>
        <color indexed="8"/>
        <rFont val="Bookman Old Style"/>
        <family val="1"/>
      </rPr>
      <t>    Material</t>
    </r>
  </si>
  <si>
    <r>
      <t>(d)</t>
    </r>
    <r>
      <rPr>
        <b/>
        <sz val="12"/>
        <color indexed="8"/>
        <rFont val="Bookman Old Style"/>
        <family val="1"/>
      </rPr>
      <t>    Breaking Load Strength</t>
    </r>
  </si>
  <si>
    <t>Describe anti rodent measures of PLB HDPE pipes</t>
  </si>
  <si>
    <t>Pipe accessories</t>
  </si>
  <si>
    <t>Coupler type</t>
  </si>
  <si>
    <t>Coupler material</t>
  </si>
  <si>
    <t>Coupler strength</t>
  </si>
  <si>
    <t>End cap material</t>
  </si>
  <si>
    <t>DRS-43</t>
  </si>
  <si>
    <t>DRS-44</t>
  </si>
  <si>
    <t>DRS-45</t>
  </si>
  <si>
    <t>DRS 1-45</t>
  </si>
  <si>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Insurance Regulatory and Development Authority of India (IRDA)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Letter  of Intent to Award the Contract.</t>
    </r>
  </si>
  <si>
    <t>Insurance Surety Bond No.</t>
  </si>
  <si>
    <t xml:space="preserve">                           In accordance with Invitation for Bids under your Bid Document No</t>
  </si>
  <si>
    <t>to participate in the said Bid for</t>
  </si>
  <si>
    <t>(hereinafter called the 'Contractor') wish</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</si>
  <si>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</si>
  <si>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</si>
  <si>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</si>
  <si>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</si>
  <si>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</si>
  <si>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</si>
  <si>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</si>
  <si>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</si>
  <si>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</si>
  <si>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</si>
  <si>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</si>
  <si>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</si>
  <si>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</si>
  <si>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t xml:space="preserve">NOTE:
1. (*) The amount shall be as specified in the SPC.
(**) This shall be the last date of bid submission deadline.
(@) This date shall be Forty Five (45) days after the last date for which the bid is valid
2. The Insurance Surety Bond shall be from an Insurer as per guidelines issued by Insurance Regulatory and Development Authority of India (IRDAI) as amended from time to time.
3. The Owner shall be the Creditor, the Contractor shall be the Principal debtor and the Insurance company/Insurer shall be the Surety in respect of the Insurance Surety Bond to be issued by the Insurer.
4. The Insurance Surety Bond should be on Non-Judicial stamp paper/e-stamp paper of appropriate value as per Stamp Act prevailing in the state(s) where the Insurance Surety Bond is submitted or is to be acted upon or the rate prevailing in State where the Insurance Surety Bond is executed, whichever is higher. The Stamp Paper/e- stamp paper shall be purchased in the name of Contractor /Insurer issuing the Insurance Surety Bond.
5. While getting the Insurance Surety Bond issued, Contractors are required to ensure compliance to the points mentioned in Form of Bank Guarantee/Insurance Surety Bond Verification Check List enclosed in this Section of Bidding Documents. Further, Contractors are required to fill up this Form and enclose the same with the Insurance Surety Bond.
</t>
  </si>
  <si>
    <t>Schedule 17a &amp; 17b</t>
  </si>
  <si>
    <r>
      <t xml:space="preserve"> SCHEDULE-17b    Form of Insurance Surety Bond towards EMD (ANNEXURE-IIB)
</t>
    </r>
    <r>
      <rPr>
        <b/>
        <sz val="16"/>
        <color rgb="FFFF0000"/>
        <rFont val="Bookman Old Style"/>
        <family val="1"/>
      </rPr>
      <t>(To be stamped on Rs.300/- Non-Judicial stamp paper in accordance with KPTCL Circular No. KPTCL/GMT/CIVIL (B7)/35/2024-MANAGER ESTATE (E-106992) dated 02.03.2024)</t>
    </r>
  </si>
  <si>
    <r>
      <t xml:space="preserve"> SCHEDULE-17a    FORM FOR BID SECURITY/EMD (ANNEXURE-IIA)
</t>
    </r>
    <r>
      <rPr>
        <b/>
        <sz val="16"/>
        <color rgb="FFFF0000"/>
        <rFont val="Bookman Old Style"/>
        <family val="1"/>
      </rPr>
      <t>(To be stamped on Rs.300/- Non-Judicial stamp paper in accordance with KPTCL Circular No. KPTCL/GMT/CIVIL (B7)/35/2024-MANAGER ESTATE (E-106992) dated 02.03.2024)</t>
    </r>
  </si>
  <si>
    <r>
      <t xml:space="preserve"> 7) In case of an award of a Contract, we the Consortium members do hereby agree that we shall be jointly &amp; severally responsible for the works respectively executed and Lead company shall furnishing a contract performance security from a </t>
    </r>
    <r>
      <rPr>
        <b/>
        <sz val="13"/>
        <color rgb="FFFF0000"/>
        <rFont val="Times New Roman"/>
        <family val="1"/>
      </rPr>
      <t>bank/Insurer</t>
    </r>
    <r>
      <rPr>
        <b/>
        <sz val="13"/>
        <rFont val="Times New Roman"/>
        <family val="1"/>
      </rPr>
      <t xml:space="preserve"> in favor of the PURCHASER in the forms acceptable to purchaser for value of </t>
    </r>
    <r>
      <rPr>
        <b/>
        <sz val="13"/>
        <color rgb="FFFF0000"/>
        <rFont val="Times New Roman"/>
        <family val="1"/>
      </rPr>
      <t xml:space="preserve"> </t>
    </r>
    <r>
      <rPr>
        <b/>
        <sz val="13"/>
        <color rgb="FFFF00FF"/>
        <rFont val="Times New Roman"/>
        <family val="1"/>
      </rPr>
      <t>Five  percent (5%) of the Amount put to tender (Excluding GST)</t>
    </r>
    <r>
      <rPr>
        <b/>
        <sz val="13"/>
        <color rgb="FFFF0000"/>
        <rFont val="Times New Roman"/>
        <family val="1"/>
      </rPr>
      <t xml:space="preserve">  plus additional security for unbalanced tenders in accordance with Clause 29 of  Instructions To Tenderers (ITT).</t>
    </r>
  </si>
  <si>
    <t>Establishment of Substation</t>
  </si>
  <si>
    <t>SF6 Circuit Breakers:
145kV</t>
  </si>
  <si>
    <t>SCHEDULE - 4A  Price Break up for MANDATORY SPARES -STATION SUPPLY PORTION</t>
  </si>
  <si>
    <t>SCHEDULE - 3A(i)  - Price Breakup for - Station Supply portion</t>
  </si>
  <si>
    <t xml:space="preserve">To, </t>
  </si>
  <si>
    <t xml:space="preserve">BIDDERS SHALL FILL ONLY IN THE LIGHT BLUE COLOURED CELLS.  </t>
  </si>
  <si>
    <t>Station Supply portion :</t>
  </si>
  <si>
    <t>SS1</t>
  </si>
  <si>
    <t>SS2</t>
  </si>
  <si>
    <t>SS3</t>
  </si>
  <si>
    <t>SS4</t>
  </si>
  <si>
    <t>SS5</t>
  </si>
  <si>
    <t>SS6</t>
  </si>
  <si>
    <t>SS7</t>
  </si>
  <si>
    <t>set</t>
  </si>
  <si>
    <t>SS8</t>
  </si>
  <si>
    <t>SS9</t>
  </si>
  <si>
    <t>SS10</t>
  </si>
  <si>
    <t>SS11</t>
  </si>
  <si>
    <t>SS12</t>
  </si>
  <si>
    <t>SS13</t>
  </si>
  <si>
    <t>SS14</t>
  </si>
  <si>
    <t>SS15</t>
  </si>
  <si>
    <t>SS16</t>
  </si>
  <si>
    <t>SS17</t>
  </si>
  <si>
    <t>SS18</t>
  </si>
  <si>
    <t>SS19</t>
  </si>
  <si>
    <t>SS20</t>
  </si>
  <si>
    <t>No/t</t>
  </si>
  <si>
    <t>SS21</t>
  </si>
  <si>
    <t>SS22</t>
  </si>
  <si>
    <t>SS23</t>
  </si>
  <si>
    <t>SS24</t>
  </si>
  <si>
    <t>SS25</t>
  </si>
  <si>
    <t>SS26</t>
  </si>
  <si>
    <t>SS27</t>
  </si>
  <si>
    <t>SS28</t>
  </si>
  <si>
    <t>SS29</t>
  </si>
  <si>
    <t>SS30</t>
  </si>
  <si>
    <t>SS31</t>
  </si>
  <si>
    <t>SS32</t>
  </si>
  <si>
    <t>SS33</t>
  </si>
  <si>
    <t>SS34</t>
  </si>
  <si>
    <t>t</t>
  </si>
  <si>
    <t>SS35</t>
  </si>
  <si>
    <t>SS36</t>
  </si>
  <si>
    <t>SS37</t>
  </si>
  <si>
    <t>Mtr</t>
  </si>
  <si>
    <t>SS38</t>
  </si>
  <si>
    <t>SS39</t>
  </si>
  <si>
    <t>SS40</t>
  </si>
  <si>
    <t>SS41</t>
  </si>
  <si>
    <t>SS42</t>
  </si>
  <si>
    <t>SS43</t>
  </si>
  <si>
    <t>SS44</t>
  </si>
  <si>
    <t>SS45</t>
  </si>
  <si>
    <t>SS46</t>
  </si>
  <si>
    <t>SS47</t>
  </si>
  <si>
    <t>SS48</t>
  </si>
  <si>
    <t>SS49</t>
  </si>
  <si>
    <t>SS50</t>
  </si>
  <si>
    <t>SS51</t>
  </si>
  <si>
    <t>SS52</t>
  </si>
  <si>
    <t>SS53</t>
  </si>
  <si>
    <t>SS54</t>
  </si>
  <si>
    <t>SS55</t>
  </si>
  <si>
    <t>SS56</t>
  </si>
  <si>
    <t>SS57</t>
  </si>
  <si>
    <t>LT DC Distribution panel (Indoor) as per Technical specification comprising of Earth fault indicator, Indication circuit for AC main failure, 1 No 100A SFU for IC + 12 nos., 32A SFU for OG etc,. complete.</t>
  </si>
  <si>
    <t>SS58</t>
  </si>
  <si>
    <t>SS59</t>
  </si>
  <si>
    <t>SS60</t>
  </si>
  <si>
    <t>SS61</t>
  </si>
  <si>
    <t>SS62</t>
  </si>
  <si>
    <t>SS63</t>
  </si>
  <si>
    <t>SS64</t>
  </si>
  <si>
    <t>SS65</t>
  </si>
  <si>
    <t>SS66</t>
  </si>
  <si>
    <t>SS67</t>
  </si>
  <si>
    <t>SS68</t>
  </si>
  <si>
    <t>SS69</t>
  </si>
  <si>
    <t>SS70</t>
  </si>
  <si>
    <t>SS71</t>
  </si>
  <si>
    <t>SS72</t>
  </si>
  <si>
    <t>SS73</t>
  </si>
  <si>
    <t>SS74</t>
  </si>
  <si>
    <t>SS75</t>
  </si>
  <si>
    <t>SS76</t>
  </si>
  <si>
    <t>SS77</t>
  </si>
  <si>
    <t>SS78</t>
  </si>
  <si>
    <t>SS79</t>
  </si>
  <si>
    <t>SS80</t>
  </si>
  <si>
    <t>SS81</t>
  </si>
  <si>
    <t>SS82</t>
  </si>
  <si>
    <t>SS83</t>
  </si>
  <si>
    <t>SS84</t>
  </si>
  <si>
    <t>Nos.</t>
  </si>
  <si>
    <t>SS85</t>
  </si>
  <si>
    <t>SS86</t>
  </si>
  <si>
    <t>SS87</t>
  </si>
  <si>
    <t>SS88</t>
  </si>
  <si>
    <t>SS89</t>
  </si>
  <si>
    <t>SS90</t>
  </si>
  <si>
    <t>SS91</t>
  </si>
  <si>
    <t>SS92</t>
  </si>
  <si>
    <t>SS93</t>
  </si>
  <si>
    <t>SS94</t>
  </si>
  <si>
    <t>SS95</t>
  </si>
  <si>
    <t>SS96</t>
  </si>
  <si>
    <t>SS97</t>
  </si>
  <si>
    <t>SS98</t>
  </si>
  <si>
    <t>SS99</t>
  </si>
  <si>
    <t>SS100</t>
  </si>
  <si>
    <t>SS101</t>
  </si>
  <si>
    <t>SS102</t>
  </si>
  <si>
    <t>SS103</t>
  </si>
  <si>
    <t>SS104</t>
  </si>
  <si>
    <t>SS105</t>
  </si>
  <si>
    <t>SS106</t>
  </si>
  <si>
    <t>SS107</t>
  </si>
  <si>
    <t>SS108</t>
  </si>
  <si>
    <t>SS109</t>
  </si>
  <si>
    <t>SS110</t>
  </si>
  <si>
    <t>SS111</t>
  </si>
  <si>
    <t>SS112</t>
  </si>
  <si>
    <t>SS113</t>
  </si>
  <si>
    <t>SS114</t>
  </si>
  <si>
    <t>SS115</t>
  </si>
  <si>
    <t>SS116</t>
  </si>
  <si>
    <t>Pairs</t>
  </si>
  <si>
    <t>SS117</t>
  </si>
  <si>
    <t>SS118</t>
  </si>
  <si>
    <t>SS119</t>
  </si>
  <si>
    <t>SS120</t>
  </si>
  <si>
    <t>SS121</t>
  </si>
  <si>
    <t>SS122</t>
  </si>
  <si>
    <t>SS123</t>
  </si>
  <si>
    <t>SS124</t>
  </si>
  <si>
    <t>SS125</t>
  </si>
  <si>
    <t>SS126</t>
  </si>
  <si>
    <t>SS127</t>
  </si>
  <si>
    <t>SS128</t>
  </si>
  <si>
    <t>SS129</t>
  </si>
  <si>
    <t>SS130</t>
  </si>
  <si>
    <t>SS131</t>
  </si>
  <si>
    <t>SS132</t>
  </si>
  <si>
    <t>SS133</t>
  </si>
  <si>
    <t>SS134</t>
  </si>
  <si>
    <t>SS135</t>
  </si>
  <si>
    <t>SS136</t>
  </si>
  <si>
    <t>SS137</t>
  </si>
  <si>
    <t>SS138</t>
  </si>
  <si>
    <t>SS139</t>
  </si>
  <si>
    <t xml:space="preserve">Each </t>
  </si>
  <si>
    <t>2. Spacers shall be provided wherever necessary and no extra charges is payable on account of the same.</t>
  </si>
  <si>
    <t>3. Supply of equipment/materials and the Erection charges shall include loading and unloading.</t>
  </si>
  <si>
    <t>4. Copper Flat and GI Flat required for Power Transformers (if supply is in Bidder's scope) shall be supplied alongwith the Transformers and no extra cost is payable on this account.</t>
  </si>
  <si>
    <t>5.  The Bidder shall take necessary action to ensure that all the materials supplied shall be properly housed to ensure satisfactory commissioning.</t>
  </si>
  <si>
    <r>
      <t>8. The Bidder shall clearly indicate whether the materials/equipments are</t>
    </r>
    <r>
      <rPr>
        <b/>
        <sz val="14"/>
        <color theme="1"/>
        <rFont val="Bookman Old Style"/>
        <family val="1"/>
      </rPr>
      <t xml:space="preserve"> “Own manufactured” or “Bought out item”.</t>
    </r>
  </si>
  <si>
    <t xml:space="preserve">Name of Company </t>
  </si>
  <si>
    <t xml:space="preserve">SCHEDULE - 3A(ii)  - Price Breakup for - Station Erection portion including Testing and Commissioning. </t>
  </si>
  <si>
    <t>Station Erection portion including Testing and Commissioning:</t>
  </si>
  <si>
    <t>SE1</t>
  </si>
  <si>
    <t>SE2</t>
  </si>
  <si>
    <t>SE3</t>
  </si>
  <si>
    <t>SE4</t>
  </si>
  <si>
    <t>SE5</t>
  </si>
  <si>
    <t>SE6</t>
  </si>
  <si>
    <t>SE7</t>
  </si>
  <si>
    <t>SE8</t>
  </si>
  <si>
    <t>SE9</t>
  </si>
  <si>
    <t>SE10</t>
  </si>
  <si>
    <t>SE11</t>
  </si>
  <si>
    <t>SE12</t>
  </si>
  <si>
    <t>SE13</t>
  </si>
  <si>
    <t>SE14</t>
  </si>
  <si>
    <t>SE15</t>
  </si>
  <si>
    <t>SE16</t>
  </si>
  <si>
    <t>SE17</t>
  </si>
  <si>
    <t>SE18</t>
  </si>
  <si>
    <t>SE19</t>
  </si>
  <si>
    <t>SE20</t>
  </si>
  <si>
    <t>SE21</t>
  </si>
  <si>
    <t>SE22</t>
  </si>
  <si>
    <t>SE23</t>
  </si>
  <si>
    <t>SE24</t>
  </si>
  <si>
    <t>SE25</t>
  </si>
  <si>
    <t>SE26</t>
  </si>
  <si>
    <t>SE27</t>
  </si>
  <si>
    <t>SE28</t>
  </si>
  <si>
    <t>SE29</t>
  </si>
  <si>
    <t>SE30</t>
  </si>
  <si>
    <t>SE31</t>
  </si>
  <si>
    <t>SE32</t>
  </si>
  <si>
    <t>SE33</t>
  </si>
  <si>
    <t>SE34</t>
  </si>
  <si>
    <t>SE35</t>
  </si>
  <si>
    <t>SE36</t>
  </si>
  <si>
    <t>SE37</t>
  </si>
  <si>
    <t>SE38</t>
  </si>
  <si>
    <t>SE39</t>
  </si>
  <si>
    <t>SE40</t>
  </si>
  <si>
    <t>SE41</t>
  </si>
  <si>
    <t>SE42</t>
  </si>
  <si>
    <t>SE43</t>
  </si>
  <si>
    <t>SE44</t>
  </si>
  <si>
    <t>SE45</t>
  </si>
  <si>
    <t>SE46</t>
  </si>
  <si>
    <t>SE47</t>
  </si>
  <si>
    <t>SE48</t>
  </si>
  <si>
    <t>SE49</t>
  </si>
  <si>
    <t>SE50</t>
  </si>
  <si>
    <t>SE51</t>
  </si>
  <si>
    <t>SE52</t>
  </si>
  <si>
    <t>SE53</t>
  </si>
  <si>
    <t>NOTE:</t>
  </si>
  <si>
    <t>2. The Erection charges shall include transportaion to site, loading and unloading.</t>
  </si>
  <si>
    <t>MS</t>
  </si>
  <si>
    <t>LS1</t>
  </si>
  <si>
    <t>LS2</t>
  </si>
  <si>
    <t>LS3</t>
  </si>
  <si>
    <t>LS4</t>
  </si>
  <si>
    <t>LS5</t>
  </si>
  <si>
    <t>LS6</t>
  </si>
  <si>
    <t>LS7</t>
  </si>
  <si>
    <t>LS8</t>
  </si>
  <si>
    <t>LS9</t>
  </si>
  <si>
    <t>LS10</t>
  </si>
  <si>
    <t>LS11</t>
  </si>
  <si>
    <t>LS12</t>
  </si>
  <si>
    <t>LS13</t>
  </si>
  <si>
    <t>LS14</t>
  </si>
  <si>
    <t>LS15</t>
  </si>
  <si>
    <t>LS16</t>
  </si>
  <si>
    <t>LS17</t>
  </si>
  <si>
    <t>LS18</t>
  </si>
  <si>
    <t>LS19</t>
  </si>
  <si>
    <t>LS20</t>
  </si>
  <si>
    <t>LS21</t>
  </si>
  <si>
    <t>LS22</t>
  </si>
  <si>
    <t>LS23</t>
  </si>
  <si>
    <t>LS24</t>
  </si>
  <si>
    <t>Grounding of towers including cost of 40 mm dia 2.5 mm thick,class 'C' G.I. Pipe of 3 metres length as per specification with 50 X 6 mm GI Flats 3 metre long, salt, charcoal, including excavation charges.</t>
  </si>
  <si>
    <t>LS25</t>
  </si>
  <si>
    <t>Km</t>
  </si>
  <si>
    <t>LS26</t>
  </si>
  <si>
    <t>LS27</t>
  </si>
  <si>
    <t>4.  The Bidder shall take necessary action to ensure that all the materials supplied shall be properly housed to ensure satisfactory commissioning.</t>
  </si>
  <si>
    <r>
      <t>7. The Bidder shall clearly indicate whether the materials/equipments are</t>
    </r>
    <r>
      <rPr>
        <b/>
        <sz val="14"/>
        <color theme="1"/>
        <rFont val="Bookman Old Style"/>
        <family val="1"/>
      </rPr>
      <t xml:space="preserve"> “Own manufactured” or “Bought out item”.</t>
    </r>
  </si>
  <si>
    <t>SCHEDULE - 3B(ii)  - Price Breakup for -Line Erection portion including Dismantling</t>
  </si>
  <si>
    <t>LE1</t>
  </si>
  <si>
    <t>LE2</t>
  </si>
  <si>
    <t>LE3</t>
  </si>
  <si>
    <t>LE4</t>
  </si>
  <si>
    <t>LE5</t>
  </si>
  <si>
    <t>LE6</t>
  </si>
  <si>
    <t>Rmtr</t>
  </si>
  <si>
    <t>LE7</t>
  </si>
  <si>
    <t>LE8</t>
  </si>
  <si>
    <t>3. Bidders shall start the line work from both the ends simultaneously by deploying more number of gangs as the ‘ROW’ issues which may crop-up can be addressed in parallel on both segments. The bidders shall take note of the same before quoting.</t>
  </si>
  <si>
    <t>1) The uploaded drawings are indicative and are to be referred for guidance purpose only.  However all foundations shall be designed to suit the site soil condition and as per the approved layout.</t>
  </si>
  <si>
    <t xml:space="preserve">2) The land will be handed over " As is where is condition". </t>
  </si>
  <si>
    <t xml:space="preserve">Sl. No.                                                                                                    </t>
  </si>
  <si>
    <t>Note :</t>
  </si>
  <si>
    <t>The Design shall be safe against all anticipated/possible forces and pressures. All necessary checks for the stability of the structure shall be carried out.</t>
  </si>
  <si>
    <t xml:space="preserve">7. Released materials shall be transported to the nearest KPTCL Projects Division Stores without any additional cost as per the directions of the Engineer in charge of the work. </t>
  </si>
  <si>
    <t xml:space="preserve">3. Released materials shall be transported to the nearest  KPTCL Projects Division Stores without any additional cost as per the directions of the Engineer in charge of the work. </t>
  </si>
  <si>
    <t xml:space="preserve">5. Released materials shall be transported to the nearest KPTCL Projects Division Stores without any additional cost as per the directions of the Engineer in charge of the work. </t>
  </si>
  <si>
    <t>SCHEDULE - 3B(i)  - Line Supply portion</t>
  </si>
  <si>
    <t>Note</t>
  </si>
  <si>
    <t xml:space="preserve">6. Released materials shall be transported to the nearest Major Works Store of KPTCL without any additional cost as per the directions of the Engineer in charge of the work. </t>
  </si>
  <si>
    <t>B1</t>
  </si>
  <si>
    <t>cum</t>
  </si>
  <si>
    <t>B2</t>
  </si>
  <si>
    <t>B3</t>
  </si>
  <si>
    <t>Cum</t>
  </si>
  <si>
    <t>B4</t>
  </si>
  <si>
    <t>B5</t>
  </si>
  <si>
    <t>B6</t>
  </si>
  <si>
    <t>B7</t>
  </si>
  <si>
    <t>B8</t>
  </si>
  <si>
    <t>B9</t>
  </si>
  <si>
    <t>B10</t>
  </si>
  <si>
    <t>B11</t>
  </si>
  <si>
    <t>B12</t>
  </si>
  <si>
    <t>B13</t>
  </si>
  <si>
    <t>B14</t>
  </si>
  <si>
    <t>B15</t>
  </si>
  <si>
    <t>B16</t>
  </si>
  <si>
    <t>B17</t>
  </si>
  <si>
    <t>B18</t>
  </si>
  <si>
    <t>B19</t>
  </si>
  <si>
    <t>B20</t>
  </si>
  <si>
    <t>B21</t>
  </si>
  <si>
    <t>B22</t>
  </si>
  <si>
    <t>sqm</t>
  </si>
  <si>
    <t>B23</t>
  </si>
  <si>
    <t>B24</t>
  </si>
  <si>
    <t>B25</t>
  </si>
  <si>
    <t>B26</t>
  </si>
  <si>
    <t>B27</t>
  </si>
  <si>
    <t>B28</t>
  </si>
  <si>
    <t>B29</t>
  </si>
  <si>
    <t>B30</t>
  </si>
  <si>
    <t>B31</t>
  </si>
  <si>
    <t>no</t>
  </si>
  <si>
    <t>B32</t>
  </si>
  <si>
    <t>B33</t>
  </si>
  <si>
    <t>B34</t>
  </si>
  <si>
    <t>B35</t>
  </si>
  <si>
    <t>B36</t>
  </si>
  <si>
    <t>B37</t>
  </si>
  <si>
    <t>B38</t>
  </si>
  <si>
    <t>B39</t>
  </si>
  <si>
    <t>B40</t>
  </si>
  <si>
    <t>B41</t>
  </si>
  <si>
    <t>B42</t>
  </si>
  <si>
    <t>B43</t>
  </si>
  <si>
    <t>B44</t>
  </si>
  <si>
    <t>B45</t>
  </si>
  <si>
    <t>B46</t>
  </si>
  <si>
    <t>L</t>
  </si>
  <si>
    <t>B47</t>
  </si>
  <si>
    <t>B48</t>
  </si>
  <si>
    <t>B49</t>
  </si>
  <si>
    <t>B50</t>
  </si>
  <si>
    <t>B51</t>
  </si>
  <si>
    <t>B52</t>
  </si>
  <si>
    <t>B53</t>
  </si>
  <si>
    <t>B54</t>
  </si>
  <si>
    <t>B55</t>
  </si>
  <si>
    <t>B56</t>
  </si>
  <si>
    <t>B57</t>
  </si>
  <si>
    <t>B58</t>
  </si>
  <si>
    <t>B59</t>
  </si>
  <si>
    <t>B60</t>
  </si>
  <si>
    <t>B61</t>
  </si>
  <si>
    <t>B62</t>
  </si>
  <si>
    <t>B63</t>
  </si>
  <si>
    <t>B64</t>
  </si>
  <si>
    <t>B65</t>
  </si>
  <si>
    <t>B66</t>
  </si>
  <si>
    <t>B67</t>
  </si>
  <si>
    <t>B68</t>
  </si>
  <si>
    <t>B69</t>
  </si>
  <si>
    <t>B70</t>
  </si>
  <si>
    <t>B71</t>
  </si>
  <si>
    <t>B72</t>
  </si>
  <si>
    <t>B73</t>
  </si>
  <si>
    <t>B74</t>
  </si>
  <si>
    <t>B75</t>
  </si>
  <si>
    <t>B76</t>
  </si>
  <si>
    <t>B77</t>
  </si>
  <si>
    <t>B78</t>
  </si>
  <si>
    <t>B79</t>
  </si>
  <si>
    <t>B80</t>
  </si>
  <si>
    <t>B81</t>
  </si>
  <si>
    <t>B82</t>
  </si>
  <si>
    <t>B83</t>
  </si>
  <si>
    <t>B84</t>
  </si>
  <si>
    <t>B85</t>
  </si>
  <si>
    <t>B86</t>
  </si>
  <si>
    <t>B87</t>
  </si>
  <si>
    <t>B88</t>
  </si>
  <si>
    <t>kVAR</t>
  </si>
  <si>
    <t>B89</t>
  </si>
  <si>
    <t>per 3 poles</t>
  </si>
  <si>
    <t>B90</t>
  </si>
  <si>
    <t>Job</t>
  </si>
  <si>
    <t>B91</t>
  </si>
  <si>
    <t>B92</t>
  </si>
  <si>
    <t>B93</t>
  </si>
  <si>
    <t>B94</t>
  </si>
  <si>
    <t>B95</t>
  </si>
  <si>
    <t>point</t>
  </si>
  <si>
    <t>B96</t>
  </si>
  <si>
    <t>B97</t>
  </si>
  <si>
    <t>B98</t>
  </si>
  <si>
    <t>B99</t>
  </si>
  <si>
    <t>B100</t>
  </si>
  <si>
    <t>B101</t>
  </si>
  <si>
    <t>B102</t>
  </si>
  <si>
    <t>Each</t>
  </si>
  <si>
    <t>B103</t>
  </si>
  <si>
    <t>B104</t>
  </si>
  <si>
    <t>B105</t>
  </si>
  <si>
    <t>B106</t>
  </si>
  <si>
    <t>B107</t>
  </si>
  <si>
    <t>B108</t>
  </si>
  <si>
    <t>B109</t>
  </si>
  <si>
    <t>B110</t>
  </si>
  <si>
    <t>B111</t>
  </si>
  <si>
    <t>B112</t>
  </si>
  <si>
    <t>B113</t>
  </si>
  <si>
    <t>B114</t>
  </si>
  <si>
    <t>B115</t>
  </si>
  <si>
    <t>B116</t>
  </si>
  <si>
    <t>B117</t>
  </si>
  <si>
    <t>B118</t>
  </si>
  <si>
    <t>B119</t>
  </si>
  <si>
    <t>B120</t>
  </si>
  <si>
    <t>B121</t>
  </si>
  <si>
    <t>B122</t>
  </si>
  <si>
    <t>B123</t>
  </si>
  <si>
    <t>B124</t>
  </si>
  <si>
    <t>B125</t>
  </si>
  <si>
    <t>B126</t>
  </si>
  <si>
    <t>B127</t>
  </si>
  <si>
    <t>B128</t>
  </si>
  <si>
    <t>B129</t>
  </si>
  <si>
    <t>B130</t>
  </si>
  <si>
    <t>B131</t>
  </si>
  <si>
    <t>B132</t>
  </si>
  <si>
    <t>B133</t>
  </si>
  <si>
    <t>B134</t>
  </si>
  <si>
    <t>B135</t>
  </si>
  <si>
    <t>B136</t>
  </si>
  <si>
    <t>B137</t>
  </si>
  <si>
    <t>B138</t>
  </si>
  <si>
    <t>B139</t>
  </si>
  <si>
    <t>B140</t>
  </si>
  <si>
    <t>B141</t>
  </si>
  <si>
    <t>sq cm</t>
  </si>
  <si>
    <t>B142</t>
  </si>
  <si>
    <t>B143</t>
  </si>
  <si>
    <t>B144</t>
  </si>
  <si>
    <t>B145</t>
  </si>
  <si>
    <t>B146</t>
  </si>
  <si>
    <t xml:space="preserve">b) 63mm size connecting isolator to vertical tap </t>
  </si>
  <si>
    <t>ii)  Straight  taps suitable for 63mm  Aluminium tube (BS-1600) of  1750mm  vertical  height for vertical portion &amp; cross bus on 110KV side  with rounded off end.</t>
  </si>
  <si>
    <t>b) 1.1 kV class 4 X 25 Sq mm Copper Cable  with glands/lugs/ferrules.</t>
  </si>
  <si>
    <t>c) 1.1 kV class 4 X 10 Sq mm Copper Cable  with glands/lugs/ferrules.</t>
  </si>
  <si>
    <t>SE54</t>
  </si>
  <si>
    <t>SE55</t>
  </si>
  <si>
    <t>SE56</t>
  </si>
  <si>
    <t>SE57</t>
  </si>
  <si>
    <t>SE58</t>
  </si>
  <si>
    <t>SE59</t>
  </si>
  <si>
    <t>SE60</t>
  </si>
  <si>
    <t>SE61</t>
  </si>
  <si>
    <t>SE62</t>
  </si>
  <si>
    <t>SE63</t>
  </si>
  <si>
    <t>SE64</t>
  </si>
  <si>
    <t>SE65</t>
  </si>
  <si>
    <t>SE66</t>
  </si>
  <si>
    <t>SE68</t>
  </si>
  <si>
    <t>SE69</t>
  </si>
  <si>
    <t>SE70</t>
  </si>
  <si>
    <t>SE71</t>
  </si>
  <si>
    <t>SE72</t>
  </si>
  <si>
    <t>B147</t>
  </si>
  <si>
    <t>B148</t>
  </si>
  <si>
    <t>B149</t>
  </si>
  <si>
    <t>B150</t>
  </si>
  <si>
    <t>B151</t>
  </si>
  <si>
    <t>B152</t>
  </si>
  <si>
    <t>B153</t>
  </si>
  <si>
    <t>B154</t>
  </si>
  <si>
    <t>B155</t>
  </si>
  <si>
    <t>B156</t>
  </si>
  <si>
    <t>B157</t>
  </si>
  <si>
    <t>B158</t>
  </si>
  <si>
    <t>B159</t>
  </si>
  <si>
    <t>B160</t>
  </si>
  <si>
    <t>B161</t>
  </si>
  <si>
    <t>B162</t>
  </si>
  <si>
    <t>B163</t>
  </si>
  <si>
    <t>B164</t>
  </si>
  <si>
    <t>B165</t>
  </si>
  <si>
    <t>MS1</t>
  </si>
  <si>
    <t>MS2</t>
  </si>
  <si>
    <t>MS3</t>
  </si>
  <si>
    <t>MS4</t>
  </si>
  <si>
    <t>MS5</t>
  </si>
  <si>
    <t>SF6 Gas  (40% of total gas Qty.  for Sub-Station)</t>
  </si>
  <si>
    <t>MS6</t>
  </si>
  <si>
    <t xml:space="preserve">Isolator : 
Copper Contract fingers male &amp; female (For one Complete Isolator)
a) for 123KV Class </t>
  </si>
  <si>
    <t>MS7</t>
  </si>
  <si>
    <t>Terminal Connector (For one Complete Isolator) 
 a) for 123KV Class</t>
  </si>
  <si>
    <t>MS8</t>
  </si>
  <si>
    <t>Terminal Pad (For one Complete Isolator)
a) for 123KV Class</t>
  </si>
  <si>
    <t>20MVA, 110/33-11kV Power Transformer</t>
  </si>
  <si>
    <t>Power Transformer
20MVA,110/33-11kV Transformer</t>
  </si>
  <si>
    <t>i) 20MVA, 110/33-11kV Power Transformer</t>
  </si>
  <si>
    <t>a) 20MVA, 110/33-11kV</t>
  </si>
  <si>
    <t xml:space="preserve">Circuit Breaker (CB) 
Closing coil with resistor (For one Complete Circuit Breaker) 
a) for 145KV CB </t>
  </si>
  <si>
    <t xml:space="preserve">Tripping coil with resistor (For one Complete Circuit Breaker)
a) for 145KV CB </t>
  </si>
  <si>
    <t xml:space="preserve">Terminal Pad (For one Complete Circuit Breaker)
a) for 145KV CB </t>
  </si>
  <si>
    <t xml:space="preserve">Terminal Connector (For one Complete Circuit Breaker)
a) for 145KV CB </t>
  </si>
  <si>
    <t>Specifications</t>
  </si>
  <si>
    <t>Drone Survey of transmission Line, Testing , Commissioning and Handing over.</t>
  </si>
  <si>
    <t>Check Survey, and approval of Vendors/Submission of Drawings</t>
  </si>
  <si>
    <t>Completion of detailed engineering, Manufacturing of prototype of all towers covered under the scope of the work</t>
  </si>
  <si>
    <t>Supplying and fixing hylum plastic sheet 3mm thick with necessary nitches for fixing switches, regulators etc., and fixing on existing wood or metal box using N. F. screws.</t>
  </si>
  <si>
    <r>
      <t xml:space="preserve">THE FOLLOWING DOCUMENTS [DULY SIGNED BY AUTHORISED PERSON, WHEREVER NECESSARY]  ARE TO BE UPLOADED AND  </t>
    </r>
    <r>
      <rPr>
        <b/>
        <sz val="12"/>
        <color rgb="FFFF0000"/>
        <rFont val="Bookman Old Style"/>
        <family val="1"/>
      </rPr>
      <t>BANK GUARANTEE/INSURANCE SURETY BOND TOWARDS EMD OVER AND ABOVE RS.1.00LAKH AS PER ANNEXURE-II OF THE BID DOCUMENT SHALL BE SENT IN ORIGINAL TO CHIEF ENGINEER ELECTY., (T&amp;P), KPTCL, BENGALURU</t>
    </r>
    <r>
      <rPr>
        <b/>
        <sz val="12"/>
        <rFont val="Bookman Old Style"/>
        <family val="1"/>
      </rPr>
      <t xml:space="preserve"> SO AS TO REACH THIS OFFICE AFTER THE LAST DATE OF SUBMISSION OF BID AND ON OR BEFORE THE DATE &amp; TIME NOTIFIED FOR OPENING OF TECHNO COMMERCIAL BIDS, FAILING WHICH THE BID WILL NOT BE OPENED.
1) NO DEVIATION CERTIFICATE (SCHEDULE-16).
2)</t>
    </r>
    <r>
      <rPr>
        <b/>
        <sz val="12"/>
        <color rgb="FFFF0000"/>
        <rFont val="Bookman Old Style"/>
        <family val="1"/>
      </rPr>
      <t xml:space="preserve"> EMD/BID SECURITY AS DETAILED IN CLAUSE NO. 13 of  ITT.
3) BANK GUARANTEE issued either by a Nationalized/Scheduled Bank OR INSURANCE SURETY BOND issued by Insurance Company authorized by Insurance Regulatory and Development Authority of India (IRDA)  TOWARDS BALANCE EMD/BID SECURITY.                       
   (For the balance EMD above Rs. 1.00Lakhs) (SCHEDULE-17) - as detailed in Clause No. 13 of  ITT-The Bidder shall scan the Bank Guarantee/INSURANCE SURETY BOND towards EMD and upload the same in the prescribed format in the slot specified for “EMD and Tender Fee Payments” in the e-procurement portal to enable the owner  for verification of EMD BG/ISB at the time of opening of Techno Commercial Bid, failing which the offer will be rejected.  </t>
    </r>
    <r>
      <rPr>
        <b/>
        <sz val="12"/>
        <rFont val="Bookman Old Style"/>
        <family val="1"/>
      </rPr>
      <t xml:space="preserve">
4) LETTER  OF UNDERTAKING (SCHEDULE-18).
5) CONSORTIUM AGREEMENT (IF APPLICABLE-SCHEDULE-19)
6) POWER OF ATTORNEY (SCHEDULE- 20).
7) ANY OTHER AGREEMENTS /UNDERTAKINGS/SELF DECLARATIONS SPECIFIED IN THE TENDER.</t>
    </r>
  </si>
  <si>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Rs.1.00Lakhs </t>
    </r>
    <r>
      <rPr>
        <b/>
        <sz val="16"/>
        <color indexed="48"/>
        <rFont val="Bookman Old Style"/>
        <family val="1"/>
      </rPr>
      <t xml:space="preserve">and remaining amount of </t>
    </r>
    <r>
      <rPr>
        <b/>
        <sz val="16"/>
        <color rgb="FFFF0000"/>
        <rFont val="Bookman Old Style"/>
        <family val="1"/>
      </rPr>
      <t xml:space="preserve">Rs..........Lakhs ( above Rs.1.00 Lakhs)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</si>
  <si>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r>
      <t>EMD / Bid Security                                                                                              
Bids shall be accompanied by bid security (EMD);
1) Up to</t>
    </r>
    <r>
      <rPr>
        <sz val="14"/>
        <color rgb="FFFF0000"/>
        <rFont val="Times New Roman"/>
        <family val="1"/>
      </rPr>
      <t xml:space="preserve"> Rs.1.00Lakh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</si>
  <si>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r>
      <t xml:space="preserve"> EMD amount above </t>
    </r>
    <r>
      <rPr>
        <b/>
        <sz val="14"/>
        <color rgb="FFFF0000"/>
        <rFont val="Times New Roman"/>
        <family val="1"/>
      </rPr>
      <t>Rs.1.00Lakh</t>
    </r>
    <r>
      <rPr>
        <sz val="14"/>
        <rFont val="Times New Roman"/>
        <family val="1"/>
      </rPr>
      <t xml:space="preserve"> by Bank Guarantee/</t>
    </r>
    <r>
      <rPr>
        <sz val="14"/>
        <color rgb="FFFF0000"/>
        <rFont val="Times New Roman"/>
        <family val="1"/>
      </rPr>
      <t xml:space="preserve">Insurance Surety Bond (ISB) </t>
    </r>
  </si>
  <si>
    <r>
      <t xml:space="preserve">Total Lumpsum Price : 
( In Figures)
Note: Fill  as "YES" against this column in case Prices are indicated in the </t>
    </r>
    <r>
      <rPr>
        <b/>
        <sz val="14"/>
        <color rgb="FFFF0000"/>
        <rFont val="Times New Roman"/>
        <family val="1"/>
      </rPr>
      <t>Percentage wise Bid Financial Offer</t>
    </r>
    <r>
      <rPr>
        <b/>
        <sz val="14"/>
        <rFont val="Times New Roman"/>
        <family val="1"/>
      </rPr>
      <t xml:space="preserve"> in figures</t>
    </r>
  </si>
  <si>
    <r>
      <t>Amount (in Rs.)
(</t>
    </r>
    <r>
      <rPr>
        <b/>
        <sz val="14"/>
        <color rgb="FFFF0000"/>
        <rFont val="Times New Roman"/>
        <family val="1"/>
      </rPr>
      <t>Fill in as 'YES' in case Prices are indicated in the  Percentage wise  Bid Financial Offer</t>
    </r>
    <r>
      <rPr>
        <b/>
        <sz val="14"/>
        <rFont val="Times New Roman"/>
        <family val="1"/>
      </rPr>
      <t>)</t>
    </r>
  </si>
  <si>
    <t>Total Quantity</t>
  </si>
  <si>
    <r>
      <t>5. Deleted</t>
    </r>
    <r>
      <rPr>
        <sz val="14"/>
        <color rgb="FFFF3399"/>
        <rFont val="Bookman Old Style"/>
        <family val="1"/>
      </rPr>
      <t xml:space="preserve">  </t>
    </r>
  </si>
  <si>
    <t>6. Deleted</t>
  </si>
  <si>
    <r>
      <t xml:space="preserve">The Bid Prices, the Price components of the various items in our Scope of Supply, Erection including Testing &amp; Commisisoning, Civil and Mandatory spares is quoted in </t>
    </r>
    <r>
      <rPr>
        <b/>
        <sz val="16"/>
        <rFont val="Bookman Old Style"/>
        <family val="1"/>
      </rPr>
      <t xml:space="preserve">Percentage wise </t>
    </r>
    <r>
      <rPr>
        <sz val="16"/>
        <rFont val="Bookman Old Style"/>
        <family val="1"/>
      </rPr>
      <t>Financial Bid in KPP Portal for this proposal.</t>
    </r>
    <r>
      <rPr>
        <sz val="16"/>
        <color theme="9" tint="-0.249977111117893"/>
        <rFont val="Bookman Old Style"/>
        <family val="1"/>
      </rPr>
      <t>.</t>
    </r>
  </si>
  <si>
    <r>
      <t xml:space="preserve">WHETHER INCLUDED IN </t>
    </r>
    <r>
      <rPr>
        <sz val="16"/>
        <color rgb="FFFF0000"/>
        <rFont val="Bookman Old Style"/>
        <family val="1"/>
      </rPr>
      <t xml:space="preserve"> Percentage-Wise Bid Financial Offer</t>
    </r>
    <r>
      <rPr>
        <sz val="12"/>
        <rFont val="Bookman Old Style"/>
        <family val="1"/>
      </rPr>
      <t xml:space="preserve"> (ELECTRONIC) YES/NO</t>
    </r>
  </si>
  <si>
    <t>2024-25</t>
  </si>
  <si>
    <t>BIDDERS SHALL NOTE THAT QUANTITIES  INDICATED IN THE PERCENTAGE_WISE FINANCIAL BID OFFER SHALL BE INDICATED HERE ALSO.</t>
  </si>
  <si>
    <r>
      <t xml:space="preserve">4. The charges for erection shall be quoted in the </t>
    </r>
    <r>
      <rPr>
        <b/>
        <sz val="12"/>
        <color rgb="FFFF0000"/>
        <rFont val="Bookman Old Style"/>
        <family val="1"/>
      </rPr>
      <t>Percentage wise</t>
    </r>
    <r>
      <rPr>
        <sz val="12"/>
        <rFont val="Bookman Old Style"/>
        <family val="1"/>
      </rPr>
      <t xml:space="preserve"> finanacial bid. </t>
    </r>
  </si>
  <si>
    <t xml:space="preserve">4. Deleted </t>
  </si>
  <si>
    <t>Losses at 50% Loading in KW / watts</t>
  </si>
  <si>
    <t>Indhana Bhavana, Bangalore - 560 009.</t>
  </si>
  <si>
    <t>The Chief Engineer, Electy., 
Tendering &amp; Procurement, 
KPTCL, Indhana Bhavana, 
BANGALORE - 560009</t>
  </si>
  <si>
    <t>The Chief Engineer, Electy., 
Tendering &amp; Procurement, 
KPTCL, Indhana Bhavana, 
BANGALORE - 560009.</t>
  </si>
  <si>
    <t>The Chief Engineer, Electricity, 
Tendering &amp; procurement, KPTCL, 
Indhana Bhavana, 
Bangalore - 560009.</t>
  </si>
  <si>
    <t>The Chief Engineer, Electricity, Tendering &amp; Procurement, KPTCL, Indhana Bhavana, 
Bangalore - 560009.</t>
  </si>
  <si>
    <r>
      <t xml:space="preserve">Jelly Spreading (20-25 mm) : </t>
    </r>
    <r>
      <rPr>
        <sz val="12"/>
        <rFont val="Book Antiqua"/>
        <family val="1"/>
      </rPr>
      <t>Supplying and providing jelly in the station yard of uniform thickness of 100 mm including the cost of materials, labour charges, required tools and plants etc., complete. Work shall be carried out as per the instructions of Engineer in-charge of works as per the standard procedure.</t>
    </r>
  </si>
  <si>
    <t>TO, 
THE CHIEF ENGINEER (ELECTRICTICTY),             TENDERING AND PROCUREMENT,  KPTCL,INDHANA BHAVANA, BANGALORE-560009</t>
  </si>
  <si>
    <t>THE CHIEF ENGINEER (ELECTRICTICTY),
TENDERING AND PROCUREMENT, 
KPTCL,INDHANA BHAVANA, 
BANGALORE-560009</t>
  </si>
  <si>
    <t>THE CHIEF ENGINEER (ELECTRICTICTY),
TENDERING AND PROCUREMENT, 
KPTCL, INDHANA BHAVANA, 
BANGALORE-560009</t>
  </si>
  <si>
    <t>The Chief Engineer, Electy., 
Tendering &amp; Procurement, 
KPTCL, INDHANA BHAVANA
BANGALORE - 560009</t>
  </si>
  <si>
    <t>THE CHIEF ENGINEER (ELECTRICTICTY),   TENDERING AND PROCUREMENT,  KPTCL, 
INDHANA BHAVANA, Bangalore - 560 009</t>
  </si>
  <si>
    <t>THE CHIEF ENGINEER (ELECTRICTICTY), TENDERING AND PROCUREMENT,  KPTCL, 
INDHANA BHAVANA, Bangalore - 560 009</t>
  </si>
  <si>
    <t xml:space="preserve"> THE CHIEF ENGINEER (ELECTRICTICTY),    TENDERING AND PROCUREMENT,  KPTCL, INDHANA BHAVANA, 
Bangalore - 560 009</t>
  </si>
  <si>
    <t>The Chief Engineer, Electricity,
Tendering &amp; Procurement, 
KPTCL, INDHANA BHAVANA,
Bangalore - 560 009</t>
  </si>
  <si>
    <t>The Chief Engineer, Electricity,
Tendering &amp; Procurement, 
KPTCL, INDHANA BHAVANA
Bangalore - 560 009</t>
  </si>
  <si>
    <t>The Chief Engineer, Electricity,
Tendering &amp; Procurement, 
KPTCL, Indhana Bhavana,
Bangalore - 560 009</t>
  </si>
  <si>
    <t>The Chief Engineer, Electricity, Tendering &amp; procurement, KPTCL, INDHANA BHAVANA, Bangalore - 560009</t>
  </si>
  <si>
    <t>The Chief Engineer, Electricity, Tendering &amp; procurement, KPTCL, Indhana Bhavana, Bangalore - 560009</t>
  </si>
  <si>
    <t>To,                                                  
The Chief Engineer, Electricity,    Tendering &amp; Procurement, KPTCL, Indhana Bhavana, Bangalore - 09.</t>
  </si>
  <si>
    <t>To,                                                               
The Chief Engineer, Electricity,                             Tendering &amp; Procurement, KPTCL, Indhana Bhavana
Bangalore - 09.</t>
  </si>
  <si>
    <r>
      <rPr>
        <b/>
        <sz val="12"/>
        <color rgb="FFFF0000"/>
        <rFont val="Book Antiqua"/>
        <family val="1"/>
      </rPr>
      <t>Construction of</t>
    </r>
    <r>
      <rPr>
        <sz val="12"/>
        <rFont val="Book Antiqua"/>
        <family val="1"/>
      </rPr>
      <t xml:space="preserve"> </t>
    </r>
    <r>
      <rPr>
        <b/>
        <sz val="12"/>
        <color rgb="FFFF0000"/>
        <rFont val="Book Antiqua"/>
        <family val="1"/>
      </rPr>
      <t xml:space="preserve">Embankment </t>
    </r>
    <r>
      <rPr>
        <sz val="12"/>
        <rFont val="Book Antiqua"/>
        <family val="1"/>
      </rPr>
      <t>by excavating the available approved Gravel/Murrum deposited at a place or borrow pits during or prior excavation with all lifts and lead, transportation to site, spreading, grading to required slope and compacting to meet the requirement complete as per specifications, including cost of labour,rolling, water,all materials,usage&amp; all other appurtenaces required to complete the work.</t>
    </r>
  </si>
  <si>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(60% considered for Form work)</t>
    </r>
  </si>
  <si>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(45% considered for Form work)</t>
    </r>
  </si>
  <si>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(50% considered for Form work)</t>
    </r>
  </si>
  <si>
    <r>
      <rPr>
        <b/>
        <sz val="12"/>
        <color rgb="FFFF0000"/>
        <rFont val="Book Antiqua"/>
        <family val="1"/>
      </rPr>
      <t xml:space="preserve">Steel Fabrication: </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t>
    </r>
    <r>
      <rPr>
        <sz val="12"/>
        <color rgb="FFFF0000"/>
        <rFont val="Book Antiqua"/>
        <family val="1"/>
      </rPr>
      <t xml:space="preserve"> </t>
    </r>
    <r>
      <rPr>
        <b/>
        <sz val="12"/>
        <color rgb="FFFF0000"/>
        <rFont val="Book Antiqua"/>
        <family val="1"/>
      </rPr>
      <t>Buildings</t>
    </r>
  </si>
  <si>
    <r>
      <t xml:space="preserve">Providing and fixing </t>
    </r>
    <r>
      <rPr>
        <b/>
        <sz val="12"/>
        <color rgb="FFFF0000"/>
        <rFont val="Book Antiqua"/>
        <family val="1"/>
      </rPr>
      <t xml:space="preserve">Structural Steel </t>
    </r>
    <r>
      <rPr>
        <sz val="12"/>
        <rFont val="Book Antiqua"/>
        <family val="1"/>
      </rPr>
      <t xml:space="preserve">work riveted, bolted or welded in built up sections, trusses and framed work, including cutting, hoisting, fixing in position and applying a priming coat of approved steel primer all complete including cost of materials, labour, usage charges of machinery complete as per specifications and as per directions of the Engineer-in-Charge.  </t>
    </r>
  </si>
  <si>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M40 Design Mix Using 20 mm nominal size graded crushed coarse aggregates  (5% considered for Form work)</t>
    </r>
  </si>
  <si>
    <r>
      <t xml:space="preserve">Providing </t>
    </r>
    <r>
      <rPr>
        <b/>
        <sz val="12"/>
        <color rgb="FFFF0000"/>
        <rFont val="Book Antiqua"/>
        <family val="1"/>
      </rPr>
      <t>Brick work with common burnt clay</t>
    </r>
    <r>
      <rPr>
        <sz val="12"/>
        <rFont val="Book Antiqua"/>
        <family val="1"/>
      </rPr>
      <t xml:space="preserve"> </t>
    </r>
    <r>
      <rPr>
        <b/>
        <sz val="12"/>
        <color rgb="FFFF0000"/>
        <rFont val="Book Antiqua"/>
        <family val="1"/>
      </rPr>
      <t xml:space="preserve">Non Modular bricks </t>
    </r>
    <r>
      <rPr>
        <sz val="12"/>
        <rFont val="Book Antiqua"/>
        <family val="1"/>
      </rPr>
      <t xml:space="preserve">of class designation 3.5 in superstructure above plinth level in all shapes and sizes in Cement mortar 1:6 (1 cement : 6 coarse sand) including cost of all materials, labour, scaffolding and usage charges of machinery &amp; other incidental charges complete as per the direction of engineer incharge of work. </t>
    </r>
  </si>
  <si>
    <r>
      <t xml:space="preserve">Providing and </t>
    </r>
    <r>
      <rPr>
        <b/>
        <sz val="12"/>
        <color rgb="FFFF0000"/>
        <rFont val="Book Antiqua"/>
        <family val="1"/>
      </rPr>
      <t>constructing load bearing wall with Solid Concrete blocks</t>
    </r>
    <r>
      <rPr>
        <sz val="12"/>
        <rFont val="Book Antiqua"/>
        <family val="1"/>
      </rPr>
      <t xml:space="preserve"> of size 400x200x200mm having block density more than 1800kg/m3 and minimum compressive strength of 4.00 N/mm2 conforming to IS 2185 (Part - I) - 2005 and constructed with CM 1:4 as per IS 2572:2005 including cost of all materials, labour, scaffolding and curing, usage charges of machinery etc complete as per specifications </t>
    </r>
  </si>
  <si>
    <r>
      <t xml:space="preserve">Providing </t>
    </r>
    <r>
      <rPr>
        <b/>
        <sz val="12"/>
        <color rgb="FFFF0000"/>
        <rFont val="Book Antiqua"/>
        <family val="1"/>
      </rPr>
      <t>15 mm cement plaster</t>
    </r>
    <r>
      <rPr>
        <sz val="12"/>
        <color theme="1"/>
        <rFont val="Book Antiqua"/>
        <family val="1"/>
      </rPr>
      <t xml:space="preserve"> on the rough side of single or half brick wall of mix </t>
    </r>
    <r>
      <rPr>
        <b/>
        <sz val="12"/>
        <color rgb="FFFF0000"/>
        <rFont val="Book Antiqua"/>
        <family val="1"/>
      </rPr>
      <t>1:4</t>
    </r>
    <r>
      <rPr>
        <sz val="12"/>
        <color theme="1"/>
        <rFont val="Book Antiqua"/>
        <family val="1"/>
      </rPr>
      <t xml:space="preserve"> (1 cement: 4 fine sand) including rounding off corners wherever required smooth rendering, providing and removing scaffolding, including cost of materials, labour, curing complete as per specifications and as per directions of Engineer-in-charge. </t>
    </r>
  </si>
  <si>
    <r>
      <t xml:space="preserve">Providing </t>
    </r>
    <r>
      <rPr>
        <b/>
        <sz val="12"/>
        <color rgb="FFFF0000"/>
        <rFont val="Book Antiqua"/>
        <family val="1"/>
      </rPr>
      <t>Flush/ Ruled pointing:</t>
    </r>
    <r>
      <rPr>
        <sz val="12"/>
        <rFont val="Book Antiqua"/>
        <family val="1"/>
      </rPr>
      <t xml:space="preserve"> Pointing on stone work with cement mortar 1:3 (1 cement : 3 fine sand) after raking joints to depth nicely lining, including cost of materials, labour, curing as per specifications and as per directions of Engineer-in-charge.</t>
    </r>
  </si>
  <si>
    <r>
      <t xml:space="preserve">Providing and Applying CFTRI approved two component flexible polymer modified acrylic cementitious </t>
    </r>
    <r>
      <rPr>
        <b/>
        <sz val="12"/>
        <color rgb="FFFF0000"/>
        <rFont val="Book Antiqua"/>
        <family val="1"/>
      </rPr>
      <t>waterproofing coating</t>
    </r>
    <r>
      <rPr>
        <sz val="12"/>
        <rFont val="Book Antiqua"/>
        <family val="1"/>
      </rPr>
      <t xml:space="preserve"> with a mix ratio of (5 Liquid :7 Powder) to the RCC surface like Roof, bathroom, toilet, balcony &amp; utility area applied @ 2.2kg/m2 in 2 coats to achieve 1.2mm DFT, having Elongation at break greater than 120% as per ASTM D 412, Tensile strength greater than1N/mm2 as per ASTM D 412, Adhesion strength: 0.80N/mm2 as per ASTM D 4541, crack bridging upto 2mm as per ASTM C 836. The finished cost to include surface preparation, making coving of 50 mm X 50mm at all right angles of wall Junction with Polymer Repair Mortar and lay 45 gsm glass fibre mesh over the angle fillet when the first coat in still wet, treatment of cracks completely as per specification.</t>
    </r>
  </si>
  <si>
    <r>
      <t xml:space="preserve">Providing and laying </t>
    </r>
    <r>
      <rPr>
        <b/>
        <sz val="12"/>
        <color rgb="FFFF0000"/>
        <rFont val="Book Antiqua"/>
        <family val="1"/>
      </rPr>
      <t>52 mm thick cement concrete flooring</t>
    </r>
    <r>
      <rPr>
        <sz val="12"/>
        <rFont val="Book Antiqua"/>
        <family val="1"/>
      </rPr>
      <t xml:space="preserve"> with concrete hardener topping, under layer 40 mm thick cement concrete 1:2:4 (1 cement : 2 coarse sand : 4 graded stone aggregate 20 mm nominal size) and top layer 12 mm thick cement hardener consisting of mix 1:2 (1 cement hardener mix : 2 graded stone aggregate 6 mm nominal size) by volume, hardening compound mixed @ 2 L per 50 kg of cement or as per direction of Engineer incharge.</t>
    </r>
  </si>
  <si>
    <r>
      <t xml:space="preserve">Providing and fixing 10 mm thick acid and/or alkali resistant tiles of approved make and colour using acid and/or alkali resisting mortar bedding for Bathrooms: Toilet: Chemically exposed areas and joints filled with acid and/or alkali resisting cement as per IS : 4457, complete as per the direction of Engineer-in- Charge.
</t>
    </r>
    <r>
      <rPr>
        <b/>
        <sz val="12"/>
        <color rgb="FFFF0000"/>
        <rFont val="Book Antiqua"/>
        <family val="1"/>
      </rPr>
      <t>In flooring on a bed of 10 mm thick mortar 1:4 (1 acid proof cement : 4 coarse sand) with Acid and alkali resistant tile.</t>
    </r>
    <r>
      <rPr>
        <sz val="12"/>
        <rFont val="Book Antiqua"/>
        <family val="1"/>
      </rPr>
      <t xml:space="preserve"> </t>
    </r>
  </si>
  <si>
    <r>
      <t>Providing and laying</t>
    </r>
    <r>
      <rPr>
        <b/>
        <sz val="12"/>
        <color rgb="FFFF0000"/>
        <rFont val="Book Antiqua"/>
        <family val="1"/>
      </rPr>
      <t xml:space="preserve"> Ceramic glazed floor tiles of size 300x300 mm</t>
    </r>
    <r>
      <rPr>
        <sz val="12"/>
        <color theme="1"/>
        <rFont val="Book Antiqua"/>
        <family val="1"/>
      </rPr>
      <t xml:space="preserve"> (thickness to be specified by the manufacturer) of 1st quality conforming to IS : 15622 of approved make in colours such as White, Ivory, Grey, Fume Red Brown, laid on 20 mm thick cement mortar 1:4 (1 Cement : 4 Coarse sand), Jointing with grey cement slurry @ 3.3 kg/m2 including pointing the joints with white cement and matching pigment etc., complete.</t>
    </r>
  </si>
  <si>
    <r>
      <t xml:space="preserve">Providing </t>
    </r>
    <r>
      <rPr>
        <b/>
        <sz val="12"/>
        <color rgb="FFFF0000"/>
        <rFont val="Book Antiqua"/>
        <family val="1"/>
      </rPr>
      <t xml:space="preserve">skirting, dadooing, rises of steps with colour glazed tiles 6mm thick </t>
    </r>
    <r>
      <rPr>
        <sz val="12"/>
        <rFont val="Book Antiqua"/>
        <family val="1"/>
      </rPr>
      <t>on 10mm thick cement plaster 1:3 and jointed with white cement slurry over existing rough plaster surface using glazed tiles of approved make and size including cost of materials, labour, complete as per specifications.</t>
    </r>
  </si>
  <si>
    <r>
      <t>Applying</t>
    </r>
    <r>
      <rPr>
        <b/>
        <sz val="12"/>
        <color rgb="FFFF0000"/>
        <rFont val="Book Antiqua"/>
        <family val="1"/>
      </rPr>
      <t xml:space="preserve"> priming coats</t>
    </r>
    <r>
      <rPr>
        <sz val="12"/>
        <color theme="1"/>
        <rFont val="Book Antiqua"/>
        <family val="1"/>
      </rPr>
      <t xml:space="preserve"> with primer</t>
    </r>
    <r>
      <rPr>
        <sz val="12"/>
        <rFont val="Book Antiqua"/>
        <family val="1"/>
      </rPr>
      <t xml:space="preserve"> of approved brand and manufacture, having low VOC (Volatile Organic Compound) content. With water thinnable cement primer on wall surface having VOC content less than 50 g/L as per specifications and as per directions of Engineer in charge.</t>
    </r>
  </si>
  <si>
    <r>
      <t xml:space="preserve">Wall </t>
    </r>
    <r>
      <rPr>
        <b/>
        <sz val="12"/>
        <color rgb="FFFF0000"/>
        <rFont val="Book Antiqua"/>
        <family val="1"/>
      </rPr>
      <t>painting with premium acrylic emulsion paint of interior grade,</t>
    </r>
    <r>
      <rPr>
        <sz val="12"/>
        <rFont val="Book Antiqua"/>
        <family val="1"/>
      </rPr>
      <t xml:space="preserve"> having VOC (Volatile Organic Compound ) content less than 50 g/L of approved brand and manufacture, including applying additional coats wherever required to achieve even shade and colour. Two coats as per specifications and as per directions of Engineer in charge.</t>
    </r>
  </si>
  <si>
    <r>
      <t xml:space="preserve">Finishing walls with </t>
    </r>
    <r>
      <rPr>
        <b/>
        <sz val="12"/>
        <color rgb="FFFF0000"/>
        <rFont val="Book Antiqua"/>
        <family val="1"/>
      </rPr>
      <t xml:space="preserve">Acrylic Smooth exterior paint </t>
    </r>
    <r>
      <rPr>
        <sz val="12"/>
        <rFont val="Book Antiqua"/>
        <family val="1"/>
      </rPr>
      <t>of required shade :New work (Two coat applied @ 1.67L/10 m² over and including priming coat of exterior primer applied @ 2.20 kg/10 m²) with paint of approved quality to give an even shade, after thoroughly brooming the surface to remove all dirt, dust, mortar drops and foreign matter including preparing the surface even and sand paper smooth, cost of materials, labour complete as per specifications and as per directions of Engineer-in-charge.</t>
    </r>
  </si>
  <si>
    <r>
      <t xml:space="preserve">Supplying </t>
    </r>
    <r>
      <rPr>
        <b/>
        <sz val="12"/>
        <color rgb="FFFF0000"/>
        <rFont val="Book Antiqua"/>
        <family val="1"/>
      </rPr>
      <t xml:space="preserve">PVC ringtite pipes </t>
    </r>
    <r>
      <rPr>
        <sz val="12"/>
        <color theme="1"/>
        <rFont val="Book Antiqua"/>
        <family val="1"/>
      </rPr>
      <t xml:space="preserve">conforming to IS 4985:2000 </t>
    </r>
    <r>
      <rPr>
        <sz val="12"/>
        <rFont val="Book Antiqua"/>
        <family val="1"/>
      </rPr>
      <t xml:space="preserve">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75mm dia., 6 kg/sqcm &amp; class 3</t>
    </r>
  </si>
  <si>
    <r>
      <t>Supplying</t>
    </r>
    <r>
      <rPr>
        <b/>
        <sz val="12"/>
        <color rgb="FFFF0000"/>
        <rFont val="Book Antiqua"/>
        <family val="1"/>
      </rPr>
      <t xml:space="preserve"> PVC ringtite pipes </t>
    </r>
    <r>
      <rPr>
        <sz val="12"/>
        <rFont val="Book Antiqua"/>
        <family val="1"/>
      </rPr>
      <t xml:space="preserve">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110mm dia., 6 kg/sqcm &amp; class 3</t>
    </r>
  </si>
  <si>
    <r>
      <t>Supplying</t>
    </r>
    <r>
      <rPr>
        <b/>
        <sz val="12"/>
        <color rgb="FFFF0000"/>
        <rFont val="Book Antiqua"/>
        <family val="1"/>
      </rPr>
      <t xml:space="preserve"> PVC ringtite pipes</t>
    </r>
    <r>
      <rPr>
        <sz val="12"/>
        <rFont val="Book Antiqua"/>
        <family val="1"/>
      </rPr>
      <t xml:space="preserve"> 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160mm dia., 6 kg/sqcm &amp; class 3</t>
    </r>
  </si>
  <si>
    <r>
      <t xml:space="preserve">Providing S&amp;S </t>
    </r>
    <r>
      <rPr>
        <b/>
        <sz val="12"/>
        <color rgb="FFFF0000"/>
        <rFont val="Book Antiqua"/>
        <family val="1"/>
      </rPr>
      <t>RCC SPUN / VIBRATED CAST PIPES (REINFORCED) pipes NP-3 Class</t>
    </r>
    <r>
      <rPr>
        <sz val="12"/>
        <rFont val="Book Antiqua"/>
        <family val="1"/>
      </rPr>
      <t xml:space="preserve"> conforming to IS:458-1988 with latest amentments using ordinary portland cement, for sanitary works and conveying to work site, rolling and lowering into trenches, laying true to line and level including loading and unloading at both destinations and jointing of pipes and specials, perfect linking of joints with jack to correct position including cost of jointing materials, i.e, rubber rings conforming to IS: 5382 for S&amp;S RCC pipes, with all leads and lifts as directed and giving necessary hydraulic test as per ISS to the required pressure and commissioning etc. complete. (Contractor will make his own arrangements for procuring water for testing). Before the execution of the work, the contractor shall carry out the survey. </t>
    </r>
    <r>
      <rPr>
        <b/>
        <sz val="12"/>
        <color rgb="FFFF0000"/>
        <rFont val="Book Antiqua"/>
        <family val="1"/>
      </rPr>
      <t>RCC NP3 Class pipe of 900 mm dia.</t>
    </r>
  </si>
  <si>
    <r>
      <t xml:space="preserve">Providing and fixing in position </t>
    </r>
    <r>
      <rPr>
        <b/>
        <sz val="12"/>
        <color rgb="FFFF0000"/>
        <rFont val="Book Antiqua"/>
        <family val="1"/>
      </rPr>
      <t>collapsible steel shutters</t>
    </r>
    <r>
      <rPr>
        <sz val="12"/>
        <rFont val="Book Antiqua"/>
        <family val="1"/>
      </rPr>
      <t xml:space="preserve"> with vertical channels 20x10x2 mm and braced with flat iron diagonals 20x5 mm size, with top and bottom rail of T-iron 40x40x6 mm, with 40 mm dia steel pulleys, complete with bolts, nuts, locking arrangement, stoppers, handles, including applying a priming coat of approved steel primer including cost of materials ,labour, usage charges of machinery complete as per specifications and as per directions of the Engineer-in-Charge.  </t>
    </r>
  </si>
  <si>
    <r>
      <t xml:space="preserve">Providing and fixing white vitreous china pedestal type water closet (European type) with seat and lid, 10 litre low level white vitreous china flushing cistern &amp; C.P. flush bend with fittings &amp; C.I. brackets, 40 mm flush bend, overflow arrangement with specials of standard make and mosquito proof coupling of approved municipal design complete, including painting of fittings and brackets, cutting and making good the walls and floors wherever required : </t>
    </r>
    <r>
      <rPr>
        <b/>
        <sz val="12"/>
        <color rgb="FFFF0000"/>
        <rFont val="Book Antiqua"/>
        <family val="1"/>
      </rPr>
      <t>W.C. pan with ISI marked white solid plastic seat and lid</t>
    </r>
  </si>
  <si>
    <r>
      <t xml:space="preserve">Providing and fixing </t>
    </r>
    <r>
      <rPr>
        <b/>
        <sz val="12"/>
        <color rgb="FFFF0000"/>
        <rFont val="Book Antiqua"/>
        <family val="1"/>
      </rPr>
      <t>wash basin</t>
    </r>
    <r>
      <rPr>
        <sz val="12"/>
        <rFont val="Book Antiqua"/>
        <family val="1"/>
      </rPr>
      <t xml:space="preserve"> with C.I. brackets, 15 mm C.P. brass pillar taps, 32 mm C.P. brass waste of standard pattern, including painting of fittings and brackets, cutting and making good the walls wherever require:. White Vitreous China Wash basin size 630x450 mm with a pair of 15 mm C.P. brass pillar taps </t>
    </r>
  </si>
  <si>
    <r>
      <t xml:space="preserve">Providing and placing on terrace (at all floor levels) </t>
    </r>
    <r>
      <rPr>
        <b/>
        <sz val="12"/>
        <color rgb="FFFF0000"/>
        <rFont val="Book Antiqua"/>
        <family val="1"/>
      </rPr>
      <t>polyethylene water storage tank</t>
    </r>
    <r>
      <rPr>
        <sz val="12"/>
        <rFont val="Book Antiqua"/>
        <family val="1"/>
      </rPr>
      <t xml:space="preserve">, IS: 12701 marked, with cover and suitable locking arrangment and making necessary holes for inlet, outlet and overflow pipes but without fitting and the base support for tank. </t>
    </r>
  </si>
  <si>
    <r>
      <t xml:space="preserve">30mm thick factory made </t>
    </r>
    <r>
      <rPr>
        <b/>
        <sz val="12"/>
        <color rgb="FFFF0000"/>
        <rFont val="Book Antiqua"/>
        <family val="1"/>
      </rPr>
      <t xml:space="preserve">polyvinyl chloride (PVC) door shutter </t>
    </r>
    <r>
      <rPr>
        <sz val="12"/>
        <rFont val="Book Antiqua"/>
        <family val="1"/>
      </rPr>
      <t>made of a uPVC hollow section of size 60x30mm and wall thickness 2 mm (plus or minus 0.2 mm), with inbuilt decorative moulding edging on one side. The styles and rails mitred and joint at the corners by means of M.S. galvanised/plastic brackets of size 75x220 mm having wall thickness 1.0 mm and stainless steel screws. The styles of the shutter reinforced by inserting galvanised M.S. tube of size 25x20 mm and 1 mm (plus or minus 0.1 mm) wall thickness. The lock rail made up of ‘H’ section, a uPVC hollow section of size 100x30mm and 2 mm (plus or minus 0.2 mm), wall thickness. Fixed to the shutter styles by means of plastic/galvanised M.S. ‘U’ cleats. The shutter frame filled with a uPVC multi chambered single panel of size not less than 620 mm, having over all thickness of 20 mm and 1 mm (plus or minus 0.1 mm) wall thickness. The panels filled vertically and tie bar at two places by inserting horizontally 6 mm galvanised M.S. rod and fastened with nuts and washers, complete as per manufacturer’s specification and direction of Engineer-in–charge.</t>
    </r>
  </si>
  <si>
    <r>
      <t xml:space="preserve">Providing and fixing </t>
    </r>
    <r>
      <rPr>
        <b/>
        <sz val="12"/>
        <color rgb="FFFF0000"/>
        <rFont val="Book Antiqua"/>
        <family val="1"/>
      </rPr>
      <t>Fiber Glass Reinforced plastic (FRP) Door Frames</t>
    </r>
    <r>
      <rPr>
        <sz val="12"/>
        <rFont val="Book Antiqua"/>
        <family val="1"/>
      </rPr>
      <t xml:space="preserve"> of cross- section 90 mm x 45 mm having single rebate of 32 mm x 15 mm to receive shutter of 30 mm thickness. The laminate shall be moulded with fire resistant grade unsaturated polyester resin and chopped mat. Door frame laminate shall be 2mm thick and shall be filled with suitable wooden block in all the three legs. The frame shall be covered with fiber glass from all sides. M.S. stay shall be provided at the bottom to steady the frame.</t>
    </r>
  </si>
  <si>
    <r>
      <t xml:space="preserve">Providing and fixing to existing door frames </t>
    </r>
    <r>
      <rPr>
        <b/>
        <sz val="12"/>
        <color rgb="FFFF0000"/>
        <rFont val="Book Antiqua"/>
        <family val="1"/>
      </rPr>
      <t>Glass Fibre Reinforced Plastic (FRP) panelled door shutter</t>
    </r>
    <r>
      <rPr>
        <sz val="12"/>
        <rFont val="Book Antiqua"/>
        <family val="1"/>
      </rPr>
      <t xml:space="preserve"> of required colour and approved brand and manufacture, made with fire - retardant grade unsaturated polyester resin, moulded to 3 mm thick FRP laminate for forming hollow rails and styles, with wooden frame and suitable blocks of seasoned wood inside at required places for fixing of fittings, cast monolithically with 5 mm thick FRP laminate for panels conforming to IS: 14856, including fixing to frames.</t>
    </r>
  </si>
  <si>
    <r>
      <t xml:space="preserve">Providing and fixing </t>
    </r>
    <r>
      <rPr>
        <b/>
        <sz val="12"/>
        <color rgb="FFFF0000"/>
        <rFont val="Book Antiqua"/>
        <family val="1"/>
      </rPr>
      <t>stainless steel ( Grade 304) railing</t>
    </r>
    <r>
      <rPr>
        <sz val="12"/>
        <rFont val="Book Antiqua"/>
        <family val="1"/>
      </rPr>
      <t xml:space="preserve">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stainless steel bolts etc., of required size, on the top of the floor or the side of waist slab with suitable arrangement as per approval of Engineer-in- charge, (for payment purpose only weight of stainless steel members shall be considered excluding fixing accessories such as nuts bolts, fasteners etc.) including cost of materials, labour, usage charges of machinery complete as per specifications and as per directions of the Engineer-in-Charge  </t>
    </r>
  </si>
  <si>
    <r>
      <rPr>
        <b/>
        <sz val="12"/>
        <color rgb="FFFF0000"/>
        <rFont val="Book Antiqua"/>
        <family val="1"/>
      </rPr>
      <t>Fencing with G.I. barbed wire</t>
    </r>
    <r>
      <rPr>
        <sz val="12"/>
        <rFont val="Book Antiqua"/>
        <family val="1"/>
      </rPr>
      <t xml:space="preserve"> Angle iron post placed at required distance embedded in cement concrete blocks, every 15th post, last but one end post and corner post shall be strutted on both sides and end post on one side only and provided with horizontal lines and two diagonals interwoven with horizontal wires, of barbed wire weighing 9.38 kg per 100 m (minimum), between the two posts fitted and fixed with G.I. staples, turn buckles etc. complete. (Cost of posts, struts, earth work and concrete work to be paid for separately). Payment to be made per metre cost of total length of barbed wire used</t>
    </r>
    <r>
      <rPr>
        <b/>
        <sz val="12"/>
        <color rgb="FFFF0000"/>
        <rFont val="Book Antiqua"/>
        <family val="1"/>
      </rPr>
      <t>.</t>
    </r>
    <r>
      <rPr>
        <sz val="12"/>
        <rFont val="Book Antiqua"/>
        <family val="1"/>
      </rPr>
      <t xml:space="preserve"> With G.I. barbed wire</t>
    </r>
  </si>
  <si>
    <r>
      <t>Providing and fixing Rainy dual capacity self-cleaning roof top</t>
    </r>
    <r>
      <rPr>
        <b/>
        <sz val="12"/>
        <color rgb="FFFF0000"/>
        <rFont val="Book Antiqua"/>
        <family val="1"/>
      </rPr>
      <t xml:space="preserve"> rain water harvesting filter</t>
    </r>
    <r>
      <rPr>
        <sz val="12"/>
        <rFont val="Book Antiqua"/>
        <family val="1"/>
      </rPr>
      <t xml:space="preserve"> or equivalent filter of FL-500 specification suitable for a catchment area of about 500Sqm.</t>
    </r>
  </si>
  <si>
    <r>
      <rPr>
        <b/>
        <sz val="12"/>
        <color rgb="FFFF0000"/>
        <rFont val="Book Antiqua"/>
        <family val="1"/>
      </rPr>
      <t xml:space="preserve">Sinking borewell </t>
    </r>
    <r>
      <rPr>
        <sz val="12"/>
        <rFont val="Book Antiqua"/>
        <family val="1"/>
      </rPr>
      <t xml:space="preserve">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t>
    </r>
    <r>
      <rPr>
        <b/>
        <sz val="12"/>
        <color rgb="FFFF0000"/>
        <rFont val="Book Antiqua"/>
        <family val="1"/>
      </rPr>
      <t xml:space="preserve">Borewell depth of 0 to 50 m </t>
    </r>
    <r>
      <rPr>
        <sz val="12"/>
        <rFont val="Book Antiqua"/>
        <family val="1"/>
      </rPr>
      <t xml:space="preserve">  - Water supply  Upto 50.00 mtrs.</t>
    </r>
  </si>
  <si>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t>
    </r>
    <r>
      <rPr>
        <b/>
        <sz val="12"/>
        <color rgb="FFFF0000"/>
        <rFont val="Book Antiqua"/>
        <family val="1"/>
      </rPr>
      <t>Borewell depth of 100 to 150 m</t>
    </r>
    <r>
      <rPr>
        <sz val="12"/>
        <rFont val="Book Antiqua"/>
        <family val="1"/>
      </rPr>
      <t xml:space="preserve"> </t>
    </r>
  </si>
  <si>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t>
    </r>
    <r>
      <rPr>
        <b/>
        <sz val="12"/>
        <color rgb="FFFF0000"/>
        <rFont val="Book Antiqua"/>
        <family val="1"/>
      </rPr>
      <t>Borewell depth of 200 to 250 m</t>
    </r>
    <r>
      <rPr>
        <sz val="12"/>
        <rFont val="Book Antiqua"/>
        <family val="1"/>
      </rPr>
      <t xml:space="preserve"> </t>
    </r>
  </si>
  <si>
    <r>
      <t>Providing and fixing</t>
    </r>
    <r>
      <rPr>
        <b/>
        <sz val="12"/>
        <color rgb="FFFF0000"/>
        <rFont val="Book Antiqua"/>
        <family val="1"/>
      </rPr>
      <t xml:space="preserve"> MS casing collars</t>
    </r>
    <r>
      <rPr>
        <sz val="12"/>
        <rFont val="Book Antiqua"/>
        <family val="1"/>
      </rPr>
      <t xml:space="preserve"> as per IS 1239 (part-II) 1982 with all latest amendments if any for any dia. The thickness of plate used for covering one end shall be 3mm (minimum). The dimensions of caps and colars shall be strictly as per IS 1239 (Part-II) 1982 with all amendments</t>
    </r>
  </si>
  <si>
    <r>
      <t xml:space="preserve">Providing and laying at site of work </t>
    </r>
    <r>
      <rPr>
        <b/>
        <sz val="12"/>
        <color rgb="FFFF0000"/>
        <rFont val="Book Antiqua"/>
        <family val="1"/>
      </rPr>
      <t>MS casing caps</t>
    </r>
    <r>
      <rPr>
        <sz val="12"/>
        <rFont val="Book Antiqua"/>
        <family val="1"/>
      </rPr>
      <t xml:space="preserve"> as per IS 1239 (part- II) 1982 with all latest amendments if any for any dia. The thickness of plate used for covering one end shall be 3mm (minimum). The dimensions of caps and colars shall be strictly as per IS 1239 (Part-II) 1982 with all amendments including cost of material and labour charges for fixing, if any etc. complete with all lead and lifts and as directed by the Engineer in charge  </t>
    </r>
  </si>
  <si>
    <r>
      <rPr>
        <b/>
        <sz val="12"/>
        <color rgb="FFFF0000"/>
        <rFont val="Book Antiqua"/>
        <family val="1"/>
      </rPr>
      <t xml:space="preserve">Geophysical investigation </t>
    </r>
    <r>
      <rPr>
        <sz val="12"/>
        <rFont val="Book Antiqua"/>
        <family val="1"/>
      </rPr>
      <t xml:space="preserve">at site for sinking borewells for supplying drinking water to the habitation either through the Hand Pump MWS or P.W.S.S, by vertical electrical sounding by adopting Venner or Schlumbergers’s method, including reconnaissance survey of geological formation. Geophysical investigation of existing ground water in the vicinity, its quality, quantity and acceptability of the users, indicating the location of the site, recommended depth of casing pipe required to seal the top unconsolidated formation including an extra depth of 1.0 metre in consolidated formation for proper seating of casing pipe, depth of drilling required to cover full depth of aquifer proposed to be tapped, probable yield and other information required including transportation of instruments and accessories to work site, engaging technical personal and labour required etc. </t>
    </r>
  </si>
  <si>
    <r>
      <rPr>
        <b/>
        <sz val="12"/>
        <color rgb="FFFF0000"/>
        <rFont val="Book Antiqua"/>
        <family val="1"/>
      </rPr>
      <t>SUBMERSIBLE CABLE</t>
    </r>
    <r>
      <rPr>
        <sz val="12"/>
        <rFont val="Book Antiqua"/>
        <family val="1"/>
      </rPr>
      <t xml:space="preserve">
Supply and delivery at site Brand new best make PVC insulated cable of Flat 3 core (sheathed) of nominal cross sectional area as per IS 694-1990 with ISI Mark and as per its latest amendments. 1x3x4 m2 </t>
    </r>
  </si>
  <si>
    <r>
      <rPr>
        <b/>
        <sz val="12"/>
        <color rgb="FFFF0000"/>
        <rFont val="Book Antiqua"/>
        <family val="1"/>
      </rPr>
      <t>PRESSURE GAUGE :</t>
    </r>
    <r>
      <rPr>
        <sz val="12"/>
        <rFont val="Book Antiqua"/>
        <family val="1"/>
      </rPr>
      <t xml:space="preserve">
Supply and delivery at site of brand new best make pressure gauge bourdon type as per IS 778/1984 with ISI Mark and as per its latest amendments - Size 100 mm </t>
    </r>
  </si>
  <si>
    <r>
      <rPr>
        <b/>
        <sz val="12"/>
        <color rgb="FFFF0000"/>
        <rFont val="Book Antiqua"/>
        <family val="1"/>
      </rPr>
      <t>GATE VALVE :</t>
    </r>
    <r>
      <rPr>
        <sz val="12"/>
        <rFont val="Book Antiqua"/>
        <family val="1"/>
      </rPr>
      <t xml:space="preserve">
Supply and delivery at site of brand new best make gate valve as per IS 778/1984 with ISI Mark and as per its latest amendments Size 50 mm </t>
    </r>
  </si>
  <si>
    <r>
      <rPr>
        <b/>
        <sz val="12"/>
        <color rgb="FFFF0000"/>
        <rFont val="Book Antiqua"/>
        <family val="1"/>
      </rPr>
      <t>NON - RETURN VALVE :</t>
    </r>
    <r>
      <rPr>
        <sz val="12"/>
        <rFont val="Book Antiqua"/>
        <family val="1"/>
      </rPr>
      <t xml:space="preserve">
Supply and delivery at site of brand new best make non-return valve as per IS 778/1984 with ISI Mark and as per its latest amendments Size 50 mm </t>
    </r>
  </si>
  <si>
    <r>
      <rPr>
        <b/>
        <sz val="12"/>
        <color rgb="FFFF0000"/>
        <rFont val="Book Antiqua"/>
        <family val="1"/>
      </rPr>
      <t>POWER CAPACITOR:</t>
    </r>
    <r>
      <rPr>
        <sz val="12"/>
        <rFont val="Book Antiqua"/>
        <family val="1"/>
      </rPr>
      <t xml:space="preserve">
Supply and delivery at site best indigenous brand new power capacitor as per IS 2834/1986 with latest amendments with KPTCL authorities and erection, electrification and commissioning of the same at the location of respective pump sets.</t>
    </r>
  </si>
  <si>
    <r>
      <rPr>
        <b/>
        <sz val="12"/>
        <color rgb="FFFF0000"/>
        <rFont val="Book Antiqua"/>
        <family val="1"/>
      </rPr>
      <t>MCB:</t>
    </r>
    <r>
      <rPr>
        <sz val="12"/>
        <rFont val="Book Antiqua"/>
        <family val="1"/>
      </rPr>
      <t xml:space="preserve">
Supply and delivery at site delivery of best indigenous brand new MCB (Miniature Circuit Breakers) of required capacity as per IS 88228/1978 and its latest amendments and with ISI Mark of 6/10/16/20/25/40 Amps with scalable box.</t>
    </r>
  </si>
  <si>
    <r>
      <rPr>
        <b/>
        <sz val="12"/>
        <color rgb="FFFF0000"/>
        <rFont val="Book Antiqua"/>
        <family val="1"/>
      </rPr>
      <t xml:space="preserve">Erection of panel board &amp; meter board Unit : </t>
    </r>
    <r>
      <rPr>
        <sz val="12"/>
        <rFont val="Book Antiqua"/>
        <family val="1"/>
      </rPr>
      <t xml:space="preserve">
Labour charges for erection of outdoor type panel board and meter board units with all necessary materials and labour, tools and equipmentsincluding providing cement concrete foundation bed etc., complete as per specification, with testing of as per instructions of engineer incharge of work.</t>
    </r>
  </si>
  <si>
    <r>
      <rPr>
        <b/>
        <sz val="12"/>
        <color rgb="FFFF0000"/>
        <rFont val="Book Antiqua"/>
        <family val="1"/>
      </rPr>
      <t xml:space="preserve">Main connections: </t>
    </r>
    <r>
      <rPr>
        <sz val="12"/>
        <rFont val="Book Antiqua"/>
        <family val="1"/>
      </rPr>
      <t xml:space="preserve">
Providing main connection from pole PVC insulated sheathed steel wire cable in new trench as per IS 1554/ 1988 with latest amendments with ISI mark from KPTCL pole to meter board unit. </t>
    </r>
  </si>
  <si>
    <r>
      <t xml:space="preserve">Supplying and fixing sheet Metal box made out of 18SWG sheet metal with necessary holes for cable/conduit entry as required with one  coat of primer of approved make etc. </t>
    </r>
    <r>
      <rPr>
        <b/>
        <sz val="12"/>
        <color rgb="FFFF0000"/>
        <rFont val="Book Antiqua"/>
        <family val="1"/>
      </rPr>
      <t>100 x 75 x 65 mm</t>
    </r>
  </si>
  <si>
    <r>
      <t xml:space="preserve">Supplying and fixing sheet Metal box made out of 18SWG sheet metal with necessary holes for cable/conduit entry as required with one  coat of primer of approved make etc. </t>
    </r>
    <r>
      <rPr>
        <b/>
        <sz val="12"/>
        <color rgb="FFFF0000"/>
        <rFont val="Book Antiqua"/>
        <family val="1"/>
      </rPr>
      <t>135 x 75 x 65 mm</t>
    </r>
  </si>
  <si>
    <r>
      <t xml:space="preserve">Supplying PVC flexible conduit pipe ....mm dia fixing on surface  over inverted tapered wooden plugs or phill plugs or rawl plugs and  clamped using heavy gauge saddles at an interval of 300mm using NF  screws and on either end of the pipe terminated complete. </t>
    </r>
    <r>
      <rPr>
        <b/>
        <sz val="12"/>
        <color rgb="FFFF0000"/>
        <rFont val="Book Antiqua"/>
        <family val="1"/>
      </rPr>
      <t>25 mm</t>
    </r>
  </si>
  <si>
    <r>
      <t xml:space="preserve">Supplying And Fixing </t>
    </r>
    <r>
      <rPr>
        <b/>
        <sz val="12"/>
        <color rgb="FFFF0000"/>
        <rFont val="Book Antiqua"/>
        <family val="1"/>
      </rPr>
      <t>Metal Fan Box with Round Hook.</t>
    </r>
  </si>
  <si>
    <r>
      <rPr>
        <b/>
        <sz val="12"/>
        <color rgb="FFFF0000"/>
        <rFont val="Book Antiqua"/>
        <family val="1"/>
      </rPr>
      <t>Concealed Conduit System</t>
    </r>
    <r>
      <rPr>
        <sz val="12"/>
        <rFont val="Book Antiqua"/>
        <family val="1"/>
      </rPr>
      <t xml:space="preserve"> Supplying heavy gauge PVC conduit pipe ...... mm dia..........mm thick confirming to IS 2509 with suitable size bends, metal/PVC Junction boxes, adhesive paste etc., and running before concreting the slab. The conduit should be tied to the reinforcement rods by using binding wires and unused ways of junction boxes and pipe ends should be covered using PVC end enclosures, run with 18SWG GI fish wire wherever necessary </t>
    </r>
    <r>
      <rPr>
        <b/>
        <sz val="12"/>
        <color rgb="FFFF0000"/>
        <rFont val="Book Antiqua"/>
        <family val="1"/>
      </rPr>
      <t>19/20mm dia 2mm thick</t>
    </r>
    <r>
      <rPr>
        <sz val="12"/>
        <rFont val="Book Antiqua"/>
        <family val="1"/>
      </rPr>
      <t xml:space="preserve"> </t>
    </r>
  </si>
  <si>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 xml:space="preserve">4-5Way </t>
    </r>
    <r>
      <rPr>
        <sz val="12"/>
        <rFont val="Book Antiqua"/>
        <family val="1"/>
      </rPr>
      <t xml:space="preserve"> </t>
    </r>
  </si>
  <si>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 xml:space="preserve">6Way </t>
    </r>
    <r>
      <rPr>
        <sz val="12"/>
        <rFont val="Book Antiqua"/>
        <family val="1"/>
      </rPr>
      <t xml:space="preserve"> </t>
    </r>
  </si>
  <si>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8Way</t>
    </r>
    <r>
      <rPr>
        <sz val="12"/>
        <rFont val="Book Antiqua"/>
        <family val="1"/>
      </rPr>
      <t xml:space="preserve">  </t>
    </r>
  </si>
  <si>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10-12Way</t>
    </r>
    <r>
      <rPr>
        <sz val="12"/>
        <rFont val="Book Antiqua"/>
        <family val="1"/>
      </rPr>
      <t xml:space="preserve">  </t>
    </r>
  </si>
  <si>
    <r>
      <t xml:space="preserve">Supplying and fixing </t>
    </r>
    <r>
      <rPr>
        <b/>
        <sz val="12"/>
        <color rgb="FFFF0000"/>
        <rFont val="Book Antiqua"/>
        <family val="1"/>
      </rPr>
      <t>Moulded Case Circuit Breaker (MCCB)</t>
    </r>
    <r>
      <rPr>
        <sz val="12"/>
        <rFont val="Book Antiqua"/>
        <family val="1"/>
      </rPr>
      <t xml:space="preserve"> over the existing wood/panel board using necessary screws, bolts, nuts, necessary phase separators, handle and wiring complete. Protection of Overload and Short circuitwith adjustable thermal magnetic release, Micro processor release shall have Earth Fault as per IS/IEC 60947-2 . (Icu=100% lcs). In 4P MCCB, all Poles should have protection for Short-Cicrcuit/Over Load. For Microprocessor MCCBS Facility for segregating Priority and Non-Priority loads must be available in the MCCB. MCCB shall be provided with double insulation (insulation between front cover and internal power circuits to avoid any accidental contact with live current carrying path with the front cover open). Multi-pole breakers shall be designed to break all the poles simultaneously and they shall have a single mechanism </t>
    </r>
    <r>
      <rPr>
        <b/>
        <sz val="12"/>
        <color rgb="FFFF0000"/>
        <rFont val="Book Antiqua"/>
        <family val="1"/>
      </rPr>
      <t xml:space="preserve"> 100 A 25 kA</t>
    </r>
  </si>
  <si>
    <r>
      <t xml:space="preserve">Supplying &amp; fixing </t>
    </r>
    <r>
      <rPr>
        <b/>
        <sz val="12"/>
        <color rgb="FFFF0000"/>
        <rFont val="Book Antiqua"/>
        <family val="1"/>
      </rPr>
      <t>miniature circuit breakers</t>
    </r>
    <r>
      <rPr>
        <sz val="12"/>
        <rFont val="Book Antiqua"/>
        <family val="1"/>
      </rPr>
      <t xml:space="preserve"> on existing MCB distribution boards using necessary fixing materials and 'C' Type curve, indicator ON/OFF, energy cross-3 with Short circuit breaking capacity of 10K and complete wiring as required confirming to IEC 60898 </t>
    </r>
    <r>
      <rPr>
        <b/>
        <sz val="12"/>
        <color rgb="FFFF0000"/>
        <rFont val="Book Antiqua"/>
        <family val="1"/>
      </rPr>
      <t xml:space="preserve">6-32A SP </t>
    </r>
  </si>
  <si>
    <r>
      <t xml:space="preserve">Supplying &amp; fixing </t>
    </r>
    <r>
      <rPr>
        <b/>
        <sz val="12"/>
        <color rgb="FFFF0000"/>
        <rFont val="Book Antiqua"/>
        <family val="1"/>
      </rPr>
      <t xml:space="preserve">miniature circuit breakers </t>
    </r>
    <r>
      <rPr>
        <sz val="12"/>
        <color theme="1"/>
        <rFont val="Book Antiqua"/>
        <family val="1"/>
      </rPr>
      <t xml:space="preserve">on existing MCB </t>
    </r>
    <r>
      <rPr>
        <sz val="12"/>
        <rFont val="Book Antiqua"/>
        <family val="1"/>
      </rPr>
      <t xml:space="preserve">distribution boards using necessary fixing materials and 'C' Type curve, indicator ON/OFF, energy cross-3 with Short circuit breaking capacity of 10K and complete wiring as required confirming to IEC 60898 </t>
    </r>
    <r>
      <rPr>
        <b/>
        <sz val="12"/>
        <color rgb="FFFF0000"/>
        <rFont val="Book Antiqua"/>
        <family val="1"/>
      </rPr>
      <t xml:space="preserve">50-63A SP </t>
    </r>
  </si>
  <si>
    <r>
      <t xml:space="preserve">Supplying &amp; fixing miniature circuit breakers on existing MCB distribution boards using necessary fixing materials and 'C' Type curve, indicator ON/OFF, energy cross-3 with Short circuit breaking capacity of 10K and complete wiring as required confirming to IEC 60898 </t>
    </r>
    <r>
      <rPr>
        <b/>
        <sz val="12"/>
        <color rgb="FFFF0000"/>
        <rFont val="Book Antiqua"/>
        <family val="1"/>
      </rPr>
      <t>6-32 A TPN</t>
    </r>
  </si>
  <si>
    <r>
      <t xml:space="preserve">Supplying and fixing </t>
    </r>
    <r>
      <rPr>
        <b/>
        <sz val="12"/>
        <color rgb="FFFF0000"/>
        <rFont val="Book Antiqua"/>
        <family val="1"/>
      </rPr>
      <t xml:space="preserve">regular MCB distribution boards </t>
    </r>
    <r>
      <rPr>
        <sz val="12"/>
        <rFont val="Book Antiqua"/>
        <family val="1"/>
      </rPr>
      <t xml:space="preserve">on wall / wood board / flush mounting using required clamps, bolts, nuts etc., with provision for fixing suitable type capacity MCB's single phase / 3 phase / single door with powder coated painting etc., Made out of 14 SWG MS enclosur - </t>
    </r>
    <r>
      <rPr>
        <b/>
        <sz val="12"/>
        <color rgb="FFFF0000"/>
        <rFont val="Book Antiqua"/>
        <family val="1"/>
      </rPr>
      <t xml:space="preserve">Double Door 12Way SP &amp;N  </t>
    </r>
  </si>
  <si>
    <r>
      <t xml:space="preserve">Supplying, fixing and wiring 0 to 1500amps CT operated  AC analog type </t>
    </r>
    <r>
      <rPr>
        <b/>
        <sz val="12"/>
        <color rgb="FFFF0000"/>
        <rFont val="Book Antiqua"/>
        <family val="1"/>
      </rPr>
      <t xml:space="preserve">Ammeter </t>
    </r>
    <r>
      <rPr>
        <sz val="12"/>
        <rFont val="Book Antiqua"/>
        <family val="1"/>
      </rPr>
      <t>With out CT</t>
    </r>
  </si>
  <si>
    <r>
      <t xml:space="preserve">Supplying, fixing and wiring 3 Phase </t>
    </r>
    <r>
      <rPr>
        <b/>
        <sz val="12"/>
        <color rgb="FFFF0000"/>
        <rFont val="Book Antiqua"/>
        <family val="1"/>
      </rPr>
      <t>Digital Ammeter / Voltmeter</t>
    </r>
  </si>
  <si>
    <r>
      <t xml:space="preserve">Supplying, fixing and wiring Electronic Trivector Meter (ETV) 5 to 32/63A three phase 4wire whole current class-1 </t>
    </r>
    <r>
      <rPr>
        <b/>
        <sz val="12"/>
        <color rgb="FFFF0000"/>
        <rFont val="Book Antiqua"/>
        <family val="1"/>
      </rPr>
      <t>Accuracy Energy Meter.</t>
    </r>
  </si>
  <si>
    <r>
      <t xml:space="preserve">Supplying and fixing of </t>
    </r>
    <r>
      <rPr>
        <b/>
        <sz val="12"/>
        <color rgb="FFFF0000"/>
        <rFont val="Book Antiqua"/>
        <family val="1"/>
      </rPr>
      <t>LED type panel board</t>
    </r>
    <r>
      <rPr>
        <sz val="12"/>
        <rFont val="Book Antiqua"/>
        <family val="1"/>
      </rPr>
      <t xml:space="preserve"> indicating lamp with required colour suitable for 230/440VAC. 50 Hz 12/24V D.C.</t>
    </r>
  </si>
  <si>
    <r>
      <t xml:space="preserve">Supplying and fixing of modular switch &amp; connected accessorieson existing modular switch plate as per IS 3854 and IS 1293. </t>
    </r>
    <r>
      <rPr>
        <b/>
        <sz val="12"/>
        <color rgb="FFFF0000"/>
        <rFont val="Book Antiqua"/>
        <family val="1"/>
      </rPr>
      <t>6A One Way Switch</t>
    </r>
  </si>
  <si>
    <r>
      <t xml:space="preserve">Supplying and fixing of modular switch &amp; connected accessorieson existing modular switch plate as per IS 3854 and IS 1293. </t>
    </r>
    <r>
      <rPr>
        <b/>
        <sz val="12"/>
        <color rgb="FFFF0000"/>
        <rFont val="Book Antiqua"/>
        <family val="1"/>
      </rPr>
      <t>6A Two Way Switch</t>
    </r>
  </si>
  <si>
    <r>
      <t xml:space="preserve">Supplying and fixing of modular switch &amp; connected accessorieson existing modular switch plate as per IS 3854 and IS 1293. </t>
    </r>
    <r>
      <rPr>
        <b/>
        <sz val="12"/>
        <color rgb="FFFF0000"/>
        <rFont val="Book Antiqua"/>
        <family val="1"/>
      </rPr>
      <t xml:space="preserve"> 6A Three Way socket</t>
    </r>
  </si>
  <si>
    <r>
      <t xml:space="preserve">Supplying and fixing of modular switch &amp; connected accessorieson existing modular switch plate as per IS 3854 and IS 1293. </t>
    </r>
    <r>
      <rPr>
        <b/>
        <sz val="12"/>
        <color rgb="FFFF0000"/>
        <rFont val="Book Antiqua"/>
        <family val="1"/>
      </rPr>
      <t xml:space="preserve"> Stepped Fan Regulator Two Module</t>
    </r>
  </si>
  <si>
    <r>
      <t xml:space="preserve">Supplying and fixing of modular switch &amp; connected accessorieson existing modular switch plate as per IS 3854 and IS 1293. </t>
    </r>
    <r>
      <rPr>
        <b/>
        <sz val="12"/>
        <color rgb="FFFF0000"/>
        <rFont val="Book Antiqua"/>
        <family val="1"/>
      </rPr>
      <t xml:space="preserve"> 16A One Way Switch</t>
    </r>
  </si>
  <si>
    <r>
      <t xml:space="preserve">Supplying and fixing of modular switch &amp; connected accessorieson existing modular switch plate as per IS 3854 and IS 1293. </t>
    </r>
    <r>
      <rPr>
        <b/>
        <sz val="12"/>
        <color rgb="FFFF0000"/>
        <rFont val="Book Antiqua"/>
        <family val="1"/>
      </rPr>
      <t xml:space="preserve">  6A Bell Push</t>
    </r>
  </si>
  <si>
    <r>
      <t xml:space="preserve">Supplying and fixing of modular switch &amp; connected accessorieson existing modular switch plate as per IS 3854 and IS 1293. </t>
    </r>
    <r>
      <rPr>
        <b/>
        <sz val="12"/>
        <color rgb="FFFF0000"/>
        <rFont val="Book Antiqua"/>
        <family val="1"/>
      </rPr>
      <t xml:space="preserve">  32A DP Switch</t>
    </r>
  </si>
  <si>
    <r>
      <t xml:space="preserve">Supplying and fixing of modular switch &amp; connected accessorieson existing modular switch plate as per IS 3854 and IS 1293. </t>
    </r>
    <r>
      <rPr>
        <b/>
        <sz val="12"/>
        <color rgb="FFFF0000"/>
        <rFont val="Book Antiqua"/>
        <family val="1"/>
      </rPr>
      <t xml:space="preserve">  6/16A Universal Socket</t>
    </r>
  </si>
  <si>
    <r>
      <t xml:space="preserve">Supplying and fixing angle iron frame work fabricated out of M.S. angle iron.. And M.S. Flat......with bolts, washers etc., and painted with 2 coats of red oxide and then two coats of approved paint.  </t>
    </r>
    <r>
      <rPr>
        <b/>
        <sz val="12"/>
        <color rgb="FFFF0000"/>
        <rFont val="Book Antiqua"/>
        <family val="1"/>
      </rPr>
      <t>40 x 40 x 6 mm</t>
    </r>
  </si>
  <si>
    <r>
      <t xml:space="preserve">Supplying and fixing angle iron frame work fabricated out of M.S. angle iron.. And M.S. Flat......with bolts, washers etc., and painted with 2 coats of red oxide and then two coats of approved paint.  </t>
    </r>
    <r>
      <rPr>
        <b/>
        <sz val="12"/>
        <color rgb="FFFF0000"/>
        <rFont val="Book Antiqua"/>
        <family val="1"/>
      </rPr>
      <t>50 x50 x 6 mm</t>
    </r>
  </si>
  <si>
    <r>
      <t>Fabricating supplying and mounting</t>
    </r>
    <r>
      <rPr>
        <b/>
        <sz val="12"/>
        <color rgb="FFFF0000"/>
        <rFont val="Book Antiqua"/>
        <family val="1"/>
      </rPr>
      <t xml:space="preserve"> MS box </t>
    </r>
    <r>
      <rPr>
        <sz val="12"/>
        <rFont val="Book Antiqua"/>
        <family val="1"/>
      </rPr>
      <t xml:space="preserve">made out ....SWG suitable for floor /wall mounting, fully weather proof with provision for better heat dissipation, provided with hinged front cover, equipped with tamper proof locking arrangements, with suitable size clamps with necessary cable entry pipe with gland and box should be finished with 7tanks treatment with powder coated paint and finally finished with approved colour etc., complete - </t>
    </r>
    <r>
      <rPr>
        <b/>
        <sz val="12"/>
        <color rgb="FFFF0000"/>
        <rFont val="Book Antiqua"/>
        <family val="1"/>
      </rPr>
      <t xml:space="preserve">16SWG </t>
    </r>
  </si>
  <si>
    <r>
      <rPr>
        <b/>
        <sz val="12"/>
        <color rgb="FFFF0000"/>
        <rFont val="Book Antiqua"/>
        <family val="1"/>
      </rPr>
      <t xml:space="preserve">Supplying capacitor type ceiling fan </t>
    </r>
    <r>
      <rPr>
        <sz val="12"/>
        <rFont val="Book Antiqua"/>
        <family val="1"/>
      </rPr>
      <t xml:space="preserve">complete with down rod blades, shackle, canopies etc., for operation on 230 volts, 50 cycles.  Single phase AC supply conforming to ISS-374-1979 and with double ball bearing system 48" Sweep (1200mm) Regular model </t>
    </r>
  </si>
  <si>
    <r>
      <t xml:space="preserve">Supplying wall mounting fan suitable to operate at single-phase 230v AC supply. </t>
    </r>
    <r>
      <rPr>
        <b/>
        <sz val="12"/>
        <color rgb="FFFF0000"/>
        <rFont val="Book Antiqua"/>
        <family val="1"/>
      </rPr>
      <t>400 mm Sweep</t>
    </r>
  </si>
  <si>
    <r>
      <t>Supplying of feet -</t>
    </r>
    <r>
      <rPr>
        <sz val="12"/>
        <color theme="1"/>
        <rFont val="Book Antiqua"/>
        <family val="1"/>
      </rPr>
      <t>PVC Batten with integrated LED tube</t>
    </r>
    <r>
      <rPr>
        <b/>
        <sz val="12"/>
        <color rgb="FFFF0000"/>
        <rFont val="Book Antiqua"/>
        <family val="1"/>
      </rPr>
      <t xml:space="preserve"> LED light fitting 1 x 4ft - 36/40 W</t>
    </r>
    <r>
      <rPr>
        <sz val="12"/>
        <rFont val="Book Antiqua"/>
        <family val="1"/>
      </rPr>
      <t xml:space="preserve">   with high quality diffuser with Life of 25000 burning hours &amp; 70% lumen maintenance with CRI greater than 80. Power Input: 220-240V@ 50/60Hz &amp; Power factor greater than 0.9 along with CE approved. 2 years Warranty against any manufacturing defect working under standard electrical condition  </t>
    </r>
  </si>
  <si>
    <r>
      <t xml:space="preserve">Supplying of feet -PVC Batten with integrated LED tube </t>
    </r>
    <r>
      <rPr>
        <b/>
        <sz val="12"/>
        <color rgb="FFFF0000"/>
        <rFont val="Book Antiqua"/>
        <family val="1"/>
      </rPr>
      <t xml:space="preserve">LED light fitting 1 x 2ft - 9/10 W </t>
    </r>
    <r>
      <rPr>
        <sz val="12"/>
        <rFont val="Book Antiqua"/>
        <family val="1"/>
      </rPr>
      <t xml:space="preserve">with high quality diffuser with Life of 25000 burning hours &amp; 70% lumen maintenance with CRI greater than 80. Power Input: 220-240V@ 50/60Hz &amp; Power factor greater than 0.9 along with CE approved. 2 years Warranty against any manufacturing defect working under standard electrical condition  </t>
    </r>
  </si>
  <si>
    <r>
      <rPr>
        <b/>
        <sz val="12"/>
        <color rgb="FFFF0000"/>
        <rFont val="Book Antiqua"/>
        <family val="1"/>
      </rPr>
      <t>Fixing all types</t>
    </r>
    <r>
      <rPr>
        <sz val="12"/>
        <rFont val="Book Antiqua"/>
        <family val="1"/>
      </rPr>
      <t xml:space="preserve"> and all capacities of fluorescent /falseceiling/ spot  light/CFL/LED fittings indoor on the wall/ceiling/rafters/girders  using 23/0.0076" twintwisted PVC insulated wires, required Nos of  round blocks and clamps.  On wall/ ceiling / Rafter / Girders.</t>
    </r>
  </si>
  <si>
    <r>
      <rPr>
        <b/>
        <sz val="12"/>
        <color rgb="FFFF0000"/>
        <rFont val="Book Antiqua"/>
        <family val="1"/>
      </rPr>
      <t xml:space="preserve">Fixing a ceiling/wall mounting fan </t>
    </r>
    <r>
      <rPr>
        <sz val="12"/>
        <rFont val="Book Antiqua"/>
        <family val="1"/>
      </rPr>
      <t xml:space="preserve">of all capacities and all types to the existing 'S'' hook with fan regulator to the existing board together with supplying and fixing 5 A. ceiling rose, necessary length of 23 / 0.0076 inch PVC insulated twin twisted copper wire and wiring. </t>
    </r>
  </si>
  <si>
    <r>
      <t>Supplying, fixing, wiring,</t>
    </r>
    <r>
      <rPr>
        <b/>
        <sz val="12"/>
        <rFont val="Book Antiqua"/>
        <family val="1"/>
      </rPr>
      <t xml:space="preserve"> </t>
    </r>
    <r>
      <rPr>
        <b/>
        <sz val="12"/>
        <color rgb="FFFF0000"/>
        <rFont val="Book Antiqua"/>
        <family val="1"/>
      </rPr>
      <t xml:space="preserve">earth electrode for grounding </t>
    </r>
    <r>
      <rPr>
        <sz val="12"/>
        <rFont val="Book Antiqua"/>
        <family val="1"/>
      </rPr>
      <t>conduits, I.C. cutouts and other equipments on the meter board using 40mm dia 2.90mm  thick GI pipe 2.5 mtr long buried in a pit. The pit should be filled with equal proprotion of salt and charcoal 150mm alround the pipe to complete depth. The connection from the pipe to the conduit etc, is to be established through GI wire of size as per ISI specification 7.3.3. of IS 732 using 12mm dia bolts, nuts, washers and checknuts etc., the pipe shall have 16 through holes of 12 mm dia.</t>
    </r>
  </si>
  <si>
    <r>
      <t>Supplying fixing and wiring</t>
    </r>
    <r>
      <rPr>
        <b/>
        <sz val="12"/>
        <color rgb="FFFF0000"/>
        <rFont val="Book Antiqua"/>
        <family val="1"/>
      </rPr>
      <t xml:space="preserve"> earth electrode for grounding</t>
    </r>
    <r>
      <rPr>
        <sz val="12"/>
        <rFont val="Book Antiqua"/>
        <family val="1"/>
      </rPr>
      <t xml:space="preserve"> of lifts, transformers, DG sets etc using 40mm dia 2.9mm thick 2.5 mtr long GI pipe with GI funnel with mesh and suitable size reducer fixed on the top of the earth electrode. The funnel should be enclosed in a CC chamber of 400x400x400mm with a cast iron cover. The earth electrode shall have staggered holes of 12mm dia and the electrode should be covered 150mm  alround with alternate layers of salt and charcoal from the bottom of the  CC chamber. The connection from the electrode is to be established through GI strip using GI bolts and nuts.</t>
    </r>
  </si>
  <si>
    <r>
      <rPr>
        <b/>
        <sz val="12"/>
        <color rgb="FFFF0000"/>
        <rFont val="Book Antiqua"/>
        <family val="1"/>
      </rPr>
      <t>Steel Fabrication:</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b/>
        <sz val="12"/>
        <color rgb="FFFF0000"/>
        <rFont val="Book Antiqua"/>
        <family val="1"/>
      </rPr>
      <t xml:space="preserve">All other type of structures </t>
    </r>
  </si>
  <si>
    <r>
      <rPr>
        <b/>
        <sz val="12"/>
        <color rgb="FFFF0000"/>
        <rFont val="Book Antiqua"/>
        <family val="1"/>
      </rPr>
      <t xml:space="preserve">Filling available excavated earth </t>
    </r>
    <r>
      <rPr>
        <sz val="12"/>
        <rFont val="Book Antiqua"/>
        <family val="1"/>
      </rPr>
      <t xml:space="preserve">(excluding rock) in trenches, plinth, sides of foundations and other similar works etc. in layers not exceeding 20cm in depth, consolidating each deposited layer by ramming and watering, lead up to 50 m and lift upto 1.5 m. </t>
    </r>
  </si>
  <si>
    <t>Post insulator clamp  suitable for Moose ACSR and 110kV Solid core insulator.</t>
  </si>
  <si>
    <t>1. Any clarifications / hard copy of drawings can be obtained from the office of the Chief Engineer Electricity, Tendering &amp; Procurement, KPTCL, Indhana Bhavana Bangalore.</t>
  </si>
  <si>
    <t>8/1.5288</t>
  </si>
  <si>
    <t>No/ t</t>
  </si>
  <si>
    <t>String</t>
  </si>
  <si>
    <t>ii) Supplying and fixing Barbed wire as per specification</t>
  </si>
  <si>
    <t xml:space="preserve">Section 3:
1.2 Total value of works executed (KPTCL &amp; NON KPTCL works) Excluding GST and payments received in the last Five years (in Rs. Lakhs) of both Lead Bidder &amp; Consortium partner (in case of Consortium). </t>
  </si>
  <si>
    <t>Total value of  works in 
Rs. Lakh Excluding GST</t>
  </si>
  <si>
    <r>
      <t xml:space="preserve">Total value of 
works executed (KPTCL &amp; NON KPTCL works) Excluding GST and payments received in the last five years (in Rs. Lakhs) of  </t>
    </r>
    <r>
      <rPr>
        <b/>
        <sz val="12"/>
        <color rgb="FFFF0000"/>
        <rFont val="Bookman Old Style"/>
        <family val="1"/>
      </rPr>
      <t>both Lead Bidder &amp; Consortium partner (in case of Consortium)</t>
    </r>
  </si>
  <si>
    <t>c) 33kv Class</t>
  </si>
  <si>
    <t>SF6 Circuit Breakers:
33kV</t>
  </si>
  <si>
    <t>GAURANTEED TECHNICAL PARTICULARS FOR VOLTAGE TRANSFORMERS (COMMON TO 220kV, 110kV &amp; 33kVCLASS)</t>
  </si>
  <si>
    <t>30kV</t>
  </si>
  <si>
    <t>BIDDERS SHALL NOTE:         
FILL ONLY IN LIGHT BLUE COLOURED CELLS</t>
  </si>
  <si>
    <t>The Chief Engineer, Electy., 
Tendering &amp; Procurement, 
KPTCL, 9th Floor, 
Indhana Bhavan, A R Circle,
BANGALORE - 560009.</t>
  </si>
  <si>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M25 Design Mix Using 20 mm nominal size graded crushed coarse aggregates- (70% considered for Form work)</t>
    </r>
  </si>
  <si>
    <r>
      <t xml:space="preserve">Providing and laying in Cement Concrete  for all Basement &amp; surface level works, return walls, retaining walls, sunken floors etc. The  granite/trap/ basalt  crushed graded coarse aggregates  and fine aggregates  as per relevant  IS Codes machine mixed with super plasticisers, laid in layers, well compacted using needle  vibrators, providing weep holes wherever necessary, including all lead &amp; lifts,  cost of all materials of quality,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  (50% considered for Form work)</t>
    </r>
  </si>
  <si>
    <r>
      <t xml:space="preserve">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form work, centering &amp; scaffolding and all other appurtenances required to complete the work as per technical specifications. 
</t>
    </r>
    <r>
      <rPr>
        <b/>
        <sz val="12"/>
        <color rgb="FFFF0000"/>
        <rFont val="Book Antiqua"/>
        <family val="1"/>
      </rPr>
      <t>M25 Design Mix Using 20mm nominal size graded crushed coarse  aggregate (35% considered for Form work)</t>
    </r>
  </si>
  <si>
    <r>
      <t xml:space="preserve">Providing and fixing </t>
    </r>
    <r>
      <rPr>
        <b/>
        <sz val="12"/>
        <color rgb="FFFF0000"/>
        <rFont val="Book Antiqua"/>
        <family val="1"/>
      </rPr>
      <t>mirror</t>
    </r>
    <r>
      <rPr>
        <sz val="12"/>
        <rFont val="Book Antiqua"/>
        <family val="1"/>
      </rPr>
      <t xml:space="preserve"> of superior glass (of approved quality) and of required shape and size with plastic moulded frame of approved make and shade with 6 mm thick hard board backing : Rectangular shape 453x357 mm</t>
    </r>
  </si>
  <si>
    <r>
      <t>Providing &amp; fixing of</t>
    </r>
    <r>
      <rPr>
        <b/>
        <sz val="12"/>
        <rFont val="Book Antiqua"/>
        <family val="1"/>
      </rPr>
      <t xml:space="preserve"> </t>
    </r>
    <r>
      <rPr>
        <b/>
        <sz val="12"/>
        <color rgb="FFFF0000"/>
        <rFont val="Book Antiqua"/>
        <family val="1"/>
      </rPr>
      <t>3-track x 2-panel sliding windows</t>
    </r>
    <r>
      <rPr>
        <sz val="12"/>
        <rFont val="Book Antiqua"/>
        <family val="1"/>
      </rPr>
      <t xml:space="preserve"> made out of multi chambered UPVC(Matching to RAL-9016) sections and with minimum TiO2(Titanium Dioxide)  at 6PHR with TPE(Thermo Plastic Elastomer) and lead free, gaskets -grey colour having isolated drainage and reinforced with Galvanized Iron profile through-out the window frame. The outer frame having an overall size of 108mm width x 45mmheight with reinforcement of 1mm thickness and Sash with overall size of 39mm x 75mm with GI reinforcement of 2mm and mesh sash of size 37mm x 58mm. Coextruded Glazing bead for fixing of glass shall be of size 20mm x 24 mm. Windows shall be provided with 6mm plain float glass, standard hardware&amp; Multi point locking system with touch lock. Wall thickness of frame &amp; sash shall be of 2mm-2.5mm. Maximum possible size – 2419mm x 2200mm. (The cost is inclusive of all fixtures and separate charges for minor T&amp;P's shall not be made)</t>
    </r>
  </si>
  <si>
    <r>
      <t xml:space="preserve">Supplying heavy gauge PVC Conduit Pipe .... dia ....... mm thick with suitable size bends, metal junction boxes adhesive paste etc., by groove cutting in the wall and fixing by bracing U or J hooks and cement plastering upto the wall surface and run with 18 SWG GI fish wire run throughout the conduit wherever necessary </t>
    </r>
    <r>
      <rPr>
        <b/>
        <sz val="12"/>
        <color rgb="FFFF0000"/>
        <rFont val="Book Antiqua"/>
        <family val="1"/>
      </rPr>
      <t xml:space="preserve">19/20mm dia 2mm thick </t>
    </r>
    <r>
      <rPr>
        <sz val="12"/>
        <rFont val="Book Antiqua"/>
        <family val="1"/>
      </rPr>
      <t xml:space="preserve"> </t>
    </r>
  </si>
  <si>
    <r>
      <t xml:space="preserve">Supplying heavy gauge PVC Conduit Pipe .... dia ....... mm thick with suitable size bends, metal junction boxes adhesive paste etc., by groove cutting in the wall and fixing by bracing U or J hooks and cement plastering upto the wall surface and run with 18 SWG GI fish wire run throughout the conduit wherever necessary  </t>
    </r>
    <r>
      <rPr>
        <b/>
        <sz val="12"/>
        <color rgb="FFFF0000"/>
        <rFont val="Book Antiqua"/>
        <family val="1"/>
      </rPr>
      <t>25mm dia 2mm thick</t>
    </r>
  </si>
  <si>
    <t>Supplying, fixing and wiring earth leakage relay with core balanced current transformer suitable for single phase 50HzAC with latest micro controller based, digital read out of percentage leakage current, programmable delay/auto/manual reset facility suitable to mounton DIN rail/ flush mounting on panel board.</t>
  </si>
  <si>
    <r>
      <t xml:space="preserve">Providing and fixing </t>
    </r>
    <r>
      <rPr>
        <b/>
        <sz val="12"/>
        <color rgb="FFFF0000"/>
        <rFont val="Book Antiqua"/>
        <family val="1"/>
      </rPr>
      <t>PTMT towel rail</t>
    </r>
    <r>
      <rPr>
        <sz val="12"/>
        <rFont val="Book Antiqua"/>
        <family val="1"/>
      </rPr>
      <t xml:space="preserve"> complete with brackets fixed to wooden cleats with CP brass screws with concealed fittings arrangements of approved quality and colour. 600mm long towel rail with total length of 645mm, width 78mm and effective height of 88mm, weighing not less than 190g.</t>
    </r>
  </si>
  <si>
    <t>B166</t>
  </si>
  <si>
    <r>
      <t>Providng and fixing</t>
    </r>
    <r>
      <rPr>
        <b/>
        <sz val="12"/>
        <color rgb="FFFF0000"/>
        <rFont val="Book Antiqua"/>
        <family val="1"/>
      </rPr>
      <t xml:space="preserve"> pillar cock</t>
    </r>
    <r>
      <rPr>
        <sz val="12"/>
        <rFont val="Book Antiqua"/>
        <family val="1"/>
      </rPr>
      <t xml:space="preserve"> with high neck with 265mm extended body made of stainless steel with all concealed fitting arrangements &amp; all necessary accessories complete - Class Economy</t>
    </r>
  </si>
  <si>
    <t>B167</t>
  </si>
  <si>
    <r>
      <t xml:space="preserve">Providing and fixing </t>
    </r>
    <r>
      <rPr>
        <b/>
        <sz val="12"/>
        <color rgb="FFFF0000"/>
        <rFont val="Book Antiqua"/>
        <family val="1"/>
      </rPr>
      <t>Angle cock</t>
    </r>
    <r>
      <rPr>
        <sz val="12"/>
        <rFont val="Book Antiqua"/>
        <family val="1"/>
      </rPr>
      <t xml:space="preserve"> light with wall flange made of Stainless steel with all concealed fitting arrangements &amp; all necessary accesories complete - Class Economy</t>
    </r>
  </si>
  <si>
    <t>B168</t>
  </si>
  <si>
    <t>B169</t>
  </si>
  <si>
    <r>
      <t xml:space="preserve">Providing and laying in position plain cement concrete for levelling course for all works in foundation. The granite /trap/basalt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machineries, curing, and all the other appurtenances required to complete the work as per technical specifications.  </t>
    </r>
    <r>
      <rPr>
        <b/>
        <sz val="12"/>
        <color rgb="FFFF0000"/>
        <rFont val="Book Antiqua"/>
        <family val="1"/>
      </rPr>
      <t xml:space="preserve">Mix 1:3:6 (M10) Using 20 mm nominal size graded crushed coarse aggregates </t>
    </r>
    <r>
      <rPr>
        <b/>
        <sz val="12"/>
        <rFont val="Book Antiqua"/>
        <family val="1"/>
      </rPr>
      <t xml:space="preserve"> </t>
    </r>
  </si>
  <si>
    <t>Rajeevgrama</t>
  </si>
  <si>
    <t>Name of the Equipment/Materials</t>
  </si>
  <si>
    <t xml:space="preserve"> Total Quantity </t>
  </si>
  <si>
    <t>Indicate whether "Own manufactured Item" or "Bought Out Item"</t>
  </si>
  <si>
    <t>Nitrogen Injection fire extinguishing system-supplying, erection   of the fire lighting system for Power Transformer below 100 MVA per technical specifications.</t>
  </si>
  <si>
    <t xml:space="preserve">ii) For 110KV Transformer </t>
  </si>
  <si>
    <t xml:space="preserve">ii) Upright mounting type without Earth switch.(Live point height 4600mm) </t>
  </si>
  <si>
    <t>ii) 11 kV isolator, single break 400 A, 25 KA capacity with Roaster switch, with rigid bimetallic terminal connector suitable for coyote ACSR.</t>
  </si>
  <si>
    <t xml:space="preserve">ii)110 kV class, 40 KA, CT of ratio 600-400/ 1-1-1A for Lines
Core - 1 : Vk-1100 V at 600A, Rct 5 ohm at 600/1A, Accuracy class PS-Dist/Dif 
Core- 2 : 10 VA, Accuracy class  0.2s- Metering
Core - 3 :  30 VA, Accuracy class  5P20-Back up
</t>
  </si>
  <si>
    <t>ii) 96 kV, 10 KA, SM type-For Transformers</t>
  </si>
  <si>
    <t xml:space="preserve">iii) 9 kV, 10 KA with connector and clamp </t>
  </si>
  <si>
    <t>3/3.1620</t>
  </si>
  <si>
    <t>ii)Station beams (1B1) - 0.553MT/tower (0.521t per tower for structure+ 0.032 t per tower for Bolt &amp;Nuts)</t>
  </si>
  <si>
    <t>2/1.1060</t>
  </si>
  <si>
    <t>iii)Station Beams fabricated out of galvanised mild steel. Beam type 1B1 with peak.(10.4 mtr bay width)(0.553 MT per tower)</t>
  </si>
  <si>
    <t>iv) Lightning Mast structure of weight  (approx wt. 2.812 MT) ((2.678 t per tower for structure +0.1339 t per structure for Bolts &amp; Nuts)</t>
  </si>
  <si>
    <t>1/2.8119</t>
  </si>
  <si>
    <t>STATION &amp; YARD LIGHTING (OUTDOOR) (To be designed, assessed &amp; quoted by the bidder)
v) Street lighting lattice type structure along with GI pipe for fixing of LED lamp  (0.182 MT + 5% B&amp;N)-8.5 mtr height(0.182t per tower for structure +0.0091t per structure for Bolts &amp; Nuts)</t>
  </si>
  <si>
    <t>4/3.0080</t>
  </si>
  <si>
    <t xml:space="preserve">ii) 110 kV Isolators LPH 6350 mm(0.982 tonne per structure)(0.955t per tower for structure+ 0.027 t per tower including Bolt &amp;Nuts) </t>
  </si>
  <si>
    <t>iii) Current transformer110 kV (0.158  tonne per structure) (0.146t per tower for structure+ 0.012 t per tower for Bolt &amp; Nuts)</t>
  </si>
  <si>
    <t>12/1.8960</t>
  </si>
  <si>
    <t>iv) NCT's( 11 KV) (0.157  tonne per structure) (0.146 t per tower for structure+ 0.011 t per tower for Bolt &amp; Nuts)</t>
  </si>
  <si>
    <t>2/0.3140</t>
  </si>
  <si>
    <t>v) Voltage transformer 110 kV(0.148   tonne per structure) (0.137t per tower for structure+ 0.011 t per tower for Bolt &amp; Nuts)</t>
  </si>
  <si>
    <t>3/0.440</t>
  </si>
  <si>
    <t>vi)Lightening arrestors 110 kV(0.116  tonne per structure)(0.105t per tower for structure+ 0.011 t per tower for Bolt &amp; Nuts)</t>
  </si>
  <si>
    <t>12/1.3920</t>
  </si>
  <si>
    <t>6/.6960</t>
  </si>
  <si>
    <t xml:space="preserve">vii)Pedestal insulators 110 Kv for  Bus  (0.140 tonne per structure) (0.127 t per tower for structure+ 0.013 t per tower for Bolt &amp;Nuts)  </t>
  </si>
  <si>
    <t>viii)110kV T Type rigid bus support structure LPH 6350mm</t>
  </si>
  <si>
    <t>6/0.900</t>
  </si>
  <si>
    <t>ix)High pedestal insulators for 110 kV side. (0.150  t per structure)  (0.134 t per tower for structure+ 0.016 t per tower for Bolt &amp;Nuts)</t>
  </si>
  <si>
    <t>2/0.1440</t>
  </si>
  <si>
    <t>x) 11kV Cable Terminating structure for LV side of Transformer(0.072t per structure) (0.069   t per tower for structure+ 0.003 t per tower for Bolt &amp;Nuts)</t>
  </si>
  <si>
    <t>4/.6320</t>
  </si>
  <si>
    <t>xi)11KV GOS/Cable Terminating Structure for 11KV Capacitor Bank(0.158 MT per structure)(0.1501  t per tower for structure+ 0.0079 t per tower for Bolt &amp;Nuts)</t>
  </si>
  <si>
    <t>b) Coyote ACSR</t>
  </si>
  <si>
    <t>iii) A) Post insulator clamps suitable for 75 mm Aluminium pipe &amp; Post insulator solid core type - 110kV side
a)Rigid Type</t>
  </si>
  <si>
    <t>b)Expansion  Type</t>
  </si>
  <si>
    <t>c)Sliding Type</t>
  </si>
  <si>
    <t xml:space="preserve">v) Corona Bell Suitable for Aluminium Pipe of size 75mm on 110 kV </t>
  </si>
  <si>
    <t>vi) End cap</t>
  </si>
  <si>
    <t xml:space="preserve">
Post insulator Solid core 110kV, 1 unit/stack</t>
  </si>
  <si>
    <t>Supplying of DP structure with 9.5 mtr RCC poles, 11 kV 400 A double break isolators, 9 kV, 10 KA surge arrestor (3 No), H-Frame along with DOLO/HG fuse unit, LTprotection kit/LTD box, LT Trivector meter complete set with  all accessories for auxilliary transformer.</t>
  </si>
  <si>
    <t>LTAC Panel (Indoor), 415 V as per technical
specification comprising of voltmeter and ammeter,
1 I/C MCCB 200A + 2 nos. 3 Phase 63A O/G SFU,
+ 2 nos. 3 Phase 32A O/G SFU 100A ,6 nos. 3 Phase 16A SFU etc. complete as per technical specification.</t>
  </si>
  <si>
    <t>AC Distribution box (outdoor)  Single front type with 6 terminals  1200 x 1350 x 300 mm one I/C of 100 A MCCB 20 KA+ 6 O/G 16 A MCB +1 O/G of 100 A HRC Fuse panel  415 V outdoor type</t>
  </si>
  <si>
    <t>ii) 10C x 2.5 Sq.mm</t>
  </si>
  <si>
    <t>iii) 4C x 6 Sq.mm</t>
  </si>
  <si>
    <t>iv) 4C x 2.5 Sq.mm</t>
  </si>
  <si>
    <t xml:space="preserve">v) 2C x 6 Sq.mm
</t>
  </si>
  <si>
    <t>vi) 2C x 2.5 Sq.mm</t>
  </si>
  <si>
    <t>Set
(KPTCL Supply)</t>
  </si>
  <si>
    <t xml:space="preserve">ii) 11KV XLPE cable, 1000Sq. mm. Aluminium cable  from 110/11KV transformers to 11KV Switchgear. </t>
  </si>
  <si>
    <t xml:space="preserve">iii) 11KV XLPE cable, 240Sq. mm. Aluminium cable 3 Core to be run from 11KV Switchgear to 11kV take off DP Structure. </t>
  </si>
  <si>
    <t>iv) Heat shrinkable type Cable termination kits suitable for 1 x 1000 Sq.mm XLPE cable ( Indoor type )</t>
  </si>
  <si>
    <t>v) Heat shrinkable type Cable termination kits suitable for 1 x 1000 Sq.mm XLPE cable (Out door type)</t>
  </si>
  <si>
    <t>vi)Heat shrinkable type Cable termination kits suitable for 3 x 240 Sq.mm XLPE cable ( Indoor type )</t>
  </si>
  <si>
    <t>vii)Heat shrinkable type Cable termination kits suitable for 3 x 240 Sq.mm XLPE cable (Out door type)</t>
  </si>
  <si>
    <t>viii)Heat shrinkable type Cable termination kits suitable for 3 x 95 Sq.mm XLPE cable ( Indoor type )</t>
  </si>
  <si>
    <t>ix)Heat shrinkable type Cable termination kits suitable for 3 x 95 Sq.mm XLPE cable (Out door type)</t>
  </si>
  <si>
    <t xml:space="preserve">ii) Foam type extinguisher (Mechanical) 9 Ltr. capacity </t>
  </si>
  <si>
    <t xml:space="preserve">iii) Water type (gas pressure type) 9 Ltr. capacity                  </t>
  </si>
  <si>
    <t>iv) Carbon di-oxide type 4.5 kg Capacity</t>
  </si>
  <si>
    <t>v) Sand type G.I Buckets 15 Ltr. Capacity</t>
  </si>
  <si>
    <t>vi)Steel stands for above to have 4 buckets to each stand.</t>
  </si>
  <si>
    <t>2) Telescopic ladder Aluminium 6 Mtr. Height</t>
  </si>
  <si>
    <t>3 )Ring spanner set</t>
  </si>
  <si>
    <t>4) Tube spanner set</t>
  </si>
  <si>
    <t>5) Pipe wrench 24 inch</t>
  </si>
  <si>
    <t>6) Pipe wrench 18 inch.</t>
  </si>
  <si>
    <t xml:space="preserve"> 7) Hydraulic crimping tools up to 1000 Sq.mm</t>
  </si>
  <si>
    <t>8) Rubber hand gloves (15 kV tested)</t>
  </si>
  <si>
    <t>9) Rechargeable 5W LED hand torch</t>
  </si>
  <si>
    <t>10) Insulated cutting plier 12 inch size</t>
  </si>
  <si>
    <t>11) Insulated cutting plier 8 inch size</t>
  </si>
  <si>
    <t>12) Line live tester AC/DC 500 V</t>
  </si>
  <si>
    <t>13) Screw driver 18"</t>
  </si>
  <si>
    <t>14) Screw driver 12"</t>
  </si>
  <si>
    <t>15) Hammer 8 lbs</t>
  </si>
  <si>
    <t>16) Hammer 2 lbs</t>
  </si>
  <si>
    <t>17) Chain pulley block 5 ton capacity</t>
  </si>
  <si>
    <t>18) Hydraulic jack 5T capacity</t>
  </si>
  <si>
    <t>19) Pipe derrick suitable for lifting 3 MT and lift of 6 Mtr. Height</t>
  </si>
  <si>
    <t>20) Allen keys</t>
  </si>
  <si>
    <t>21) Box spanners</t>
  </si>
  <si>
    <t>22) Transil oil di-electric break down (with 2.5 mm gap 0-60 kV) Tester.</t>
  </si>
  <si>
    <t>23) Insulation megger 2.5 - 5 kV</t>
  </si>
  <si>
    <t>24) Insulation megger 500 V</t>
  </si>
  <si>
    <t>25) SF-6 gas leak Detector</t>
  </si>
  <si>
    <t>26)Multimeter electromechanical</t>
  </si>
  <si>
    <t>27)Multimeter Electronic</t>
  </si>
  <si>
    <t>28)Hydrometer</t>
  </si>
  <si>
    <t>29)DC Voltmeter range -5V to + 5V</t>
  </si>
  <si>
    <t>30)Hydrometer syring suitable for vent holes</t>
  </si>
  <si>
    <t>31)Specific gravity correction chart</t>
  </si>
  <si>
    <t>32)Thermometer with wall mounting holder</t>
  </si>
  <si>
    <t>33) Rubber appron</t>
  </si>
  <si>
    <t>34) Pippette</t>
  </si>
  <si>
    <t>35) Protective goggle</t>
  </si>
  <si>
    <t>36) Acid resisting jars (4 pint capacity)</t>
  </si>
  <si>
    <t xml:space="preserve">37) Rubber shoes knee height </t>
  </si>
  <si>
    <t>38) Glass funnel</t>
  </si>
  <si>
    <t>39)Grounding sticks extendable upto 18 ft</t>
  </si>
  <si>
    <t>40) Wall mounting type holder for hydrometer</t>
  </si>
  <si>
    <t>ii) First aid box.</t>
  </si>
  <si>
    <t>iii) Shock treatment charts, hard board, liminated with coloured pictures &amp; literature both in Kannada &amp; English.</t>
  </si>
  <si>
    <t>iv) Water filter / Water purifier : Wall mounting type (Aqua-guard type).</t>
  </si>
  <si>
    <t>v) Sub-station name board duly painted.</t>
  </si>
  <si>
    <t>vi) Fixograph of size 1.5m x 2.5m with English / Kannada alphabets.</t>
  </si>
  <si>
    <t>vii) Brass cupboard lock 6 levers (best make of approved quality) 75 mm size</t>
  </si>
  <si>
    <t>viii) Danger board(prohibited) with support structure including fixing in front of the gate</t>
  </si>
  <si>
    <t>ix) Equipment name plates and earthing name plates including fixing at outdoor yard</t>
  </si>
  <si>
    <t>ii) Steel Almirahs 6 1/2 feet with glass panel doors</t>
  </si>
  <si>
    <t>iii) Officers tables</t>
  </si>
  <si>
    <t>iv) Steel Slotted  angle rack (big Size)</t>
  </si>
  <si>
    <t>v) Steel Slotted  angle rack (small Size)</t>
  </si>
  <si>
    <t>vi) Steel dustbins</t>
  </si>
  <si>
    <t xml:space="preserve">vii) Executive revolving chairs </t>
  </si>
  <si>
    <t>viii) ‘S’ Type Arm Chairs</t>
  </si>
  <si>
    <t>ix) Steel folding Chairs</t>
  </si>
  <si>
    <t>ii) Data Concentrator Unit (DCU)</t>
  </si>
  <si>
    <t>iii) 2 kVA online UPS (230 V AC 1 phase 50 Hz) with Battery set</t>
  </si>
  <si>
    <t>iv)Multi Functional Transducer (MFT) 0.2S class including labour (market rate)</t>
  </si>
  <si>
    <t>v)Opto Coupler (220 or 110V DC) including labour (market rate)</t>
  </si>
  <si>
    <t>ii) Voltage  Cables-Copper Core with c/s 2.5 sq.mm Multistrand 4 Core</t>
  </si>
  <si>
    <t>iii) Signal Cables-armoured Copper Core with c/s 0.5 sq.mm Multi strand 10 Core</t>
  </si>
  <si>
    <t>iv) Control  Cables- Copper Core with c/s 1.5 sq.mm Multi strand 10 Core</t>
  </si>
  <si>
    <t>v) Supply Cables-Copper Core with c/s 4.0 sq.mm Multi strand 3 Core  for AC input to UPS &amp; UPS to RTU,conforming to KPTCL specifications.</t>
  </si>
  <si>
    <t>STATION &amp; YARD LIGHTING (OUTDOOR) PVC Insulated Copper Control Cables : 1.1 KV PVC insulated Copper Control Cable with glands/Lugs/ Ferrules etc as per technical specification. 
2C x 6 sqmm</t>
  </si>
  <si>
    <t>4=4a+4b</t>
  </si>
  <si>
    <t xml:space="preserve">ii)  For 110KV Transformer </t>
  </si>
  <si>
    <t xml:space="preserve">ii) Upright mounting type without Earth switch(Live point height 4600mm) </t>
  </si>
  <si>
    <t xml:space="preserve">iii) Upright mounting type without earth switch. (Live point height 6350mm)
</t>
  </si>
  <si>
    <t>11kV Class, 25kA, NCT of ratio 1200-800/1-1-1A for REFR Protection (of similar rating and ratio as that of Incomer of 11kV Switchgear) with terminal connector suitable for 2 Nos of 75mmx6mm Copper flats.
Note:-1)All the CTs in each kV class shall be of one and the same make for interchangeability &amp; reliability of performance.
2)The make and characteristics  of 11kV NCT should be the same as that of the incomer CT of 11kV switchgear. To ensure this, the 11kV NCT should be procured from the supplier of 11kV switchgear only.</t>
  </si>
  <si>
    <t>VOLTAGE TRANSFORMER :  Single phase, oil filled outdoor type with rigid bimetallic terminal connectors suitable for Moose ACSR with marshalling box KIOSK as per technical specifications
110 kV class 110kV/RT3/110V/RT3/ 110V/RT3/ 110V/RT3
Core - 1 : 300 VA, Accuracy class 0.2. Protection
Core - 2 : 200 VA, Accuracy class  3P-Metering
Core - 3 :  50 VA, Accuracy class  3P. Open delta</t>
  </si>
  <si>
    <t>ii)For 110 kV Transmission line- 2 Nos
NOTE :
1. All the C&amp;R Panels and associated panels shall be of one and the same make for uniformity and interchangeability of Components.
2. The accuracy class of metering core of CTs shall be 0.2s accuracy class and Vts shall be 0.2 accuracy class irrespective of what has been indicated else where in the bid document.
3. The electronic Tri-vector meter of 0.2s accuracy class with ABT &amp; TOD features,  DLMS protocol energy meter has to be provided both on HV and LV side of C&amp;R Panel.
4.All numeriacl relays shall conform to IEC Protocol as per Technical specifications.</t>
  </si>
  <si>
    <t>11 kV ODS and take of  structure 
Erection of Double pole structure with 9.5 Mts. RCC poles WL 300 Kgs for mounting 11 kV 400 A Roaster Isolators  and 9 kV, 10 KA surge arrestor (3 No) complete set.</t>
  </si>
  <si>
    <t>Per Bay</t>
  </si>
  <si>
    <t>Erection of DP structure with 9.5 mtr RCC poles, 11 kV 400 A double break isolators, 9 kV, 10 KA surge arrestor (3 No), H-Frame along with DOLO/HG fuse unit, LTprotection kit/LTD box, LT Trivector meter complete set with  all accessories for auxilliary transformer</t>
  </si>
  <si>
    <t>ii) 1.1 kV class 4 X 25 Sq mm Copper Cable  with glands/lugs/ferrules</t>
  </si>
  <si>
    <t>iii) 1.1 kV class 4 X 10 Sq mm Copper Cable  with glands/lugs/ferrules</t>
  </si>
  <si>
    <t>LT DC Distribution panel ( Indoor) as per Technical specification comprising of Earth fault indicator, Indication circuit for AC main failure, 1 No 100A SFU for IC + 12 Nos, 32A SFU for OG etc,. complete.</t>
  </si>
  <si>
    <t>iv) Integration  of RTU, DCU and UPS  with field equipments</t>
  </si>
  <si>
    <t>Cables  -Laying
i) Current Cables-Copper Core with c/s 4.0 sq.mm Multistrand 4 Core</t>
  </si>
  <si>
    <t xml:space="preserve">vi)Supply Cables-Copper Core with c/s 32.0 sq.mm Multi strand for Battery conforming to KPTCL specifications.
Note : Satellite Communication required will be arranged by SLDC.                                                
</t>
  </si>
  <si>
    <t xml:space="preserve">Earth Mat formation :
i)Supplying and laying MS.Flat 75 x 12 mm flat welding and applying ACB paint to welded portion and covering with earth as per drawing/standard </t>
  </si>
  <si>
    <t>ii)Supplying and Grounding of equipments with 75 x 12 mm G  I flat and and connecting equipment to the earthmat/ground pit. Each point of earthing with all formation works like bending, twisting, drilling of holes and connecting by welding (inclusive of all T&amp;P and consumables) to the earthmat/ground pit/point of earth connection.</t>
  </si>
  <si>
    <t>ii)Supplying and Grounding of equipments with 50x6 mm G  I flat and and connecting equipment to the earthmat/ground pit. Each point of earthing with all formation works like bending, twisting, drilling of holes and connecting by welding (inclusive of all T&amp;P and consumables) to the earthmat/ground pit/point of earth connection.</t>
  </si>
  <si>
    <t xml:space="preserve">iii))Supplying and Providing 40mm dia  M.S Round rod 1.075 metre long earthmat spikes including heating, bending top 50/75 mm overlap flattening and making spike edge at one end driving into the earth below the ground level and welding the rod with ground mat flat.                                                                                                                                                                         </t>
  </si>
  <si>
    <t>iv)Supply and Errection of Grounding of equipment by providing cast iron pipe of 100 mm ID 13 mm thickness, 2.75 metre long with 2 part clamp out of G.I. Flat 50 X 6 mm continuously welded alround the pipe using cast iron welding electrodes as per drawing including the cost of excavation (All materials to be supplied by the contractor)</t>
  </si>
  <si>
    <t>v)Supplying &amp; providing 450 mm dia 450 mm height 1.5" to 2" thick hume pipe collar (non pressure type) for earth pits including all lead and lifts etc.,</t>
  </si>
  <si>
    <t>Unit Weight in tonne (t)</t>
  </si>
  <si>
    <t>Total Weight in tonne (t)</t>
  </si>
  <si>
    <t>HT</t>
  </si>
  <si>
    <t>Bolts,
nuts &amp;
washers</t>
  </si>
  <si>
    <r>
      <rPr>
        <b/>
        <sz val="12"/>
        <rFont val="Bookman Old Style"/>
        <family val="1"/>
      </rPr>
      <t xml:space="preserve">I) Fabrication, Prototype Inspection and  supply of galvanised 110kV  DC Transmission Line Towers.
</t>
    </r>
    <r>
      <rPr>
        <sz val="12"/>
        <rFont val="Bookman Old Style"/>
        <family val="1"/>
      </rPr>
      <t xml:space="preserve">Note :- Rate to be quoted on per tonne basis 
Tower type 110KV DC Towers               
</t>
    </r>
    <r>
      <rPr>
        <b/>
        <sz val="12"/>
        <rFont val="Bookman Old Style"/>
        <family val="1"/>
      </rPr>
      <t>(Design Code: KPTCL-1D-AQUS)</t>
    </r>
    <r>
      <rPr>
        <sz val="12"/>
        <rFont val="Bookman Old Style"/>
        <family val="1"/>
      </rPr>
      <t xml:space="preserve">   
</t>
    </r>
    <r>
      <rPr>
        <b/>
        <sz val="12"/>
        <rFont val="Bookman Old Style"/>
        <family val="1"/>
      </rPr>
      <t>A) DC 'A' Type Tower</t>
    </r>
    <r>
      <rPr>
        <sz val="12"/>
        <rFont val="Bookman Old Style"/>
        <family val="1"/>
      </rPr>
      <t xml:space="preserve">
 Normal  Tower Type DA'</t>
    </r>
  </si>
  <si>
    <t>Stubs for 'DA' Type Tower for Normal, 3M,6M Extension</t>
  </si>
  <si>
    <t>Stubs for 'DA' Type Tower for 9M Extension</t>
  </si>
  <si>
    <r>
      <rPr>
        <b/>
        <sz val="12"/>
        <rFont val="Bookman Old Style"/>
        <family val="1"/>
      </rPr>
      <t>B) DC 'B Type Tower</t>
    </r>
    <r>
      <rPr>
        <sz val="12"/>
        <rFont val="Bookman Old Style"/>
        <family val="1"/>
      </rPr>
      <t xml:space="preserve">
 Normal  Tower Type DB'</t>
    </r>
  </si>
  <si>
    <t>Stubs for 'DB' Type Tower</t>
  </si>
  <si>
    <r>
      <rPr>
        <b/>
        <sz val="12"/>
        <rFont val="Bookman Old Style"/>
        <family val="1"/>
      </rPr>
      <t>C) DC 'C' Type Tower</t>
    </r>
    <r>
      <rPr>
        <sz val="12"/>
        <rFont val="Bookman Old Style"/>
        <family val="1"/>
      </rPr>
      <t xml:space="preserve">
Normal  Tower Type DC'</t>
    </r>
  </si>
  <si>
    <t>Stubs for 'DC' Type Tower</t>
  </si>
  <si>
    <r>
      <rPr>
        <b/>
        <sz val="12"/>
        <color indexed="8"/>
        <rFont val="Bookman Old Style"/>
        <family val="1"/>
      </rPr>
      <t>C) DC 'D' Type Tower</t>
    </r>
    <r>
      <rPr>
        <sz val="12"/>
        <color indexed="8"/>
        <rFont val="Bookman Old Style"/>
        <family val="1"/>
      </rPr>
      <t xml:space="preserve">
Normal  Tower Type DD'</t>
    </r>
  </si>
  <si>
    <t>Box cross arms for Normal</t>
  </si>
  <si>
    <t>Box cross arms for 6Mtrs extension</t>
  </si>
  <si>
    <t>9th cross arms for Normal</t>
  </si>
  <si>
    <t>Stubs for 'DD' Type Tower Normal,3,6</t>
  </si>
  <si>
    <t>Stubs for 'DD' Type Tower for 9Mtr,12 mtr</t>
  </si>
  <si>
    <t>ii) Danger Boards</t>
  </si>
  <si>
    <t>iii) Circuit plate</t>
  </si>
  <si>
    <t>iv)Phase plate (Set of 3 No.)</t>
  </si>
  <si>
    <t>v)Earth bond 300 mm long</t>
  </si>
  <si>
    <t>vi)Earth bond 450  mm long</t>
  </si>
  <si>
    <t>7/3.15 mm GI Ground wire  Plain Terrian</t>
  </si>
  <si>
    <t xml:space="preserve">Insulator Strings suitable  for Lynx  Conductor:110kV line as per Technical Specifications
B.  Suspension Insulator string consisting of 1X7nos. of 110kV, 90kN Disc insulators                            
                                               OR
b.Suspension insulator strings using Porcelain long rod insulator string equivalent to 1X7nos. of 110kV, 90kN Disc insulators (sectional length-1015mm)        
                                                OR
c. Suspension insulator strings using single unit of 110kV, 90kN Silicon rubber composite insulators equivalent to 1X7nos. of 110kV, 90kN Disc insulators (sectional length-2030mm)     </t>
  </si>
  <si>
    <t>ii)110kV Clamps, Arcing Horns and Hardwares (Set)  suitable for Double Tension String fittings for Panther ACSR</t>
  </si>
  <si>
    <t>iii) 110kV Clamps, Arcing Horns and Hardwares (Set)  suitable for Single Suspension String fittings  for Panther ACSR</t>
  </si>
  <si>
    <t>iv) 110kV Clamps, Arcing Horns and Hardwares (Set)  suitable for Double Suspension String fittings  for Panther ACSR</t>
  </si>
  <si>
    <t>ii) Repair sleeves suitable for Ground conductor</t>
  </si>
  <si>
    <t>iii) Single Tension clamps ( bolted type) suitable for Ground conductor</t>
  </si>
  <si>
    <t>iv) Single Suspension clamps ( bolted type) suitable for Ground conductor</t>
  </si>
  <si>
    <t>v) P G Clamps suitable for Ground conductor</t>
  </si>
  <si>
    <t>Item Description</t>
  </si>
  <si>
    <t>3.7/3.15 mm GI Ground wire  Plain Terrian for 110kV Line</t>
  </si>
  <si>
    <t xml:space="preserve">
Total 
Quantity
(a+b)
</t>
  </si>
  <si>
    <r>
      <rPr>
        <b/>
        <sz val="12"/>
        <color rgb="FFFF0000"/>
        <rFont val="Book Antiqua"/>
        <family val="1"/>
      </rPr>
      <t>Earth work excavation for Foundation by mechanical means</t>
    </r>
    <r>
      <rPr>
        <sz val="12"/>
        <color rgb="FFFF0000"/>
        <rFont val="Book Antiqua"/>
        <family val="1"/>
      </rPr>
      <t xml:space="preserve"> </t>
    </r>
    <r>
      <rPr>
        <sz val="12"/>
        <rFont val="Book Antiqua"/>
        <family val="1"/>
      </rPr>
      <t xml:space="preserve">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all kinds of soils Depth upto 3 m</t>
    </r>
  </si>
  <si>
    <r>
      <rPr>
        <b/>
        <sz val="12"/>
        <color indexed="10"/>
        <rFont val="Book Antiqua"/>
        <family val="1"/>
      </rPr>
      <t>Earth work excavation for pipeline trenches</t>
    </r>
    <r>
      <rPr>
        <sz val="12"/>
        <rFont val="Book Antiqua"/>
        <family val="1"/>
      </rPr>
      <t xml:space="preserve"> in all kinds of soils by mechanical means as per drawing and technical specifications, including setting out, construction of shoring, strutting, barricading, caution lights, bracing, using sight rails &amp; bonding rods at every 100 mm wherever necessary as directed, removal of stumps and other deleterious matter, dressing of sides and levelling the bottom of trench to the extent required , utilising the available excavated earth locally for the work etc., and all other appurtenances complete in the following strata.</t>
    </r>
  </si>
  <si>
    <r>
      <t xml:space="preserve">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b/>
        <sz val="12"/>
        <color rgb="FFFF0000"/>
        <rFont val="Book Antiqua"/>
        <family val="1"/>
      </rPr>
      <t xml:space="preserve">Mix 1:3:6 (M10) Using 20 mm nominal size graded crushed coarse aggregates </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</si>
  <si>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M25 Design Mix Using 20 mm nominal size graded crushed coarse aggregates -  (3% cosidered for Form work)</t>
    </r>
  </si>
  <si>
    <r>
      <t xml:space="preserve"> 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(70% considered for Form work)</t>
    </r>
  </si>
  <si>
    <r>
      <t xml:space="preserve">Providing and laying in Cement Concrete  for all Basement &amp; surface level works, return walls, retaining walls, sunken floors etc. The  granite/trap/ basalt  crushed graded coarse aggregates  and fine aggregates  as per relevant  IS Codes machine mixed with super plasticisers, laid in layers, well compacted using needle  vibrators, providing weep holes wherever necessary, including all lead &amp; lifts,  cost of all materials of quality,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   (10% considered for Form work)</t>
    </r>
  </si>
  <si>
    <r>
      <t xml:space="preserve">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b/>
        <sz val="12"/>
        <color rgb="FFFF0000"/>
        <rFont val="Book Antiqua"/>
        <family val="1"/>
      </rPr>
      <t xml:space="preserve">Mix 1:2:4 Using 20 mm nominal size graded crushed  coarse  aggregates </t>
    </r>
  </si>
  <si>
    <r>
      <rPr>
        <b/>
        <sz val="12"/>
        <color rgb="FFFF0000"/>
        <rFont val="Book Antiqua"/>
        <family val="1"/>
      </rPr>
      <t>Steel Fabrication:</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b/>
        <sz val="12"/>
        <color rgb="FFFF0000"/>
        <rFont val="Book Antiqua"/>
        <family val="1"/>
      </rPr>
      <t>All other type of structures</t>
    </r>
  </si>
  <si>
    <r>
      <t xml:space="preserve">Providing and fixing </t>
    </r>
    <r>
      <rPr>
        <b/>
        <sz val="12"/>
        <color rgb="FFFF0000"/>
        <rFont val="Book Antiqua"/>
        <family val="1"/>
      </rPr>
      <t>Modular multi-diameter cable sealing system</t>
    </r>
    <r>
      <rPr>
        <sz val="12"/>
        <color theme="1"/>
        <rFont val="Book Antiqua"/>
        <family val="1"/>
      </rPr>
      <t xml:space="preserve"> which is waterproof,fire proof&amp; rodent proof consisting of frames,blocks and accessories to be installed wherever the electrical (power / control cables/ instrumentation /communication cables and under-ground and over ground at entry and exit of control room as per directions of engineer incharge of work. </t>
    </r>
  </si>
  <si>
    <r>
      <rPr>
        <b/>
        <sz val="12"/>
        <color rgb="FFFF0000"/>
        <rFont val="Book Antiqua"/>
        <family val="1"/>
      </rPr>
      <t xml:space="preserve">Wet Mix Macadam (Plant Mix Method): </t>
    </r>
    <r>
      <rPr>
        <sz val="12"/>
        <rFont val="Book Antiqua"/>
        <family val="1"/>
      </rPr>
      <t>Providing, laying, spreading and compacting graded stone aggregate to wet mix macadam specification including premixing the Material with water at OMC in mechanical mix plant carriage of mixed Material by tipper to site, laying in uniform layers with paver/grader in sub-base / base course on well prepared surface and compacting with vibratory roller to achieve the desired density.</t>
    </r>
  </si>
  <si>
    <r>
      <t xml:space="preserve">Construction of </t>
    </r>
    <r>
      <rPr>
        <b/>
        <sz val="12"/>
        <color rgb="FFFF0000"/>
        <rFont val="Book Antiqua"/>
        <family val="1"/>
      </rPr>
      <t>dry lean cement concrete</t>
    </r>
    <r>
      <rPr>
        <sz val="12"/>
        <rFont val="Book Antiqua"/>
        <family val="1"/>
      </rPr>
      <t xml:space="preserve"> Sub- base over a prepared sub-grade with coarse and fine aggregate conforming to IS: 383, the size of coarse aggregate not exceeding 25 mm,aggregate cement ratio not to exceed 14:1, aggregate gradation after blending to be as per table 600-1, cement content not to be less than 140 kg/ m3, optimum moisture content to be determined during trial length construction, concrete strength not to be less than 10 Mpa at 7 days, mixed in a batching plant, transported to site, laid with a paver with electronic sensor, compacting with 8-10 t vibratory roller, finishing and curing. </t>
    </r>
    <r>
      <rPr>
        <b/>
        <sz val="12"/>
        <color rgb="FFFF0000"/>
        <rFont val="Book Antiqua"/>
        <family val="1"/>
      </rPr>
      <t>For Road.</t>
    </r>
  </si>
  <si>
    <r>
      <t>Providing and filling</t>
    </r>
    <r>
      <rPr>
        <b/>
        <sz val="12"/>
        <color rgb="FFFF0000"/>
        <rFont val="Book Antiqua"/>
        <family val="1"/>
      </rPr>
      <t xml:space="preserve"> joint sealing </t>
    </r>
    <r>
      <rPr>
        <sz val="12"/>
        <rFont val="Book Antiqua"/>
        <family val="1"/>
      </rPr>
      <t>compound as per drawings and technical specifications with coarse sand and 6 per cent bitumen by weight</t>
    </r>
  </si>
  <si>
    <r>
      <t xml:space="preserve">Constructing </t>
    </r>
    <r>
      <rPr>
        <b/>
        <sz val="12"/>
        <color rgb="FFFF0000"/>
        <rFont val="Book Antiqua"/>
        <family val="1"/>
      </rPr>
      <t>brick masonry chamber of internal dimension 600x600 mm</t>
    </r>
    <r>
      <rPr>
        <sz val="12"/>
        <rFont val="Book Antiqua"/>
        <family val="1"/>
      </rPr>
      <t xml:space="preserve"> and depth of 600mm (inner dimensions) with modular bricks of CD 75 in cement mortar 1:6, bed concrete 150mm thick with 1:3:6, plastering 12 mm thick with cement mortar 1:4, CC 1:2:4 coping 75mm thk for fixing CI cover &amp; frame etc excluding the cost of CI frame and cover.</t>
    </r>
  </si>
  <si>
    <r>
      <t>Constructing</t>
    </r>
    <r>
      <rPr>
        <b/>
        <sz val="12"/>
        <color rgb="FFFF0000"/>
        <rFont val="Book Antiqua"/>
        <family val="1"/>
      </rPr>
      <t xml:space="preserve"> brick masonry chamber of internal dimension 450x450 mm</t>
    </r>
    <r>
      <rPr>
        <sz val="12"/>
        <rFont val="Book Antiqua"/>
        <family val="1"/>
      </rPr>
      <t xml:space="preserve"> and depth of 600mm (inner dimensions) with modular bricks of CD 75 in cement mortar 1:6, bed concrete 150mm thick with 1:3:6, plastering 12 mm thick with cement mortar 1:4, CC 1:2:4 coping 75mm thk for fixing CI cover &amp; frame etc. excluding the cost of CI frame and cover.</t>
    </r>
  </si>
  <si>
    <r>
      <t>Providing and fixing</t>
    </r>
    <r>
      <rPr>
        <b/>
        <sz val="12"/>
        <color rgb="FFFF0000"/>
        <rFont val="Book Antiqua"/>
        <family val="1"/>
      </rPr>
      <t xml:space="preserve"> SFRC frame and cover</t>
    </r>
    <r>
      <rPr>
        <sz val="12"/>
        <rFont val="Book Antiqua"/>
        <family val="1"/>
      </rPr>
      <t xml:space="preserve"> conforming to IS 12592 (part-I)-1988 and IS 12592 (part-II)- 1991 with latest amendment, including cutting slabs to the required size for the opening and fixing the cover in C.C. 1:2:4 and C.M. 1:3 plastering 20 mm thick to all exposed faces, curing for 10 days with all lead and lift with apurtenances. complete. Medium Duty</t>
    </r>
  </si>
  <si>
    <r>
      <t xml:space="preserve">Providing </t>
    </r>
    <r>
      <rPr>
        <b/>
        <sz val="12"/>
        <color rgb="FFFF0000"/>
        <rFont val="Book Antiqua"/>
        <family val="1"/>
      </rPr>
      <t xml:space="preserve">Size Stone masonry </t>
    </r>
    <r>
      <rPr>
        <sz val="12"/>
        <rFont val="Book Antiqua"/>
        <family val="1"/>
      </rPr>
      <t>with hard stone in foundation &amp; plinth with Cement mortar 1:6</t>
    </r>
    <r>
      <rPr>
        <sz val="12"/>
        <color theme="1"/>
        <rFont val="Book Antiqua"/>
        <family val="1"/>
      </rPr>
      <t xml:space="preserve"> </t>
    </r>
    <r>
      <rPr>
        <b/>
        <sz val="12"/>
        <color rgb="FFFF0000"/>
        <rFont val="Book Antiqua"/>
        <family val="1"/>
      </rPr>
      <t>(1 cement : 6 coarse sand)</t>
    </r>
  </si>
  <si>
    <r>
      <t xml:space="preserve">Providing </t>
    </r>
    <r>
      <rPr>
        <b/>
        <sz val="12"/>
        <color rgb="FFFF0000"/>
        <rFont val="Book Antiqua"/>
        <family val="1"/>
      </rPr>
      <t>18 mm cement plaster</t>
    </r>
    <r>
      <rPr>
        <sz val="12"/>
        <rFont val="Book Antiqua"/>
        <family val="1"/>
      </rPr>
      <t xml:space="preserve"> in two coats under layer 12 mm thick cement plaster with cement mortar </t>
    </r>
    <r>
      <rPr>
        <b/>
        <sz val="12"/>
        <color rgb="FFFF0000"/>
        <rFont val="Book Antiqua"/>
        <family val="1"/>
      </rPr>
      <t>1:5</t>
    </r>
    <r>
      <rPr>
        <sz val="12"/>
        <rFont val="Book Antiqua"/>
        <family val="1"/>
      </rPr>
      <t xml:space="preserve"> (1 cement : 5 coarse sand) finished with a top layer 6 mm thick cement plaster with cement mortar 1:6 (1 cement :6 fine sand) to brick masonry including rounding off corners wherever required smooth rendering, providing and removing scaffolding, including cost of materials, labour, curing complete as per specifications
and as per directions of Engineer-in-charge. </t>
    </r>
  </si>
  <si>
    <r>
      <rPr>
        <b/>
        <sz val="12"/>
        <color rgb="FFFF0000"/>
        <rFont val="Book Antiqua"/>
        <family val="1"/>
      </rPr>
      <t xml:space="preserve">Providing   12 mm cement plaster  with cement mortar 1:4 </t>
    </r>
    <r>
      <rPr>
        <sz val="12"/>
        <color theme="1"/>
        <rFont val="Book Antiqua"/>
        <family val="1"/>
      </rPr>
      <t>(1 cement: 4 fine sand) to brick masonry including rounding off corners wherever required smooth rendering, providing and removing scaffolding, including cost of materials, labour, curing complete as per specifications and as per directions of Engineer-in-charge.</t>
    </r>
  </si>
  <si>
    <r>
      <t>Painting with</t>
    </r>
    <r>
      <rPr>
        <b/>
        <sz val="12"/>
        <color rgb="FFFF0000"/>
        <rFont val="Book Antiqua"/>
        <family val="1"/>
      </rPr>
      <t xml:space="preserve"> synthetic enamel paint </t>
    </r>
    <r>
      <rPr>
        <sz val="12"/>
        <rFont val="Book Antiqua"/>
        <family val="1"/>
      </rPr>
      <t>of approved brand and manufacture of required colour to give an even shade :Two coats on new work over an under coat of suitable shade with ordinary paint of approved brand and manufacture after thoroughly brooming the surface to remove all dirt, dust, mortar drops and foreign matter including preparing the surface even and sand paper smooth, cost of materials, labour complete as per specifications and as per directions of Engineer-in-charge.</t>
    </r>
  </si>
  <si>
    <r>
      <t>Providing and laying</t>
    </r>
    <r>
      <rPr>
        <b/>
        <sz val="12"/>
        <color rgb="FFFF0000"/>
        <rFont val="Book Antiqua"/>
        <family val="1"/>
      </rPr>
      <t xml:space="preserve"> Polished Granite stone flooring</t>
    </r>
    <r>
      <rPr>
        <sz val="12"/>
        <rFont val="Book Antiqua"/>
        <family val="1"/>
      </rPr>
      <t xml:space="preserve">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curing and polishing etc. all complete as specified and as directed by the Engineer-in-Charge.
</t>
    </r>
    <r>
      <rPr>
        <b/>
        <sz val="12"/>
        <color rgb="FFFF0000"/>
        <rFont val="Book Antiqua"/>
        <family val="1"/>
      </rPr>
      <t>** Polished Granite stone slab Black, Cat Eye, River Pink or equivalent.</t>
    </r>
  </si>
  <si>
    <r>
      <t xml:space="preserve">Providing </t>
    </r>
    <r>
      <rPr>
        <b/>
        <sz val="12"/>
        <color rgb="FFFF0000"/>
        <rFont val="Book Antiqua"/>
        <family val="1"/>
      </rPr>
      <t xml:space="preserve">edge moulding to 18mm thick Granite stone </t>
    </r>
    <r>
      <rPr>
        <sz val="12"/>
        <rFont val="Book Antiqua"/>
        <family val="1"/>
      </rPr>
      <t>counters, vanities etc including machine polishing to edge to give high gloss finish etc. complete as per design approved by Engineer-in-charge</t>
    </r>
  </si>
  <si>
    <r>
      <t xml:space="preserve">Providing and fixing </t>
    </r>
    <r>
      <rPr>
        <b/>
        <sz val="12"/>
        <color rgb="FFFF0000"/>
        <rFont val="Book Antiqua"/>
        <family val="1"/>
      </rPr>
      <t xml:space="preserve">granite stone slab </t>
    </r>
    <r>
      <rPr>
        <sz val="12"/>
        <rFont val="Book Antiqua"/>
        <family val="1"/>
      </rPr>
      <t>with table rubbed, edges rounded and polished, of size 75x50 cm deep and 1.8 cm thick, fixed in urinal partitions by cutting a chase of appropriate width with chase cutter and embedding the stone in the chase with epoxy grout or with cement concrete 1:2:4 (1 cement : 2 coarse sand : 4 graded stone aggregate 6 mm nominal size) as per direction of Engineer-in- charge and finished smooth.</t>
    </r>
  </si>
  <si>
    <r>
      <t xml:space="preserve">Providing and fixing 10 mm thick acid and/or alkali resistant tiles of approved make and colour using acid and/or alkali resisting mortar bedding for Bathrooms: Toilet: Chemically exposed areas and joints filled with acid and/or alkali resisting cement as per IS : 4457, complete as per the direction of Engineer-in- Charge.
</t>
    </r>
    <r>
      <rPr>
        <b/>
        <sz val="12"/>
        <color rgb="FFFF0000"/>
        <rFont val="Book Antiqua"/>
        <family val="1"/>
      </rPr>
      <t>In dado/skirting on 12 mm thick mortar 1:4 (1 acid proof cement : 4 coarse sand) with Acid and alkali resistant tile</t>
    </r>
  </si>
  <si>
    <r>
      <t xml:space="preserve">Providing and applying </t>
    </r>
    <r>
      <rPr>
        <b/>
        <sz val="12"/>
        <color rgb="FFFF0000"/>
        <rFont val="Book Antiqua"/>
        <family val="1"/>
      </rPr>
      <t xml:space="preserve">white cement based putty </t>
    </r>
    <r>
      <rPr>
        <sz val="12"/>
        <rFont val="Book Antiqua"/>
        <family val="1"/>
      </rPr>
      <t>of average thickness 1 mm, of approved brand and manufacturer, over the plastered wall surface to prepare the surface even and smooth complete as per
specifications and as per directions of Engineer in charge.</t>
    </r>
  </si>
  <si>
    <r>
      <t>Providing and fixing white vitreous china flat back or wall corner type lipped front</t>
    </r>
    <r>
      <rPr>
        <b/>
        <sz val="12"/>
        <color rgb="FFFF0000"/>
        <rFont val="Book Antiqua"/>
        <family val="1"/>
      </rPr>
      <t xml:space="preserve"> urinal basin of 430x260x350 mm or 340x410x265</t>
    </r>
    <r>
      <rPr>
        <b/>
        <sz val="12"/>
        <rFont val="Book Antiqua"/>
        <family val="1"/>
      </rPr>
      <t xml:space="preserve"> mm</t>
    </r>
    <r>
      <rPr>
        <sz val="12"/>
        <rFont val="Book Antiqua"/>
        <family val="1"/>
      </rPr>
      <t xml:space="preserve"> sizes respectively.</t>
    </r>
  </si>
  <si>
    <r>
      <t xml:space="preserve">Providing &amp; fixing of </t>
    </r>
    <r>
      <rPr>
        <b/>
        <sz val="12"/>
        <color rgb="FFFF0000"/>
        <rFont val="Book Antiqua"/>
        <family val="1"/>
      </rPr>
      <t>louvered ventilator</t>
    </r>
    <r>
      <rPr>
        <sz val="12"/>
        <rFont val="Book Antiqua"/>
        <family val="1"/>
      </rPr>
      <t xml:space="preserve"> made out of multi chambered UPVC(Matching to RAL-9016) sections and with minimum TiO2(Titanium Dioxide) at 6PHR with TPE(Thermo Plastic Elastomer) and lead free with gaskets -grey colour having isolated drainage and reinforced with Galvanized Iron profile through-out the ventilator frame. The frame having overall size of 39mm x 39mm with GI reinforcement of 1mm thickness. Louver clip in Aluminium (powder coated in white) will be used on the frame along with plastic parts for fixing the 4 mm pin head glass. Wall thickness of frame shall be 2mm.Maximum possible size – 1000mm x 1000mm. (The cost is inclusive of all fixtures and separate charges for minor T&amp;P's shall not be made)</t>
    </r>
  </si>
  <si>
    <r>
      <t xml:space="preserve">Providing and fixing factory made </t>
    </r>
    <r>
      <rPr>
        <b/>
        <sz val="12"/>
        <color rgb="FFFF0000"/>
        <rFont val="Book Antiqua"/>
        <family val="1"/>
      </rPr>
      <t>uPVC door frame</t>
    </r>
    <r>
      <rPr>
        <sz val="12"/>
        <rFont val="Book Antiqua"/>
        <family val="1"/>
      </rPr>
      <t xml:space="preserve"> made of uPVC extruded sections having an overall dimension as below (tolerance plus or minus 1mm), with wall thickness 2.0 mm (plus or minus 0.2 mm), corners of the door frame to be Jointed with galvanized brackets and stainless steel screws, joints mitred and Plastic welded. The hinge side vertical of the frames reinforced by galvanized M.S. tube of size 19 X 19 mm and 1mm (plus or minus 0.1 mm) wall thickness and 3 nos. stainless steel hinges fixed to the frame complete as per manufacturer’s specification and direction of Engineer- in-charge </t>
    </r>
    <r>
      <rPr>
        <b/>
        <sz val="12"/>
        <color rgb="FFFF0000"/>
        <rFont val="Book Antiqua"/>
        <family val="1"/>
      </rPr>
      <t>42x50 mm PVC Extruded section</t>
    </r>
  </si>
  <si>
    <r>
      <t xml:space="preserve">Providing and fixing </t>
    </r>
    <r>
      <rPr>
        <b/>
        <sz val="12"/>
        <color rgb="FFFF0000"/>
        <rFont val="Book Antiqua"/>
        <family val="1"/>
      </rPr>
      <t>bright finished brass butt hinges</t>
    </r>
    <r>
      <rPr>
        <sz val="12"/>
        <rFont val="Book Antiqua"/>
        <family val="1"/>
      </rPr>
      <t xml:space="preserve"> with necessary screws etc. complete : </t>
    </r>
    <r>
      <rPr>
        <b/>
        <sz val="12"/>
        <color rgb="FFFF0000"/>
        <rFont val="Book Antiqua"/>
        <family val="1"/>
      </rPr>
      <t xml:space="preserve">125x85x5.5mm (heavy type)  </t>
    </r>
  </si>
  <si>
    <r>
      <t>Providing and fixing</t>
    </r>
    <r>
      <rPr>
        <b/>
        <sz val="12"/>
        <rFont val="Book Antiqua"/>
        <family val="1"/>
      </rPr>
      <t xml:space="preserve"> </t>
    </r>
    <r>
      <rPr>
        <b/>
        <sz val="12"/>
        <color rgb="FFFF0000"/>
        <rFont val="Book Antiqua"/>
        <family val="1"/>
      </rPr>
      <t>G.I. chain link fabric fencing</t>
    </r>
    <r>
      <rPr>
        <sz val="12"/>
        <color rgb="FFFF0000"/>
        <rFont val="Book Antiqua"/>
        <family val="1"/>
      </rPr>
      <t xml:space="preserve"> </t>
    </r>
    <r>
      <rPr>
        <sz val="12"/>
        <rFont val="Book Antiqua"/>
        <family val="1"/>
      </rPr>
      <t xml:space="preserve">of required width in mesh size </t>
    </r>
    <r>
      <rPr>
        <b/>
        <sz val="12"/>
        <color theme="1"/>
        <rFont val="Book Antiqua"/>
        <family val="1"/>
      </rPr>
      <t>50x50 mm</t>
    </r>
    <r>
      <rPr>
        <sz val="12"/>
        <rFont val="Book Antiqua"/>
        <family val="1"/>
      </rPr>
      <t xml:space="preserve"> including strengthening with 2 mm dia wire or nuts, bolts and washers as required complete as per the direction of Engineer-in-charge. (Made of G.I. wire of dia 4 mm </t>
    </r>
  </si>
  <si>
    <r>
      <t xml:space="preserve">Providing, </t>
    </r>
    <r>
      <rPr>
        <b/>
        <sz val="12"/>
        <color rgb="FFFF0000"/>
        <rFont val="Book Antiqua"/>
        <family val="1"/>
      </rPr>
      <t xml:space="preserve">Single Phase Submersible Pump Sets </t>
    </r>
    <r>
      <rPr>
        <sz val="12"/>
        <rFont val="Book Antiqua"/>
        <family val="1"/>
      </rPr>
      <t>of 100mm dia (4 inch) suitable for bore well confirming to</t>
    </r>
    <r>
      <rPr>
        <b/>
        <sz val="12"/>
        <color rgb="FFFF0000"/>
        <rFont val="Book Antiqua"/>
        <family val="1"/>
      </rPr>
      <t xml:space="preserve"> IS 8034-2000</t>
    </r>
    <r>
      <rPr>
        <sz val="12"/>
        <color rgb="FFFF0000"/>
        <rFont val="Book Antiqua"/>
        <family val="1"/>
      </rPr>
      <t xml:space="preserve"> </t>
    </r>
    <r>
      <rPr>
        <sz val="12"/>
        <rFont val="Book Antiqua"/>
        <family val="1"/>
      </rPr>
      <t xml:space="preserve">specifications, to work site with testing of as per instructions of engineer incharge of work and latest ammendments and instructions of engineer incharge of work. </t>
    </r>
    <r>
      <rPr>
        <b/>
        <sz val="12"/>
        <color rgb="FFFF0000"/>
        <rFont val="Book Antiqua"/>
        <family val="1"/>
      </rPr>
      <t xml:space="preserve">1.50 HP 1.50 HP/1.1KW 12 STG </t>
    </r>
  </si>
  <si>
    <r>
      <t>Providing and fixing</t>
    </r>
    <r>
      <rPr>
        <b/>
        <sz val="12"/>
        <color rgb="FFFF0000"/>
        <rFont val="Book Antiqua"/>
        <family val="1"/>
      </rPr>
      <t xml:space="preserve"> Chlorinated Polyvinyl Chloride (CPVC) pipes,</t>
    </r>
    <r>
      <rPr>
        <sz val="12"/>
        <rFont val="Book Antiqua"/>
        <family val="1"/>
      </rPr>
      <t xml:space="preserve">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t>
    </r>
    <r>
      <rPr>
        <b/>
        <sz val="12"/>
        <color rgb="FFFF0000"/>
        <rFont val="Book Antiqua"/>
        <family val="1"/>
      </rPr>
      <t xml:space="preserve"> 40mm nominal dia Pipes </t>
    </r>
  </si>
  <si>
    <r>
      <t>Providing and fixing</t>
    </r>
    <r>
      <rPr>
        <b/>
        <sz val="12"/>
        <color rgb="FFFF0000"/>
        <rFont val="Book Antiqua"/>
        <family val="1"/>
      </rPr>
      <t xml:space="preserve"> Chlorinated Polyvinyl Chloride (CPVC) pipes</t>
    </r>
    <r>
      <rPr>
        <sz val="12"/>
        <rFont val="Book Antiqua"/>
        <family val="1"/>
      </rPr>
      <t xml:space="preserve">,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t>
    </r>
    <r>
      <rPr>
        <b/>
        <sz val="12"/>
        <color rgb="FFFF0000"/>
        <rFont val="Book Antiqua"/>
        <family val="1"/>
      </rPr>
      <t xml:space="preserve">25mm nominal dia Pipes </t>
    </r>
  </si>
  <si>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t>
    </r>
    <r>
      <rPr>
        <b/>
        <sz val="12"/>
        <color rgb="FFFF0000"/>
        <rFont val="Book Antiqua"/>
        <family val="1"/>
      </rPr>
      <t>Borewell depth of 50 to 100 m</t>
    </r>
    <r>
      <rPr>
        <sz val="12"/>
        <rFont val="Book Antiqua"/>
        <family val="1"/>
      </rPr>
      <t/>
    </r>
  </si>
  <si>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t>
    </r>
    <r>
      <rPr>
        <b/>
        <sz val="12"/>
        <color rgb="FFFF0000"/>
        <rFont val="Book Antiqua"/>
        <family val="1"/>
      </rPr>
      <t>Borewell depth of 150 to 200 m</t>
    </r>
    <r>
      <rPr>
        <sz val="12"/>
        <rFont val="Book Antiqua"/>
        <family val="1"/>
      </rPr>
      <t xml:space="preserve"> </t>
    </r>
  </si>
  <si>
    <r>
      <t xml:space="preserve">Supply of ISI mark 175mm nominal bore,plain and </t>
    </r>
    <r>
      <rPr>
        <b/>
        <sz val="12"/>
        <color rgb="FFFF0000"/>
        <rFont val="Book Antiqua"/>
        <family val="1"/>
      </rPr>
      <t>steel casing pipe</t>
    </r>
    <r>
      <rPr>
        <sz val="12"/>
        <rFont val="Book Antiqua"/>
        <family val="1"/>
      </rPr>
      <t xml:space="preserve"> grade of steel Fe 410 of wall thickness conforming to IS 4270-2001 and latest ammendments, electrical resistance welded steel tubes, material and conforming to IS 1387-1993 and manufactured by basic open hearth electric or basic oxygen process in random length of 5-7m both ends.threaded conforming to IS 554-1985 one end fixed with socket conforming to IS 4270-2001 and the other end with screwed pipes all shall be responsibaly free from defects. The tubes shall be responsible straight end should be with ISI marking weighing 25.10kg/m.prices include Collar-</t>
    </r>
    <r>
      <rPr>
        <b/>
        <sz val="12"/>
        <color rgb="FFFF0000"/>
        <rFont val="Book Antiqua"/>
        <family val="1"/>
      </rPr>
      <t xml:space="preserve">Medium duty  </t>
    </r>
  </si>
  <si>
    <r>
      <rPr>
        <b/>
        <sz val="12"/>
        <color rgb="FFFF0000"/>
        <rFont val="Book Antiqua"/>
        <family val="1"/>
      </rPr>
      <t>PUMPSET :</t>
    </r>
    <r>
      <rPr>
        <sz val="12"/>
        <rFont val="Book Antiqua"/>
        <family val="1"/>
      </rPr>
      <t xml:space="preserve">
Providing Submersible Pump Set of 150mm dia suitable for bore well and confirming to IS 8034-2000 ; 3Phase, SS Bowl &amp; Impeller with Low volt Motor as per specifications, to work site as per necessary ammendments 
and instructions of engineer incharge of work.  </t>
    </r>
    <r>
      <rPr>
        <b/>
        <sz val="12"/>
        <color rgb="FFFF0000"/>
        <rFont val="Book Antiqua"/>
        <family val="1"/>
      </rPr>
      <t>6.50 HP - 90 LPM @ 132 m = 15 STG Outlet Dia - 2.00”</t>
    </r>
  </si>
  <si>
    <r>
      <rPr>
        <b/>
        <sz val="12"/>
        <color rgb="FFFF0000"/>
        <rFont val="Book Antiqua"/>
        <family val="1"/>
      </rPr>
      <t>ix) Control Panel BOARD-A:</t>
    </r>
    <r>
      <rPr>
        <sz val="12"/>
        <rFont val="Book Antiqua"/>
        <family val="1"/>
      </rPr>
      <t xml:space="preserve">
Supply, installing,testing and commissioning COMMON control panel consisting of the following INCOMING:1 No set of Phase indicating lamps with SFU of suitable rating 1 No, Analog Ammeter, 1 No Analog Voltmeter 1ni with Phase selector switch, Isolating switch OUTGOING for Main Electrical Pump: 1 No. MCB 1 No. DOL of S/D Starter suitable for respective HP 1 No. Electrcal Protection Like single Phase preventor, under voltage over Volage, under current over current &amp; dry run protection suitable for the pump described above 1 no Indoor typ e NOTE: 1) DOLDirect Online Starter 2)S-D- Star Delta Starter for outdoor 
</t>
    </r>
    <r>
      <rPr>
        <b/>
        <sz val="12"/>
        <color rgb="FFFF0000"/>
        <rFont val="Book Antiqua"/>
        <family val="1"/>
      </rPr>
      <t xml:space="preserve">6 -15 HP pumps </t>
    </r>
    <r>
      <rPr>
        <b/>
        <sz val="12"/>
        <rFont val="Book Antiqua"/>
        <family val="1"/>
      </rPr>
      <t xml:space="preserve"> </t>
    </r>
  </si>
  <si>
    <r>
      <rPr>
        <b/>
        <sz val="12"/>
        <color rgb="FFFF0000"/>
        <rFont val="Book Antiqua"/>
        <family val="1"/>
      </rPr>
      <t xml:space="preserve">GALVANISED MILD STEEL TUBES: </t>
    </r>
    <r>
      <rPr>
        <sz val="12"/>
        <rFont val="Book Antiqua"/>
        <family val="1"/>
      </rPr>
      <t xml:space="preserve">
 Supply and delivery of galvanized mild steel tubes of 6mtr standard length heavy duty (C Class) as per IS 1239 (Part-I) 1990 with latest amendments with ISI Mark (one end fitted with Heavy Duty collar and other end fitted with protective cover) 50 mm </t>
    </r>
  </si>
  <si>
    <r>
      <rPr>
        <b/>
        <sz val="12"/>
        <color rgb="FFFF0000"/>
        <rFont val="Book Antiqua"/>
        <family val="1"/>
      </rPr>
      <t xml:space="preserve">Erection elctrification &amp; Commissioning works of pumpsets: </t>
    </r>
    <r>
      <rPr>
        <sz val="12"/>
        <rFont val="Book Antiqua"/>
        <family val="1"/>
      </rPr>
      <t>Labour charges for Erection, Electrification and commissioning of Pump sets, including aligning and balancing of all items including supply and erection of two pair of supporting clamps, bore well caps, cable clips and water tight gland cable protectors, bolts, nuts, valve and gauges,tools and equipments etc., involved in the job as per specifications, with necessary tests as per specifications, with testing of as per instructions of engineer incharge of work</t>
    </r>
  </si>
  <si>
    <r>
      <rPr>
        <b/>
        <sz val="12"/>
        <color rgb="FFFF0000"/>
        <rFont val="Book Antiqua"/>
        <family val="1"/>
      </rPr>
      <t>Point wiring using Copper wire without switch. _x000D_</t>
    </r>
    <r>
      <rPr>
        <sz val="12"/>
        <rFont val="Book Antiqua"/>
        <family val="1"/>
      </rPr>
      <t xml:space="preserve">
Supplying and wiring adopting loop system in existing PVC Conduit /casing capping casing capping using 2x1.5Sqmm (Phase &amp; Neutral) &amp; 1x1.0 sqmm (Earth wire) FRLS multi strand PVC insulated copper wire (confirming to IS-694: and latest amendments) without control switch shall be fixed on the existing plastic sheet/ gang box, the other end of the wires shall be terminated with sufficient loose length in a wood/PVC round block. complete for each outlet. 
</t>
    </r>
    <r>
      <rPr>
        <b/>
        <sz val="12"/>
        <color rgb="FFFF0000"/>
        <rFont val="Book Antiqua"/>
        <family val="1"/>
      </rPr>
      <t>a)</t>
    </r>
    <r>
      <rPr>
        <sz val="12"/>
        <rFont val="Book Antiqua"/>
        <family val="1"/>
      </rPr>
      <t xml:space="preserve"> </t>
    </r>
    <r>
      <rPr>
        <b/>
        <sz val="12"/>
        <color rgb="FFFF0000"/>
        <rFont val="Book Antiqua"/>
        <family val="1"/>
      </rPr>
      <t>Short point</t>
    </r>
    <r>
      <rPr>
        <sz val="12"/>
        <rFont val="Book Antiqua"/>
        <family val="1"/>
      </rPr>
      <t xml:space="preserve"> up to 3Mtr from tapping point to out let via switch box </t>
    </r>
  </si>
  <si>
    <r>
      <rPr>
        <b/>
        <sz val="12"/>
        <color rgb="FFFF0000"/>
        <rFont val="Book Antiqua"/>
        <family val="1"/>
      </rPr>
      <t xml:space="preserve">Point wiring using Copper wire without switch. </t>
    </r>
    <r>
      <rPr>
        <sz val="12"/>
        <rFont val="Book Antiqua"/>
        <family val="1"/>
      </rPr>
      <t xml:space="preserve">
Supplying and wiring adopting loop system in existing PVC Conduit /casing capping casing capping using 2x1.5Sqmm (Phase &amp; Neutral) &amp; 1x1.0 sqmm (Earth wire) FRLS multi strand PVC insulated copper wire (confirming to IS-694: and latest amendments) without control switch shall be fixed on the existing plastic sheet/ gang box, the other end of the wires shall be terminated with sufficient loose length in a wood/PVC round block. complete for each outlet. 
</t>
    </r>
    <r>
      <rPr>
        <b/>
        <sz val="12"/>
        <color rgb="FFFF0000"/>
        <rFont val="Book Antiqua"/>
        <family val="1"/>
      </rPr>
      <t xml:space="preserve">b) Medium point </t>
    </r>
    <r>
      <rPr>
        <sz val="12"/>
        <rFont val="Book Antiqua"/>
        <family val="1"/>
      </rPr>
      <t>above 3Mtr up to 6Mtr from tapping point to out let via switch box</t>
    </r>
  </si>
  <si>
    <r>
      <rPr>
        <b/>
        <sz val="12"/>
        <color rgb="FFFF0000"/>
        <rFont val="Book Antiqua"/>
        <family val="1"/>
      </rPr>
      <t xml:space="preserve">Point wiring using Copper wire without switch. </t>
    </r>
    <r>
      <rPr>
        <sz val="12"/>
        <rFont val="Book Antiqua"/>
        <family val="1"/>
      </rPr>
      <t xml:space="preserve">
Supplying and wiring adopting loop system in existing PVC Conduit /casing capping  using copper PVC insulated multi strand 2x1.5Sqmm copper wire without switch,  the other end of the wires shall be terminated with sufficient loose length in a wood/PVC round block. complete for each outlet.( 4/9) - II. Point wiring using class B Materials 
</t>
    </r>
    <r>
      <rPr>
        <b/>
        <sz val="12"/>
        <color rgb="FFFF0000"/>
        <rFont val="Book Antiqua"/>
        <family val="1"/>
      </rPr>
      <t>c) Long point</t>
    </r>
    <r>
      <rPr>
        <sz val="12"/>
        <rFont val="Book Antiqua"/>
        <family val="1"/>
      </rPr>
      <t xml:space="preserve"> above 6Mtr up to 10Mtr from tapping point to out let via switch box </t>
    </r>
  </si>
  <si>
    <r>
      <rPr>
        <b/>
        <sz val="12"/>
        <color rgb="FFFF0000"/>
        <rFont val="Book Antiqua"/>
        <family val="1"/>
      </rPr>
      <t xml:space="preserve">Concealed Conduit System </t>
    </r>
    <r>
      <rPr>
        <sz val="12"/>
        <rFont val="Book Antiqua"/>
        <family val="1"/>
      </rPr>
      <t xml:space="preserve">Supplying heavy gauge PVC conduit pipe ...... mm dia..........mm thick confirming to IS 2509 with suitable size bends, metal/PVC Junction boxes, adhesive paste etc., and running before concreting the slab. The conduit should be tied to the reinforcement rods by using binding wires and unused ways of junction boxes and pipe ends should be covered using PVC end enclosures, run with 18SWG GI fish wire wherever necessary </t>
    </r>
    <r>
      <rPr>
        <b/>
        <sz val="12"/>
        <color rgb="FFFF0000"/>
        <rFont val="Book Antiqua"/>
        <family val="1"/>
      </rPr>
      <t>25mm dia 2mm thick</t>
    </r>
    <r>
      <rPr>
        <sz val="12"/>
        <rFont val="Book Antiqua"/>
        <family val="1"/>
      </rPr>
      <t xml:space="preserve">  </t>
    </r>
  </si>
  <si>
    <r>
      <rPr>
        <b/>
        <sz val="12"/>
        <color rgb="FFFF0000"/>
        <rFont val="Book Antiqua"/>
        <family val="1"/>
      </rPr>
      <t xml:space="preserve">Wiring for lighting/power circuit </t>
    </r>
    <r>
      <rPr>
        <sz val="12"/>
        <rFont val="Book Antiqua"/>
        <family val="1"/>
      </rPr>
      <t xml:space="preserve">using one of FRLS PVC insulated 1100V grade, multistrand copper wire with low conductor resistance single core in open or concealed system of wiring with specified IS 694:201 </t>
    </r>
    <r>
      <rPr>
        <b/>
        <sz val="12"/>
        <color rgb="FFFF0000"/>
        <rFont val="Book Antiqua"/>
        <family val="1"/>
      </rPr>
      <t>1.5 sqmm</t>
    </r>
    <r>
      <rPr>
        <sz val="12"/>
        <rFont val="Book Antiqua"/>
        <family val="1"/>
      </rPr>
      <t xml:space="preserve">  </t>
    </r>
  </si>
  <si>
    <r>
      <t>Wiring for lighting/power</t>
    </r>
    <r>
      <rPr>
        <sz val="12"/>
        <rFont val="Book Antiqua"/>
        <family val="1"/>
      </rPr>
      <t xml:space="preserve"> circuit using one of FRLS PVC insulated 1100V grade, multistrand copper wire with low conductor resistance single core in open or concealed system of wiring with specified IS 694:201 </t>
    </r>
    <r>
      <rPr>
        <b/>
        <sz val="12"/>
        <color rgb="FFFF0000"/>
        <rFont val="Book Antiqua"/>
        <family val="1"/>
      </rPr>
      <t xml:space="preserve">2.5 sqmm  </t>
    </r>
  </si>
  <si>
    <r>
      <t xml:space="preserve">Wiring for lighting/power circuit </t>
    </r>
    <r>
      <rPr>
        <sz val="12"/>
        <rFont val="Book Antiqua"/>
        <family val="1"/>
      </rPr>
      <t xml:space="preserve">using one of FRLS PVC insulated 1100V grade, multistrand copper wire with low conductor resistance single core in open or concealed system of wiring with specified IS 694:201 
</t>
    </r>
    <r>
      <rPr>
        <b/>
        <sz val="12"/>
        <color rgb="FFFF0000"/>
        <rFont val="Book Antiqua"/>
        <family val="1"/>
      </rPr>
      <t xml:space="preserve">4 sqmm  </t>
    </r>
  </si>
  <si>
    <r>
      <t xml:space="preserve">Wiring for lighting/power </t>
    </r>
    <r>
      <rPr>
        <sz val="12"/>
        <rFont val="Book Antiqua"/>
        <family val="1"/>
      </rPr>
      <t xml:space="preserve">circuit using one of FRLS PVC insulated 1100V grade, multistrand copper wire with low conductor resistance single core in open or concealed system of wiring with specified IS 694:201 
</t>
    </r>
    <r>
      <rPr>
        <b/>
        <sz val="12"/>
        <color rgb="FFFF0000"/>
        <rFont val="Book Antiqua"/>
        <family val="1"/>
      </rPr>
      <t xml:space="preserve">6 sqmm  </t>
    </r>
  </si>
  <si>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 xml:space="preserve">1-2Way </t>
    </r>
    <r>
      <rPr>
        <sz val="12"/>
        <rFont val="Book Antiqua"/>
        <family val="1"/>
      </rPr>
      <t xml:space="preserve"> </t>
    </r>
  </si>
  <si>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16Way</t>
    </r>
    <r>
      <rPr>
        <sz val="12"/>
        <rFont val="Book Antiqua"/>
        <family val="1"/>
      </rPr>
      <t xml:space="preserv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</si>
  <si>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1 to 2 Module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</si>
  <si>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4 Module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</si>
  <si>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6 Module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</si>
  <si>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8 Module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</si>
  <si>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10-12 Module  </t>
    </r>
  </si>
  <si>
    <r>
      <t xml:space="preserve">Supplying of on load change over switches 4 poles,AC-23A  Duty,415V,50Hz,AC Supply. With all accessories. (SMEnclosure  Sheet Metal Execution) </t>
    </r>
    <r>
      <rPr>
        <b/>
        <sz val="12"/>
        <color rgb="FFFF0000"/>
        <rFont val="Book Antiqua"/>
        <family val="1"/>
      </rPr>
      <t>100 A</t>
    </r>
  </si>
  <si>
    <r>
      <t xml:space="preserve">Supplying, fixing andwiringResidualcurrentcircuitbreaker(RCCB) 240/450V upto 300mA sensitivity on existing wood/ panel board. </t>
    </r>
    <r>
      <rPr>
        <b/>
        <sz val="12"/>
        <color rgb="FFFF0000"/>
        <rFont val="Book Antiqua"/>
        <family val="1"/>
      </rPr>
      <t>16A - 25A 2 pole</t>
    </r>
  </si>
  <si>
    <r>
      <t xml:space="preserve">Supplying, fixing and wiring Residual current circuit breaker (RCCB) 240/450V upto 300mA sensitivity on existing wood/ panel board. </t>
    </r>
    <r>
      <rPr>
        <b/>
        <sz val="12"/>
        <color rgb="FFFF0000"/>
        <rFont val="Book Antiqua"/>
        <family val="1"/>
      </rPr>
      <t>63A 4 pole</t>
    </r>
  </si>
  <si>
    <t>Extra for supplying 4 mm thick white plastic plate andcovering for junction boxes of size ...... mm conduit using necessary machine screws. 80/90 mm.</t>
  </si>
  <si>
    <t>Extra for supplying 4 mm thick white plastic plate andcovering for junction boxes of size ...... mm conduit using necessary machine screws.110 mm.</t>
  </si>
  <si>
    <t>Supplying And fixing/replacing of 6/16/32A electrical accessories on existing switch board. 6A Pendant Holder.</t>
  </si>
  <si>
    <t>Supplying &amp; fixing miniature circuit breakers on existing MCB distribution boards using necessary fixing materials and 'C' Type curve, indicator ON/OFF, energy cross-3 with Short circuit breaking capacity of 10K and complete wiring as required confirming to IEC 60898.50-63 A TPN</t>
  </si>
  <si>
    <r>
      <t xml:space="preserve">Supplying of </t>
    </r>
    <r>
      <rPr>
        <b/>
        <sz val="12"/>
        <color rgb="FFFF0000"/>
        <rFont val="Book Antiqua"/>
        <family val="1"/>
      </rPr>
      <t>1440rpm heavy duty  exhaust fan</t>
    </r>
    <r>
      <rPr>
        <sz val="12"/>
        <rFont val="Book Antiqua"/>
        <family val="1"/>
      </rPr>
      <t xml:space="preserve"> with bracket blades suitable to operate on 230V 50Hz, AC Supply complete. - 12" Sweep  (300mm)  </t>
    </r>
  </si>
  <si>
    <r>
      <t xml:space="preserve">Supplying of </t>
    </r>
    <r>
      <rPr>
        <b/>
        <sz val="12"/>
        <color rgb="FFFF0000"/>
        <rFont val="Book Antiqua"/>
        <family val="1"/>
      </rPr>
      <t>1440rpm heavy duty  exhaust fan</t>
    </r>
    <r>
      <rPr>
        <sz val="12"/>
        <rFont val="Book Antiqua"/>
        <family val="1"/>
      </rPr>
      <t xml:space="preserve"> with bracket blades suitable to operate on 230V 50Hz, AC Supply complete. - 15" Sweep  (450mm)  </t>
    </r>
  </si>
  <si>
    <r>
      <t xml:space="preserve">Supplying of recess mounting </t>
    </r>
    <r>
      <rPr>
        <b/>
        <sz val="12"/>
        <color rgb="FFFF0000"/>
        <rFont val="Book Antiqua"/>
        <family val="1"/>
      </rPr>
      <t>non integrated type LED down light 18W</t>
    </r>
    <r>
      <rPr>
        <sz val="12"/>
        <rFont val="Book Antiqua"/>
        <family val="1"/>
      </rPr>
      <t xml:space="preserve"> luminaire comprising of pressure decast/ extruded aluminium housing, with spring loaded false ceiling clA, LED of Power/COB with CCT 6500 degree K, CRI greater than 70%. efficacy greater than 100 lumen per W, 120degree beam spread, life greater than 25000 burning hours and Compliance to IS10322/ IEC 60598, LM 79 &amp; LM 80. The lamp compartment is enclosed with anti glare opal diffuser which enhances the lighting level. LED's are driven by HF electronic driver integrated in a separate control gear assembly., with PF greater than 0.95, power loss should less than 5% of lamp Wage, short circuit &amp; open circuit protection to be integrated in the circuit, THD less than 20%, Life as per LM 79. The operating input voltage should be between 130 to 275 V. BIS Approved and Tested by NABL/CPRI accredited laboratory with 2 years Warranty against any manufacturing defect working under standard electrical condition </t>
    </r>
    <r>
      <rPr>
        <b/>
        <sz val="12"/>
        <color rgb="FFFF0000"/>
        <rFont val="Book Antiqua"/>
        <family val="1"/>
      </rPr>
      <t>LED modular down light 1'x1' 18W</t>
    </r>
  </si>
  <si>
    <r>
      <t>Supplying and Fixing of ---- mm dia class A GI pipe bracket upto 2 ms long bent at suitable angle and fixing to this bracket street light fitting of all capacities to GI or GI or rail or RCC pole / wall using suitable clamps, bolts, and nuts and wiring using suitable capacity wires.</t>
    </r>
    <r>
      <rPr>
        <b/>
        <sz val="12"/>
        <color rgb="FFFF0000"/>
        <rFont val="Book Antiqua"/>
        <family val="1"/>
      </rPr>
      <t xml:space="preserve"> Using 25mm dia G.I.Pipe </t>
    </r>
  </si>
  <si>
    <t>Extra length of GI pipe of class B 19mm dia for down rod.</t>
  </si>
  <si>
    <r>
      <rPr>
        <b/>
        <sz val="12"/>
        <color rgb="FFFF0000"/>
        <rFont val="Book Antiqua"/>
        <family val="1"/>
      </rPr>
      <t xml:space="preserve">Fixing one exhaust fan </t>
    </r>
    <r>
      <rPr>
        <sz val="12"/>
        <rFont val="Book Antiqua"/>
        <family val="1"/>
      </rPr>
      <t>after making a suitable notch in the wall and finishing with cement mortar and colouring to match the existing wall or brackets, with bolts and nuts and a 5 A, ceiling rose with sufficient length of 23 / 0.0076 inch PVC insulated twin core wire of approved make with wire mesh and wooden frame.</t>
    </r>
    <r>
      <rPr>
        <b/>
        <sz val="12"/>
        <color rgb="FFFF0000"/>
        <rFont val="Book Antiqua"/>
        <family val="1"/>
      </rPr>
      <t xml:space="preserve"> </t>
    </r>
  </si>
  <si>
    <r>
      <t>GI/Copper strips for grounding connections, using necessary fixing materials as required.</t>
    </r>
    <r>
      <rPr>
        <b/>
        <sz val="12"/>
        <color rgb="FFFF0000"/>
        <rFont val="Book Antiqua"/>
        <family val="1"/>
      </rPr>
      <t xml:space="preserve"> 600x600x3mm Copper  plate </t>
    </r>
  </si>
  <si>
    <r>
      <t xml:space="preserve">GI/Copper strips for grounding connections, using necessary fixing materials as required. </t>
    </r>
    <r>
      <rPr>
        <b/>
        <sz val="12"/>
        <color rgb="FFFF0000"/>
        <rFont val="Book Antiqua"/>
        <family val="1"/>
      </rPr>
      <t>25x3 mm Copper strip</t>
    </r>
  </si>
  <si>
    <t xml:space="preserve">Specifications                                                           </t>
  </si>
  <si>
    <r>
      <t xml:space="preserve">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 xml:space="preserve"> In all kinds of soils upto 3.0 m depth with 5% de-watering is assessed as per site condition </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</si>
  <si>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 xml:space="preserve">M20 Design Mix Using 20 mm nominal size graded crushed coarse aggregates For foundation  </t>
    </r>
  </si>
  <si>
    <t>Circuit Breaker :
SF6 Gas circuit breaker with Semi-Pneumatic/ Pneumatic operated / Spring type operating mechanism, including mounting Structures arrangements with rigid,  bi-metallic terminal  connectors complete suitable for Moose ACSR and mounting structures as per technical specifications.
I. 145kV, 3150A, 40 kA Class 
i) For 110  kV line
Note: 1 No of CB for existing TB (For Work A)</t>
  </si>
  <si>
    <t xml:space="preserve">Isolators : Isolators including marshalling box and suitable terminal connectors, as required as per technical specification with solid core cylindrical post insulators:
A. 110KV, 1250A, 40KA Class Double Break Manually operated isolator with terminal connectors suitable for for Moose ACSR/75mm/63mm Al tube.
i) Upright mounting type with Earth switch.(Live point height 4600mm) </t>
  </si>
  <si>
    <t xml:space="preserve">B.11 kV Isolators:
i) 11KV isolators, Double Break 400A, 25KA capacity with rigid bi-metallic terminal connectors suitable for coyote ACSR for Capacitor Bank </t>
  </si>
  <si>
    <t>CURRENT TRANSFORMER:Current transformers including marshalling boxes, Single phase,oil filled outdoor type with rigid bimetallic terminal connectors suitable for Moose ACSR conductor as per technical specifications.
i)110 kV class, 40 KA, CT of ratio 200-100/ 1-1-1A for Transformers
Core - 1 :  Vk-400 V at 200A, Rct 2 ohm at 200/1A, Accuracy class PS-Dist/Dif 
Core- 2 : 10 VA, Accuracy class  0.2s- Metering
Core - 3 :  30 VA, Accuracy class  5P20-Back up</t>
  </si>
  <si>
    <t xml:space="preserve">11kV Class, 25kA, NCT of ratio 1200-800/1-1-1A for REFR Protection (of similar rating and ratio as that of Incomer of 11kV Switchgear) with terminal connector suitable for 2 Nos of  Copper flats as per technical specifications.
Note:-
1)All the CTs in each kV class shall be of one and the same make for interchangeability &amp; reliability of performance.
2)The make and characteristics  of 11kV NCT should be the same as that of the incomer CT of 11kV switchgear. </t>
  </si>
  <si>
    <t>VOLTAGE TRANSFORMER :  Single phase, oil filled outdoor type with rigid bimetallic terminal connectors suitable for Moose ACSR with marshalling box KIOSK as per technical specifications
110 kV class 110kV/RT3/110V/RT3/110V/RT3/ 110V/RT3
Core - 1 : 300 VA, Accuracy class 0.2. Protection
Core - 2 : 200 VA, Accuracy class  3P-Metering
Core - 3 :  50 VA, Accuracy class  3P-Open delta</t>
  </si>
  <si>
    <t xml:space="preserve">SURGE ARRESTOR : (Porcelain housing) metal oxide, Gapless type with rigid bimetallic connectors suitable for Moose ACSR  as per technical specifications
i) 96 kV, 10 KA, SM type -For overhead Lines 
</t>
  </si>
  <si>
    <t>Capacitor Bank: Design, Engineering , supply, erection, testing &amp; commissioning of 2.9 MVAR, 12.1KV Capacitor Bank, star connected, Double Bank with internal fuses, terminal connectors, with suitable neutral CT and Station Class LA's, 0.2% series reactor on neutral side with mounting structures  for NCT, etc., with 10% spare capacitors complete as per specification (including erection and testing &amp; commissioning). 
Note : For 11kV Switchgear &amp; remote announciation / control of the Capacitor Bank refer Techno-commercial sheet.</t>
  </si>
  <si>
    <t>Control and Relay Panel complete as per specifications:
Simplex type control and relay panels complete as per specifications.
i) For Power Transformer 110/11 kV</t>
  </si>
  <si>
    <t>ii) For 110 kV Transmission line
NOTE :
1. All the C&amp;R Panels and associated panels shall be of one and the same make for uniformity and interchangeability of Components.
2. The accuracy class of metering core of CTs shall be 0.2s accuracy class and Vts shall be 0.2 accuracy class irrespective of what has been indicated else where in the bid document.
3. The electronic Tri-vector meter of 0.2s accuracy class with ABT &amp; TOD features,  DLMS protocol energy meter has to be provided both on HV and LV side of C&amp;R Panel.
4.All numeriacl relays shall conform to IEC Protocol as per Technical specifications.</t>
  </si>
  <si>
    <t xml:space="preserve">Station Structures : 110kV Side station structure fabricated out of  galvanized mild steel including Bolts and Nuts as per specifications.
i) Station towers fabricated out of galvanised mild steel(verticals 1T1) (1.054t per tower) (0.986t per tower for structure+ 0.068 t per tower for Bolt &amp;Nuts) with peak </t>
  </si>
  <si>
    <t>MOUNTING STRUCTURES including Bolts and Nuts as per specifications.
i)110 kV Isolators Live point height  4600mm. (0.752 t)(0.726 t per tower for structure+ 0.026t per tower including Bolt &amp;Nuts)</t>
  </si>
  <si>
    <t>Total Weight of of Station structures , Mounting Structures , Lightning Mast &amp; street lighting structure fabricated out of  galvanized mild steel .</t>
  </si>
  <si>
    <t>Total Weight of  supply of Bolts &amp; nuts of Station structures , Mounting Structures , Lightning Mast &amp; street lighting.</t>
  </si>
  <si>
    <t>11 kV ODS and take of  structure:
Supplying of Double pole structure with 9.5 Mts. RCC poles WL 300 Kgs for mounting 11 kV 400 A Roaster Isolators  and 9 kV, 10 KA surge arrestor (3 No) complete set  as per technical specifications.</t>
  </si>
  <si>
    <t>BUS BAR FORMATION :
a)Moose ACSR</t>
  </si>
  <si>
    <t>Rigid bus with taps &amp; clamps: 
i) Aluminium pipe conforming to 6340WP of IS - 5082 / 1969 (BS I600-Sch.  40) of following nominal diameter a) 75mm.</t>
  </si>
  <si>
    <t>Auxiliary Transformer : 
Supply  of Station Auxiliary Transformer-copper winding with oil, outdoor type, 100 kVA, 11 kV/433 V, 3 Ph, Vector group Dyn 11 off load tap changer(5 taps) with step voltage of 2.5% along with  other accessories as per specifications.</t>
  </si>
  <si>
    <t>LT Power armoured UG cable as per specification:
a) 1.1 kV class 4 X 95 Sq mm L T Aluminium Cable  with glands/lugs/ferrules.</t>
  </si>
  <si>
    <t>STATION BATTERY &amp; BATTERY CHARGER :
110V, 200AH Battery set (Plante/Grid/Nickel Cadmium Type)with accessories as per specification</t>
  </si>
  <si>
    <t>Battery charger- suitable for '1 X 110 V, 200 AH, Battery set (Plante/Grid/Nickel Cadmium Type)15 A float and 30 A boost (with float and boost battery charger as per technical specification).</t>
  </si>
  <si>
    <t>1.1 kV Grade PVC Insulated armoured copper control cables of sizes,with Lugs/Ferrules/Gland as per technical specifications.
i) 19C x 2.5 Sq.mm</t>
  </si>
  <si>
    <t xml:space="preserve">11kV Switchgear:
A) 11kV, 25kA, Metal Clad VCB Switchgear (1600A for Incomer and 1250A for feeders), outdoor type, each comprising of 2IC+12F+1BC+4CB+1AP (Remote Announciation cum Control panel)  with CTs &amp; PTs  etc., complete  as per technical specification.
Note: 1. The switchgear for capacitor bank shall have necessary Over voltage / Under voltage / Circulating current relays and other protection relays as per specification
2. The Remote Announciation cum Control panel is Simplex type.
3.The Electronic Trivector meters  has to provided as per technical specifications.
4.The Switchgear will be supplied by KPTCL and  the Bidder has to quote for complete scope of erection of Switchgear including moving the Switchgear from the point of unloading to the point of erection, erection of the complete Switchgear, wiring of Switchgear, testing &amp;  commissioning etc., complete. . </t>
  </si>
  <si>
    <t>11KV  U.G. Cable with the required cable terminations at both ends as per specifications. 
i) One run of 11kV,  XLPE 95 sq.mm Al., 3 core cable - (to be run for Auxiliary Transformers from 11KV switch Gear to Auxiliary Transformer).</t>
  </si>
  <si>
    <t xml:space="preserve">FIRE FIGHTING EQUIPMENTS WITH NECESSARY MOUNTING STANDS:
i)Foam type extinguisher (Mechanical) 50 Ltr. capacity </t>
  </si>
  <si>
    <t>Maintenance Tools and Plant:
1) Portable(mobile) oil pumps (1/2 HP Air pump 500 to 1000 gallons)</t>
  </si>
  <si>
    <t xml:space="preserve">MISCELLANOUS ITEMS
i) Rubber mats 1000 mm x 1000 mm x 10 mm size </t>
  </si>
  <si>
    <t>Furniture for Control Room Staff and maintenance staff 
i) Steel Almirahs 6 1/2 feet</t>
  </si>
  <si>
    <t>Equipments for establishing SCADA Communication :
i) Remote Terminal Unit (RTU)</t>
  </si>
  <si>
    <t>Cables  -Supplying 
i) Current Cables-Copper Core with c/s 4.0 sq.mm Multistrand 4 Core</t>
  </si>
  <si>
    <t xml:space="preserve">Supply &amp; Fixing of LED Street light luminaire with pressure die cast aluminium housing body for optimal thermal dissipation. Lamp compartment comprising of anti glare clear diffuser with Injection moulded polycarbonate material
LED streetlight 200W.
Note:1 No. of Lightning / Lighting Mast (LM)  type are proposed for lightning protection and for illumination of the station Yard. The quantity of lightning / lighting mast indicated are located such that the entire station yard with equipments is protected against lightning.  However any additional lighting masts may be provided for sufficient illumination and lightning protection (DSLP)of yard, if necessary. The design of lighting outdoor &amp; indoor is also in the scope of the bidder as specified elsewhere in the technical specification. The scope also includes supply &amp; erection of lighting fixtures, lighting mast panels with timer, contactor, control cable, etc. </t>
  </si>
  <si>
    <t>Power Transformer: 
20 MVA, 110/33-11 kV Transformer, Delta/Star, Dyn11, 3-Ph, 50Hz, Core Type, 2 Winding Delta/Star transformer, vector group DYn11 with OLTC ONAN/ONAF with fan control cubicle, RTCC Panel, first filling of Oil and 10% spare oil in non-returnable drums etc., with Terminal connectors suitable for Single Drake/Moose ACSR on primary side  of transformer and 2 nos of  copper flat for each phase from LV side of Transformer to cable at 11 kV cable terminating structure with suitable support insulator on LV side of Transformer and 2 Nos of  copper flats from neutral terminal to earthmat through NCT along with necessary support pin insulators, as per Technical Specifications.
Note:  The Bidder has to quote for complete scope of erection of transformer including moving the transformer from the point of unloading to the point of erection, assemblying the complete transformer, filtration of oil using filter set of the bidder  to achieve the required insulation value as per I.E. specifications, erection of the complete transformer wiring of transformer, testing &amp;  commissioning etc., complete.</t>
  </si>
  <si>
    <t xml:space="preserve">Circuit Breaker :
SF6 Gas circuit breaker with Semi-Pneumatic / Pneumatic operated / Spring type operating mechanism, including mounting Structures arrangements with rigid,  bi-metallic terminal  connectors complete suitable for Moose ACSR and mounting structures as per technical specifications.
I) 145kV, 3150A, 40 kA Class 
i) For 110  kV line
</t>
  </si>
  <si>
    <t xml:space="preserve">B. 11 kV Isolators:
i) 11KV isolators, Double Break 400A, 25KA capacity with rigid bi-metallic terminal connectors suitable for coyote ACSR for Capacitor Bank </t>
  </si>
  <si>
    <t>CURRENT TRANSFORMER : Current transformers including marshalling boxes, Single phase,oil filled outdoor type with rigid bimetallic terminal connectors suitable for Moose ACSR conductor
i) 110 kV class, 40 KA, CT of ratio 200-100/ 1-1-1A for Transformers
Core - 1 :  Vk-400 V at 200A, Rct 2 ohm at 200/1A, Accuracy class PS-Dist/Dif 
Core- 2 : 10 VA, Accuracy class  0.2s- Metering
Core - 3 :  30 VA, Accuracy class  5P20-Back up</t>
  </si>
  <si>
    <t>ii)110 kV class, 40 KA, CT of ratio 600-400/ 1-1-1A for Lines
Core - 1 : Vk-1100 V at 600A, Rct 5 ohm at 600/1A, Accuracy class PS-Dist/Dif 
Core- 2 : 10 VA, Accuracy class  0.2s- Metering
Core - 3 :  30 VA, Accuracy class  5P20-Back up</t>
  </si>
  <si>
    <t xml:space="preserve">SURGE ARRESTOR : (Porcelain housing) metal oxide, Gapless type with rigid bimetallic connectors suitable for Moose ACSR.
i) 96 kV, 10 KA, SM type -For overhead Lines </t>
  </si>
  <si>
    <t xml:space="preserve">Control and Relay Panel complete: Simplex type control and relay panels complete as per specifications.
i)For Power Transformer 110/11 kV- 2 Nos
</t>
  </si>
  <si>
    <t>Erection of Station structures,Mounting Structure,Lightning Mast &amp; street lighting including Bolts &amp; nuts</t>
  </si>
  <si>
    <t>BUS BAR FORMATION :
Formation of Main/CrossBus with Single Moose/Drake Conductor.
Note: The scope also includes  installing insulator strings complete with necessary Hardwares  and stringing of the conductor / Earth wire etc as per  specifications.</t>
  </si>
  <si>
    <t xml:space="preserve">Erection of Tubular bus including fixing of clamp, connector jumper, corona ring etc, Complete as per instruction of Engineer in Charge
i) Aluminium pipe conforming to 6340WP of IS - 5082 / 1969 (BS I600-Sch.  40) of following nominal diameter a) 75mm </t>
  </si>
  <si>
    <t>INSULATORS :
Post insulator Solid core Insulator 110  kV, 1 Unit/stack</t>
  </si>
  <si>
    <t>Auxiliary Transformer    
Erection of Station Auxiliary Transformer-copper winding with oil, outdoor type, 100 kVA, 11 kV/433 V, 3 Ph, Vector group Dyn 11 off load tap changer(5 taps) with step voltage of 2.5% along with  other accessories as per specification.</t>
  </si>
  <si>
    <t>LT Power armoured UG cable as per specification
i) 1.1 kV class 4 X 95 Sq mm L T Aluminium Cable  with glands/lugs/ferrules</t>
  </si>
  <si>
    <t>STATION BATTERY &amp; BATTERY CHARGER :
110V, 200AH Battery set (Plante/Grid/Nickel Cadmium Type)  with accessories as per specification</t>
  </si>
  <si>
    <t>Battery charger- suitable for '1 X 110 V, 200 AH, Battery set - 15 A float and 30 A boost (with float and boost battery charger as per technical specification).</t>
  </si>
  <si>
    <t>11kV Switchgear
A) 11kV, 25kA, Metal Clad VCB Switchgear (1600A for Incomer and 1250A for feeders), outdoor type, each comprising of 2IC+12F+1BC+4CB+1AP (Remote Announciation cum Control panel)  with CTs &amp; PTs  etc., complete  as per technical specification.
Note: The Switchgear will be supplied by KPTCL and  the Bidder has to quote for complete scope of erection of Switchgear including moving the Switchgear from the point of unloading to the point of erection, erection of the complete Switchgear, wiring of Switchgear, testing &amp;  commissioning etc., complete.</t>
  </si>
  <si>
    <t>11KV  U.G. Cable with the required cable terminations at both ends as per specifications. 
i) One run of 11kV,  XLPE 95 sq.mm Al., 3 core cable - (to be run for Auxiliary Transformers from 11KV switch Gear to Auxiliary Transformer ).</t>
  </si>
  <si>
    <t>STATION &amp; YARD LIGHTING (OUTDOOR):
PVC Insulated Copper Control Cables : 1.1 KV PVC insulated Copper Control Cable with glands/Lugs/ Ferrules etc as per technical specification 
2C x 6 sqmm</t>
  </si>
  <si>
    <t>SE67</t>
  </si>
  <si>
    <t>iii)Repair sleeves suitable for Panther ACSR</t>
  </si>
  <si>
    <t>iv)P G Clamps suitable for Panther ACSR</t>
  </si>
  <si>
    <t>v)Vibration dampers for Panther ACSR</t>
  </si>
  <si>
    <t>Check Survey and Towers Spotting.
Check survey using their own equipment for 110kV Plain terrain
Note: 
1.The survey covers the scope as defined in Technical Specifications &amp;  As per volume -VI of Common UNI SR 2023-24 &amp; Tender Documents.
2.In accordance with Circular No. KPTCL/B19/345/84-85 dated 23.02.2024, the Contract Agency has to submit all the required survey data in GIS mapping format before submission of the final bills in the event of award as per the Annexure – XIX and in case of additions/modifications/re-routing of existing Transmission lines, the modified survey details in GIS mapping format shall be submitted by the Contract Agency to the respective Chief Engineers/Executive Engineers of Transmission Zones as and when the works are executed.</t>
  </si>
  <si>
    <t xml:space="preserve">Stringing of ACSR Conductor without allowing the conductor to touch the ground and without damaging the conductor as per specifications.
Paving out conductor from anchor to anchor normally spaced at 5 spans with 4 tangent towers in between, including providing stays at each anchor points and jointing of conductors, hoisting and fixing of insulator string, armour rods, vibration dampers, including the cost of T&amp;P materials like comealong, wire ropes, pulley, rollers, suspension clamps, compression jointing machines with bits, drum stands, manila ropes, truckker and jeep etc.,
Note :- The tenderers are required to quote the rates taking into consideration the charges for loading and  unloading of ACSR conductor/Ground Wire, Insulators and Hardwares.
1.Panther ACSR Conductor </t>
  </si>
  <si>
    <t>Erection of Transmission 110kV  Line Towers (including tower accessories etc., except GI angle,  Barbed wire &amp; Grounding materials) as per specifications.
Note:
1.The Bidders are required to quote the rates taking into consideration of the charges for sorting of towers, loading, unloading, stub setting, aligning, dismantling &amp; transportation of templates from one location to another and tack welding.
2. For split up details refer techno commercial sheet (Line supply).
3. The rates quoted shall be on tonne basis.
4.For detailed breakup refer technocommercial sheet</t>
  </si>
  <si>
    <t>Supplying and fixing AC devices:
i) Supplying and fixing GI angle iron 45 x 45x5mm (1Mtr length)  with cleats, bolts nuts as per specification and fixing above 0.5 mts length each at inner and outer surface of tower to facilitate running of barbed wire AC device.</t>
  </si>
  <si>
    <t>Valid Super Grade (SGL) Electrical Contractors License of both Lead Bidder &amp; Consortium partner (in case of Consortium) issued by the Government of Karnataka OR valid Form J-1 Verification Letter issued by Chief Electrical Inspectorate, Govt. of Karnataka to Other State Electrical Contractor License Holder for the highest system voltage specified in the tendered work or Valid Class A/Class-1 Electrical Contractors License issued by any state/central Government in India for Consortium partner (in case of Consortium) as on the date of Bid Submission</t>
  </si>
  <si>
    <t>Tender Enquiry No. KPTCL/2026-27/SS/WORK_INDENT3779</t>
  </si>
  <si>
    <t>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t>
  </si>
  <si>
    <t>2/1.504</t>
  </si>
  <si>
    <t>5/4.9100</t>
  </si>
  <si>
    <t>6/.948</t>
  </si>
  <si>
    <t>12/1.680</t>
  </si>
  <si>
    <t>4/.564</t>
  </si>
  <si>
    <t>I.HARDWARES :
2.C Type wedge connector suitable for Moose - Panther (Line)</t>
  </si>
  <si>
    <t xml:space="preserve">Power Transformer: 
20 MVA, 110/33-11 kV Transformer, Delta/Star, Dyn11, 3-Ph, 50Hz, Core Type, 2 Winding Delta/Star transformer, vector group DYn11 with OLTC ONAN/ONAF with fan control cubicle, RTCC Panel, first filling of Oil and 10% spare oil in non-returnable drums etc., with Terminal connectors suitable for Single Drake/Moose ACSR on primary side  of transformer and 2 nos of  copper flat for each phase from LV side of Transformer to cable at 11 kV cable terminating structure with suitable support insulator on LV side of Transformer and 2 Nos of  copper flats from neutral terminal to earthmat through NCT along with necessary support pin insulators, as per Technical Specifications.
Note: 
1.Terminal connectors suitable for Moose ACSR on primary side of transformer and 2 Nos. of  Copper  flat on 11kV and connectors for Neutral suitable for 2 Nos. Copper Flats as per technical specification.
2.Copper Flats required for Power Transformers shall be supplied alongwith the Transformers as per Technical Specifications. </t>
  </si>
  <si>
    <t xml:space="preserve">STATION &amp; YARD LIGHTING (OUTDOOR)  (To be designed, assessed &amp; quoted by the bidder): 
Supply   and  installation/ Fixing/ Provision of Outdoortype Thermoplastic Modular Panel enclosure with transparent Polycarbonate Lid, shockproof, IP65 (WeatherProof), rustproof, dustproof, waterproof, corrosion proof having internally Embedded gasket on both lid and flap suitable to fix Single Phase / Three Phase Energy Metering suitable baseplate and having a provision for Fuse/  MCB cut-out with suitable transparent hinged flap opening for operating MCB along with complete tamper proof SEALING facility,Timer/sensor,Contactor,,etc., as per techical specification </t>
  </si>
  <si>
    <t xml:space="preserve">  Quantity for SS @ Chalageri</t>
  </si>
  <si>
    <t xml:space="preserve">  Quantity for TB @ existing 110/11kV Aremallapura Substation</t>
  </si>
  <si>
    <t xml:space="preserve">Quantity </t>
  </si>
  <si>
    <t xml:space="preserve">iii) Upright mounting type without earth switch. (Live point height 6350mm)
Note:WORK A:1)Station:Terminal connectors for Isolators shall be as follows:
Rigid type suitable for Moose ACSR-  Nos
Flexible type suitable for 75mm Al.pipe - Nos
Flexible type suitable for 63mm Al.pipe - 15Nos
</t>
  </si>
  <si>
    <t>Providing deep bore earthing: Sinking bore of 150mm clear dia using fast rig including fixing of 40mm dia MS rod, including jointing the pipes as per KPTCL standards &amp; providing sodium bentonite treatment in the annular space, including transportation of rig &amp; other supporting vehicles , etc, complete, ass per the directions of engineer in charge, including cost of MS rod &amp; sodium bentonite (10 mts long with 20mts spacing).
a) Drilling 150 mm dia bore</t>
  </si>
  <si>
    <t>Rmtr.</t>
  </si>
  <si>
    <t>b) 40mm dia MS rod( 10 mtr long-40 no)</t>
  </si>
  <si>
    <t>c)Bentonite clay</t>
  </si>
  <si>
    <t>d) Cost of GI flat for joining two rods by welding to obtain continuous length</t>
  </si>
  <si>
    <t>per joint</t>
  </si>
  <si>
    <t xml:space="preserve"> Quantity for construction of 110kV DC line from existing 110/11kV Aremallapura Sub station to proposed 110/11kV Challageri substation using panther conductor  for a distance of 18.169km</t>
  </si>
  <si>
    <t>3M Extension to 'DA' Type Tower</t>
  </si>
  <si>
    <t>6M Extension to 'DA' Type Tower</t>
  </si>
  <si>
    <t>9M Extension to 'DA' Type Tower</t>
  </si>
  <si>
    <t>3M Extension to 'DB' Type Tower</t>
  </si>
  <si>
    <t>6M Extension to 'DB' Type Tower</t>
  </si>
  <si>
    <t>3M Extension to 'DC' Type Tower</t>
  </si>
  <si>
    <t>6M Extension to 'DC' Type Tower</t>
  </si>
  <si>
    <t xml:space="preserve">3Mtrs Extension Tower with </t>
  </si>
  <si>
    <t xml:space="preserve">6M Extension to 'DD' Type </t>
  </si>
  <si>
    <t xml:space="preserve">9M Extension to 'DD' Type 
</t>
  </si>
  <si>
    <t>12 M Extension</t>
  </si>
  <si>
    <t>ii)Pre formed armour rod for Panther ACSR</t>
  </si>
  <si>
    <r>
      <t xml:space="preserve">Total weight of Tower parts- High Tensile Steel 110kV
</t>
    </r>
    <r>
      <rPr>
        <sz val="12"/>
        <rFont val="Bookman Old Style"/>
        <family val="1"/>
      </rPr>
      <t>Note:1)Rate to be quoted on per tonne Basis</t>
    </r>
    <r>
      <rPr>
        <b/>
        <sz val="12"/>
        <rFont val="Bookman Old Style"/>
        <family val="1"/>
      </rPr>
      <t xml:space="preserve">
         </t>
    </r>
    <r>
      <rPr>
        <sz val="12"/>
        <rFont val="Bookman Old Style"/>
        <family val="1"/>
      </rPr>
      <t>2)For detailed breakup refer technocommercial sheet</t>
    </r>
  </si>
  <si>
    <r>
      <t xml:space="preserve">Total weight of Tower parts- Mild Steel 110kV
</t>
    </r>
    <r>
      <rPr>
        <sz val="12"/>
        <rFont val="Bookman Old Style"/>
        <family val="1"/>
      </rPr>
      <t>Note:1)Rate to be quoted on per tonne Basis
         2)For detailed breakup refer technocommercial sheet</t>
    </r>
    <r>
      <rPr>
        <b/>
        <sz val="12"/>
        <rFont val="Bookman Old Style"/>
        <family val="1"/>
      </rPr>
      <t xml:space="preserve">
</t>
    </r>
  </si>
  <si>
    <r>
      <t xml:space="preserve">Grand Total weight of Bolts,Nuts&amp; Washers
</t>
    </r>
    <r>
      <rPr>
        <sz val="12"/>
        <rFont val="Bookman Old Style"/>
        <family val="1"/>
      </rPr>
      <t xml:space="preserve">Note:1)Rate to be quoted on per tonne Basis
         2)For detailed breakup refer technocommercial sheet
</t>
    </r>
  </si>
  <si>
    <r>
      <rPr>
        <b/>
        <sz val="12"/>
        <rFont val="Bookman Old Style"/>
        <family val="1"/>
      </rPr>
      <t xml:space="preserve">Tower accessories : </t>
    </r>
    <r>
      <rPr>
        <sz val="12"/>
        <rFont val="Bookman Old Style"/>
        <family val="1"/>
      </rPr>
      <t xml:space="preserve">
i) Number Plates</t>
    </r>
  </si>
  <si>
    <r>
      <rPr>
        <b/>
        <sz val="12"/>
        <rFont val="Bookman Old Style"/>
        <family val="1"/>
      </rPr>
      <t>Conductor &amp; Earth wire :</t>
    </r>
    <r>
      <rPr>
        <sz val="12"/>
        <rFont val="Bookman Old Style"/>
        <family val="1"/>
      </rPr>
      <t xml:space="preserve">
Panther ACSR Conductor  Plain Terrian
(With 1.5% Sag)</t>
    </r>
  </si>
  <si>
    <r>
      <rPr>
        <b/>
        <u/>
        <sz val="12"/>
        <rFont val="Bookman Old Style"/>
        <family val="1"/>
      </rPr>
      <t>I) Insulator strings  for Panther ACSR/Lynx ACSR conductor  as per technical specifications (110kV Line);
A.  Tension insulator strings consisting of any one of the following:</t>
    </r>
    <r>
      <rPr>
        <sz val="12"/>
        <rFont val="Bookman Old Style"/>
        <family val="1"/>
      </rPr>
      <t xml:space="preserve">
A. Tension insulator strings consisting of any one of the following:
a. Tension insulator strings consisting of 1X8nos. of 110kV, 90kN Disc insulators                    
                             OR
b. Tension insulator strings using Porcelain long rod insulator equivalent to 1X8nos. of 110kV, 90kN Disc insulators  (sectional length-1160mm)                                         
                              OR
c. Tension insulator strings using single unit of 110kV, 90kN Silicon rubber composite insulators equivalent to 1X8nos. of 110kV, 90kN Disc insulators  (sectional length-1160mm)   
NOTE: All the Insulator strings  quoted by the bidder shall be of the same type i.e. all the Insulator strings shall be of Disc Insulators type OR all the Insulator strings  shall be of Polymeric Composite Insulators type OR  all the Insulator strings shall be of Long rod insulator. 
Bidder shall quote either for Disc Insulators type OR for Composite Insulators type OR for Long rod insulator and not for all the types.</t>
    </r>
  </si>
  <si>
    <r>
      <t xml:space="preserve">B) Hardwares and Clamps for  conductor with  Arcing Horns suitable for Panther ACSR Condyctor:.
</t>
    </r>
    <r>
      <rPr>
        <sz val="12"/>
        <rFont val="Bookman Old Style"/>
        <family val="1"/>
      </rPr>
      <t>i)110kV Clamps, Arcing Horns and Hardwares (Set)  suitable for Single Tension String fittings for Panther ACSR</t>
    </r>
  </si>
  <si>
    <r>
      <rPr>
        <b/>
        <sz val="12"/>
        <rFont val="Bookman Old Style"/>
        <family val="1"/>
      </rPr>
      <t xml:space="preserve">Accessories for Panther ACSR Conductor : </t>
    </r>
    <r>
      <rPr>
        <sz val="12"/>
        <rFont val="Bookman Old Style"/>
        <family val="1"/>
      </rPr>
      <t xml:space="preserve">
i) MSC Joints  suitable for Panther ACSR</t>
    </r>
  </si>
  <si>
    <r>
      <rPr>
        <b/>
        <sz val="12"/>
        <rFont val="Bookman Old Style"/>
        <family val="1"/>
      </rPr>
      <t>Hardware  &amp; Accessories for Earthwire :</t>
    </r>
    <r>
      <rPr>
        <sz val="12"/>
        <rFont val="Bookman Old Style"/>
        <family val="1"/>
      </rPr>
      <t xml:space="preserve">
i) MSC Joints suitable for Ground conductor</t>
    </r>
  </si>
  <si>
    <t>Conducting drone survey of Transmission Lines for collection of data along with Aerialinspection of EHV Line Corridor using LIADR method for measurement of Vertical, horizontal and ground clearances of the LT/HT/EHV/ P&amp;T lines, major road/railway/river crossing, building, vegetations etc., which is found to cross or running in parallel with the KPTCL existing EHV lines and sag measurements and other works.</t>
  </si>
  <si>
    <t>a) Establishing 2X20 MVA, 110/11 kV sub-station at Chalageri in Ranebennur Taluk, Haveri District.
b) Construction of two nos. of 110kV line Terminal Bays at existing 110/11kV Aremallapura sub-station in Ranebennur Taluk, Haveri District.</t>
  </si>
  <si>
    <t>a) S/S @ Chalageri</t>
  </si>
  <si>
    <t>b) 2 nos. of TBs @ Aremalla
pura</t>
  </si>
  <si>
    <r>
      <t>Providing and fixing</t>
    </r>
    <r>
      <rPr>
        <b/>
        <sz val="12"/>
        <color rgb="FFFF0000"/>
        <rFont val="Book Antiqua"/>
        <family val="1"/>
      </rPr>
      <t xml:space="preserve"> Chlorinated Polyvinyl Chloride (CPVC) pipes,</t>
    </r>
    <r>
      <rPr>
        <sz val="12"/>
        <rFont val="Book Antiqua"/>
        <family val="1"/>
      </rPr>
      <t xml:space="preserve">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t>
    </r>
    <r>
      <rPr>
        <b/>
        <sz val="12"/>
        <color rgb="FFFF0000"/>
        <rFont val="Book Antiqua"/>
        <family val="1"/>
      </rPr>
      <t>50 mm nominal dia Pipes</t>
    </r>
  </si>
  <si>
    <r>
      <t xml:space="preserve">Supplying&amp;fixingofPorcelainfusechannelwithcutoutonexisting wooden/panel using necessary nuts, bolts and washers. </t>
    </r>
    <r>
      <rPr>
        <b/>
        <sz val="12"/>
        <color rgb="FFFF0000"/>
        <rFont val="Book Antiqua"/>
        <family val="1"/>
      </rPr>
      <t>100 A</t>
    </r>
  </si>
  <si>
    <t xml:space="preserve">Construction of 110KV DC Line from existing 110/11kV Aremallapura S/S to Proposed 110/11KV Chalageri S/S using panther conductor  for a distance of about 18.169Kms  in Ranebennur Taluk, Haveri District. </t>
  </si>
  <si>
    <r>
      <rPr>
        <b/>
        <sz val="12"/>
        <color rgb="FFFF0000"/>
        <rFont val="Book Antiqua"/>
        <family val="1"/>
      </rPr>
      <t>Earth work excavation for Foundation by mechanical means</t>
    </r>
    <r>
      <rPr>
        <sz val="12"/>
        <rFont val="Book Antiqua"/>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without blasting upto 1.5 m depth.</t>
    </r>
    <r>
      <rPr>
        <b/>
        <sz val="12"/>
        <rFont val="Book Antiqua"/>
        <family val="1"/>
      </rPr>
      <t xml:space="preserve"> </t>
    </r>
  </si>
  <si>
    <r>
      <rPr>
        <b/>
        <sz val="12"/>
        <color rgb="FFFF0000"/>
        <rFont val="Book Antiqua"/>
        <family val="1"/>
      </rPr>
      <t>Earth work excavation for Foundation by mechanical means</t>
    </r>
    <r>
      <rPr>
        <sz val="12"/>
        <rFont val="Book Antiqua"/>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without blasting Depth exceeding 1.5 m but not exceeding 3 m depth</t>
    </r>
    <r>
      <rPr>
        <b/>
        <sz val="12"/>
        <rFont val="Book Antiqua"/>
        <family val="1"/>
      </rPr>
      <t xml:space="preserve"> </t>
    </r>
  </si>
  <si>
    <r>
      <rPr>
        <b/>
        <sz val="12"/>
        <color rgb="FFFF0000"/>
        <rFont val="Book Antiqua"/>
        <family val="1"/>
      </rPr>
      <t>Earth work excavation for Foundation by mechanical means</t>
    </r>
    <r>
      <rPr>
        <sz val="12"/>
        <rFont val="Book Antiqua"/>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without blasting upto 1.5 m depth with 5% de-watering is assessed as per site condition</t>
    </r>
    <r>
      <rPr>
        <sz val="12"/>
        <color rgb="FFFF0000"/>
        <rFont val="Book Antiqua"/>
        <family val="1"/>
      </rPr>
      <t xml:space="preserve"> </t>
    </r>
  </si>
  <si>
    <r>
      <rPr>
        <b/>
        <sz val="12"/>
        <color rgb="FFFF0000"/>
        <rFont val="Book Antiqua"/>
        <family val="1"/>
      </rPr>
      <t>Earth work excavation for Foundation by mechanical means</t>
    </r>
    <r>
      <rPr>
        <sz val="12"/>
        <rFont val="Book Antiqua"/>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without blasting Depth exceeding 1.5 m but not exceeding 3 m depth with 7.5%  de-watering is assessed as per site condition</t>
    </r>
    <r>
      <rPr>
        <b/>
        <sz val="12"/>
        <rFont val="Book Antiqua"/>
        <family val="1"/>
      </rPr>
      <t xml:space="preserve"> </t>
    </r>
  </si>
  <si>
    <t>C7</t>
  </si>
  <si>
    <r>
      <rPr>
        <b/>
        <sz val="12"/>
        <color rgb="FFFF0000"/>
        <rFont val="Book Antiqua"/>
        <family val="1"/>
      </rPr>
      <t>Earth work excavation for Foundation by Mechanical means</t>
    </r>
    <r>
      <rPr>
        <sz val="12"/>
        <rFont val="Book Antiqua"/>
        <family val="1"/>
      </rPr>
      <t xml:space="preserve">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t>
    </r>
    <r>
      <rPr>
        <b/>
        <sz val="12"/>
        <color rgb="FFFF0000"/>
        <rFont val="Book Antiqua"/>
        <family val="1"/>
      </rPr>
      <t>In Hard Rock (requiring blasting) Depth upto 1.50m</t>
    </r>
  </si>
  <si>
    <t>C8</t>
  </si>
  <si>
    <r>
      <rPr>
        <b/>
        <sz val="12"/>
        <color rgb="FFFF0000"/>
        <rFont val="Book Antiqua"/>
        <family val="1"/>
      </rPr>
      <t>Earth work excavation for Foundation by Mechanical means</t>
    </r>
    <r>
      <rPr>
        <sz val="12"/>
        <rFont val="Book Antiqua"/>
        <family val="1"/>
      </rPr>
      <t xml:space="preserve">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t>
    </r>
    <r>
      <rPr>
        <b/>
        <sz val="12"/>
        <color rgb="FFFF0000"/>
        <rFont val="Book Antiqua"/>
        <family val="1"/>
      </rPr>
      <t>In Hard Rock ( requiring blasting)  Depth exceeding 1.5 m, but not exceeding 3 m</t>
    </r>
    <r>
      <rPr>
        <sz val="12"/>
        <rFont val="Book Antiqua"/>
        <family val="1"/>
      </rPr>
      <t xml:space="preserve"> </t>
    </r>
  </si>
  <si>
    <t>C9</t>
  </si>
  <si>
    <t>C10</t>
  </si>
  <si>
    <t>C11</t>
  </si>
  <si>
    <t>C12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</si>
</sst>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2">
    <numFmt numFmtId="6" formatCode="&quot;₹&quot;\ #,##0;[Red]&quot;₹&quot;\ \-#,##0"/>
    <numFmt numFmtId="41" formatCode="_ * #,##0_ ;_ * \-#,##0_ ;_ * &quot;-&quot;_ ;_ @_ "/>
    <numFmt numFmtId="43" formatCode="_ * #,##0.00_ ;_ * \-#,##0.00_ ;_ * &quot;-&quot;??_ ;_ @_ "/>
    <numFmt numFmtId="164" formatCode="_(&quot;$&quot;* #,##0.00_);_(&quot;$&quot;* \(#,##0.00\);_(&quot;$&quot;* &quot;-&quot;??_);_(@_)"/>
    <numFmt numFmtId="165" formatCode="_(* #,##0.00_);_(* \(#,##0.00\);_(* &quot;-&quot;??_);_(@_)"/>
    <numFmt numFmtId="166" formatCode="0.0"/>
    <numFmt numFmtId="167" formatCode="0.0000"/>
    <numFmt numFmtId="168" formatCode="General_)"/>
    <numFmt numFmtId="169" formatCode="&quot;Rs.&quot;#,##0.00_);\(&quot;Rs.&quot;#,##0.00\)"/>
    <numFmt numFmtId="170" formatCode="0.00_)"/>
    <numFmt numFmtId="171" formatCode="_-* #,##0.00_-;\-* #,##0.00_-;_-* &quot;-&quot;??_-;_-@_-"/>
    <numFmt numFmtId="172" formatCode="_-&quot;$&quot;* #,##0.00_-;\-&quot;$&quot;* #,##0.00_-;_-&quot;$&quot;* &quot;-&quot;??_-;_-@_-"/>
    <numFmt numFmtId="173" formatCode="_(* #,##0.00_);_(* \(#,##0.00\);_(* \-??_);_(@_)"/>
    <numFmt numFmtId="174" formatCode="_(&quot;Rs.&quot;* #,##0.00_);_(&quot;Rs.&quot;* \(#,##0.00\);_(&quot;Rs.&quot;* &quot;-&quot;??_);_(@_)"/>
    <numFmt numFmtId="175" formatCode="0.00000"/>
    <numFmt numFmtId="176" formatCode="#,##0.0"/>
    <numFmt numFmtId="177" formatCode="&quot;$&quot;#,##0_);\(&quot;$&quot;#,##0\)"/>
    <numFmt numFmtId="178" formatCode="#,##0.0000_);\(#,##0.0000\)"/>
    <numFmt numFmtId="179" formatCode="_-* #,##0\ &quot;F&quot;_-;\-* #,##0\ &quot;F&quot;_-;_-* &quot;-&quot;\ &quot;F&quot;_-;_-@_-"/>
    <numFmt numFmtId="180" formatCode="0.00000_)"/>
    <numFmt numFmtId="181" formatCode="_-* #,##0\ _F_-;\-* #,##0\ _F_-;_-* &quot;-&quot;\ _F_-;_-@_-"/>
    <numFmt numFmtId="182" formatCode="&quot;\&quot;#,##0.00;[Red]\-&quot;\&quot;#,##0.00"/>
    <numFmt numFmtId="183" formatCode="_(&quot;Rs.&quot;* #,##0_);_(&quot;Rs.&quot;* \(#,##0\);_(&quot;Rs.&quot;* &quot;-&quot;_);_(@_)"/>
    <numFmt numFmtId="184" formatCode="_-* #,##0\ _k_r_-;\-* #,##0\ _k_r_-;_-* &quot;-&quot;\ _k_r_-;_-@_-"/>
    <numFmt numFmtId="185" formatCode="_-* #,##0.00\ _k_r_-;\-* #,##0.00\ _k_r_-;_-* &quot;-&quot;??\ _k_r_-;_-@_-"/>
    <numFmt numFmtId="186" formatCode="&quot;Rs.&quot;#,##0.00_);[Red]\(&quot;Rs.&quot;#,##0.00\)"/>
    <numFmt numFmtId="187" formatCode="_-* #,##0\ _D_M_-;\-* #,##0\ _D_M_-;_-* &quot;-&quot;\ _D_M_-;_-@_-"/>
    <numFmt numFmtId="188" formatCode="_-* #,##0.00\ _D_M_-;\-* #,##0.00\ _D_M_-;_-* &quot;-&quot;??\ _D_M_-;_-@_-"/>
    <numFmt numFmtId="189" formatCode="_-* #,##0.00\ _F_-;\-* #,##0.00\ _F_-;_-* &quot;-&quot;??\ _F_-;_-@_-"/>
    <numFmt numFmtId="190" formatCode="_-* #,##0\ &quot;DM&quot;_-;\-* #,##0\ &quot;DM&quot;_-;_-* &quot;-&quot;\ &quot;DM&quot;_-;_-@_-"/>
    <numFmt numFmtId="191" formatCode="_-* #,##0.00\ &quot;DM&quot;_-;\-* #,##0.00\ &quot;DM&quot;_-;_-* &quot;-&quot;??\ &quot;DM&quot;_-;_-@_-"/>
    <numFmt numFmtId="192" formatCode="_-* #,##0.00\ &quot;F&quot;_-;\-* #,##0.00\ &quot;F&quot;_-;_-* &quot;-&quot;??\ &quot;F&quot;_-;_-@_-"/>
    <numFmt numFmtId="193" formatCode="_ &quot;CHF&quot;\ * #,##0_ ;_ &quot;CHF&quot;\ * \-#,##0_ ;_ &quot;CHF&quot;\ * &quot;-&quot;_ ;_ @_ "/>
    <numFmt numFmtId="194" formatCode="_ &quot;kr&quot;\ * #,##0_ ;_ &quot;kr&quot;\ * \-#,##0_ ;_ &quot;kr&quot;\ * &quot;-&quot;_ ;_ @_ "/>
    <numFmt numFmtId="195" formatCode="_ &quot;CHF&quot;\ * #,##0.00_ ;_ &quot;CHF&quot;\ * \-#,##0.00_ ;_ &quot;CHF&quot;\ * &quot;-&quot;??_ ;_ @_ "/>
    <numFmt numFmtId="196" formatCode="_-* #,##0\ &quot;kr&quot;_-;\-* #,##0\ &quot;kr&quot;_-;_-* &quot;-&quot;\ &quot;kr&quot;_-;_-@_-"/>
    <numFmt numFmtId="197" formatCode="_-* #,##0.00\ &quot;kr&quot;_-;\-* #,##0.00\ &quot;kr&quot;_-;_-* &quot;-&quot;??\ &quot;kr&quot;_-;_-@_-"/>
    <numFmt numFmtId="198" formatCode="_ &quot;\&quot;* #,##0_ ;_ &quot;\&quot;* \-#,##0_ ;_ &quot;\&quot;* &quot;-&quot;_ ;_ @_ "/>
    <numFmt numFmtId="199" formatCode="_ &quot;\&quot;* #,##0.00_ ;_ &quot;\&quot;* \-#,##0.00_ ;_ &quot;\&quot;* &quot;-&quot;??_ ;_ @_ "/>
    <numFmt numFmtId="200" formatCode="#,##0.0000"/>
    <numFmt numFmtId="201" formatCode="#,##0.000"/>
    <numFmt numFmtId="202" formatCode="0.000000"/>
  </numFmts>
  <fonts count="349">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48"/>
      <name val="Arial"/>
      <family val="2"/>
    </font>
    <font>
      <b/>
      <sz val="18"/>
      <color indexed="12"/>
      <name val="Arial"/>
      <family val="2"/>
    </font>
    <font>
      <b/>
      <sz val="12"/>
      <name val="Bookman Old Style"/>
      <family val="1"/>
    </font>
    <font>
      <b/>
      <sz val="12"/>
      <color indexed="10"/>
      <name val="Bookman Old Style"/>
      <family val="1"/>
    </font>
    <font>
      <b/>
      <sz val="14"/>
      <name val="Arial"/>
      <family val="2"/>
    </font>
    <font>
      <sz val="10"/>
      <name val="Times New Roman"/>
      <family val="1"/>
    </font>
    <font>
      <b/>
      <sz val="14"/>
      <color rgb="FFFF0000"/>
      <name val="Times New Roman"/>
      <family val="1"/>
    </font>
    <font>
      <sz val="18"/>
      <name val="Times New Roman"/>
      <family val="1"/>
    </font>
    <font>
      <b/>
      <sz val="12"/>
      <name val="Times New Roman"/>
      <family val="1"/>
    </font>
    <font>
      <sz val="12"/>
      <name val="Times New Roman"/>
      <family val="1"/>
    </font>
    <font>
      <b/>
      <sz val="20"/>
      <color indexed="20"/>
      <name val="Times New Roman"/>
      <family val="1"/>
    </font>
    <font>
      <b/>
      <sz val="14"/>
      <color rgb="FFFF0000"/>
      <name val="Bookman Old Style"/>
      <family val="1"/>
    </font>
    <font>
      <b/>
      <sz val="13"/>
      <name val="Times New Roman"/>
      <family val="1"/>
    </font>
    <font>
      <sz val="13"/>
      <name val="Times New Roman"/>
      <family val="1"/>
    </font>
    <font>
      <sz val="13"/>
      <color indexed="10"/>
      <name val="Times New Roman"/>
      <family val="1"/>
    </font>
    <font>
      <sz val="12"/>
      <color indexed="10"/>
      <name val="Times New Roman"/>
      <family val="1"/>
    </font>
    <font>
      <b/>
      <sz val="12"/>
      <color indexed="10"/>
      <name val="Times New Roman"/>
      <family val="1"/>
    </font>
    <font>
      <sz val="12"/>
      <color indexed="48"/>
      <name val="Times New Roman"/>
      <family val="1"/>
    </font>
    <font>
      <b/>
      <sz val="12"/>
      <color rgb="FFFF0000"/>
      <name val="Times New Roman"/>
      <family val="1"/>
    </font>
    <font>
      <sz val="14"/>
      <color indexed="10"/>
      <name val="Times New Roman"/>
      <family val="1"/>
    </font>
    <font>
      <b/>
      <sz val="12"/>
      <color indexed="48"/>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sz val="11"/>
      <name val="Times New Roman"/>
      <family val="1"/>
    </font>
    <font>
      <b/>
      <sz val="14"/>
      <color indexed="14"/>
      <name val="Times New Roman"/>
      <family val="1"/>
    </font>
    <font>
      <b/>
      <sz val="12"/>
      <color indexed="61"/>
      <name val="Times New Roman"/>
      <family val="1"/>
    </font>
    <font>
      <b/>
      <sz val="16"/>
      <color indexed="10"/>
      <name val="Times New Roman"/>
      <family val="1"/>
    </font>
    <font>
      <sz val="12"/>
      <color indexed="20"/>
      <name val="Times New Roman"/>
      <family val="1"/>
    </font>
    <font>
      <sz val="10"/>
      <name val="Bookman Old Style"/>
      <family val="1"/>
    </font>
    <font>
      <b/>
      <sz val="11"/>
      <color indexed="12"/>
      <name val="Bookman Old Style"/>
      <family val="1"/>
    </font>
    <font>
      <sz val="12"/>
      <name val="Bookman Old Style"/>
      <family val="1"/>
    </font>
    <font>
      <b/>
      <sz val="12"/>
      <name val="Arial"/>
      <family val="2"/>
    </font>
    <font>
      <b/>
      <sz val="10"/>
      <name val="Arial"/>
      <family val="2"/>
    </font>
    <font>
      <sz val="13"/>
      <name val="Bookman Old Style"/>
      <family val="1"/>
    </font>
    <font>
      <b/>
      <sz val="11"/>
      <color indexed="12"/>
      <name val="Times New Roman"/>
      <family val="1"/>
    </font>
    <font>
      <sz val="10"/>
      <color indexed="10"/>
      <name val="Times New Roman"/>
      <family val="1"/>
    </font>
    <font>
      <b/>
      <sz val="16"/>
      <name val="Times New Roman"/>
      <family val="1"/>
    </font>
    <font>
      <sz val="10"/>
      <color indexed="12"/>
      <name val="Bookman Old Style"/>
      <family val="1"/>
    </font>
    <font>
      <sz val="12"/>
      <color indexed="10"/>
      <name val="Bookman Old Style"/>
      <family val="1"/>
    </font>
    <font>
      <sz val="12"/>
      <color indexed="8"/>
      <name val="Bookman Old Style"/>
      <family val="1"/>
    </font>
    <font>
      <b/>
      <sz val="12"/>
      <color indexed="8"/>
      <name val="Bookman Old Style"/>
      <family val="1"/>
    </font>
    <font>
      <sz val="18"/>
      <color indexed="10"/>
      <name val="Times New Roman"/>
      <family val="1"/>
    </font>
    <font>
      <sz val="14"/>
      <color indexed="12"/>
      <name val="Times New Roman"/>
      <family val="1"/>
    </font>
    <font>
      <sz val="12"/>
      <color indexed="8"/>
      <name val="Book Antiqua"/>
      <family val="1"/>
    </font>
    <font>
      <b/>
      <sz val="12"/>
      <color indexed="8"/>
      <name val="Book Antiqua"/>
      <family val="1"/>
    </font>
    <font>
      <b/>
      <sz val="12"/>
      <name val="Book Antiqua"/>
      <family val="1"/>
    </font>
    <font>
      <sz val="10"/>
      <name val="Arial"/>
      <family val="2"/>
    </font>
    <font>
      <b/>
      <sz val="14"/>
      <name val="Bookman Old Style"/>
      <family val="1"/>
    </font>
    <font>
      <sz val="12"/>
      <color theme="1"/>
      <name val="Bookman Old Style"/>
      <family val="1"/>
    </font>
    <font>
      <b/>
      <sz val="12"/>
      <color rgb="FFFF0000"/>
      <name val="Bookman Old Style"/>
      <family val="1"/>
    </font>
    <font>
      <sz val="14"/>
      <color rgb="FFFF0000"/>
      <name val="Times New Roman"/>
      <family val="1"/>
    </font>
    <font>
      <sz val="10"/>
      <name val="Verdana"/>
      <family val="2"/>
    </font>
    <font>
      <b/>
      <sz val="12"/>
      <color theme="1"/>
      <name val="Bookman Old Style"/>
      <family val="1"/>
    </font>
    <font>
      <sz val="16"/>
      <color theme="1"/>
      <name val="Calibri"/>
      <family val="2"/>
      <scheme val="minor"/>
    </font>
    <font>
      <b/>
      <sz val="14"/>
      <color rgb="FF0000FF"/>
      <name val="Bookman Old Style"/>
      <family val="1"/>
    </font>
    <font>
      <sz val="14"/>
      <name val="Bookman Old Style"/>
      <family val="1"/>
    </font>
    <font>
      <sz val="16"/>
      <name val="Times New Roman"/>
      <family val="1"/>
    </font>
    <font>
      <sz val="14"/>
      <name val="Helv"/>
      <charset val="204"/>
    </font>
    <font>
      <sz val="14"/>
      <color indexed="48"/>
      <name val="Times New Roman"/>
      <family val="1"/>
    </font>
    <font>
      <b/>
      <sz val="14"/>
      <color indexed="48"/>
      <name val="Times New Roman"/>
      <family val="1"/>
    </font>
    <font>
      <b/>
      <sz val="14"/>
      <color indexed="81"/>
      <name val="Tahoma"/>
      <family val="2"/>
    </font>
    <font>
      <b/>
      <sz val="22"/>
      <color indexed="20"/>
      <name val="Times New Roman"/>
      <family val="1"/>
    </font>
    <font>
      <b/>
      <sz val="18"/>
      <color rgb="FFFF0000"/>
      <name val="Bookman Old Style"/>
      <family val="1"/>
    </font>
    <font>
      <b/>
      <sz val="20"/>
      <color indexed="61"/>
      <name val="Times New Roman"/>
      <family val="1"/>
    </font>
    <font>
      <b/>
      <sz val="14"/>
      <color theme="1"/>
      <name val="Times New Roman"/>
      <family val="1"/>
    </font>
    <font>
      <b/>
      <sz val="14"/>
      <color rgb="FF0000FF"/>
      <name val="Times New Roman"/>
      <family val="1"/>
    </font>
    <font>
      <sz val="14"/>
      <color rgb="FF0000FF"/>
      <name val="Times New Roman"/>
      <family val="1"/>
    </font>
    <font>
      <sz val="20"/>
      <color theme="1"/>
      <name val="Calibri"/>
      <family val="2"/>
      <scheme val="minor"/>
    </font>
    <font>
      <sz val="14"/>
      <color rgb="FFFF00FF"/>
      <name val="Times New Roman"/>
      <family val="1"/>
    </font>
    <font>
      <b/>
      <sz val="14"/>
      <color indexed="48"/>
      <name val="Bookman Old Style"/>
      <family val="1"/>
    </font>
    <font>
      <b/>
      <sz val="20"/>
      <color indexed="20"/>
      <name val="Bookman Old Style"/>
      <family val="1"/>
    </font>
    <font>
      <u/>
      <sz val="10"/>
      <color indexed="12"/>
      <name val="Arial"/>
      <family val="2"/>
    </font>
    <font>
      <u/>
      <sz val="11"/>
      <color theme="10"/>
      <name val="Calibri"/>
      <family val="2"/>
      <scheme val="minor"/>
    </font>
    <font>
      <b/>
      <sz val="13"/>
      <color indexed="12"/>
      <name val="Bookman Old Style"/>
      <family val="1"/>
    </font>
    <font>
      <b/>
      <sz val="16"/>
      <color rgb="FF0000FF"/>
      <name val="Bookman Old Style"/>
      <family val="1"/>
    </font>
    <font>
      <sz val="16"/>
      <color rgb="FF0000FF"/>
      <name val="Bookman Old Style"/>
      <family val="1"/>
    </font>
    <font>
      <b/>
      <sz val="12"/>
      <color rgb="FFFF3300"/>
      <name val="Bookman Old Style"/>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sz val="12"/>
      <color indexed="48"/>
      <name val="Bookman Old Style"/>
      <family val="1"/>
    </font>
    <font>
      <b/>
      <sz val="14"/>
      <color theme="1"/>
      <name val="Bookman Old Style"/>
      <family val="1"/>
    </font>
    <font>
      <strike/>
      <sz val="14"/>
      <name val="Times New Roman"/>
      <family val="1"/>
    </font>
    <font>
      <sz val="14"/>
      <color rgb="FFFF3399"/>
      <name val="Bookman Old Style"/>
      <family val="1"/>
    </font>
    <font>
      <sz val="14"/>
      <color indexed="48"/>
      <name val="Bookman Old Style"/>
      <family val="1"/>
    </font>
    <font>
      <sz val="16"/>
      <name val="Bookman Old Style"/>
      <family val="1"/>
    </font>
    <font>
      <sz val="16"/>
      <color indexed="10"/>
      <name val="Bookman Old Style"/>
      <family val="1"/>
    </font>
    <font>
      <b/>
      <sz val="12"/>
      <color indexed="48"/>
      <name val="Bookman Old Style"/>
      <family val="1"/>
    </font>
    <font>
      <b/>
      <sz val="18"/>
      <name val="Bookman Old Style"/>
      <family val="1"/>
    </font>
    <font>
      <b/>
      <sz val="13"/>
      <name val="Bookman Old Style"/>
      <family val="1"/>
    </font>
    <font>
      <sz val="14"/>
      <color indexed="10"/>
      <name val="Bookman Old Style"/>
      <family val="1"/>
    </font>
    <font>
      <b/>
      <sz val="18"/>
      <color theme="1"/>
      <name val="Bookman Old Style"/>
      <family val="1"/>
    </font>
    <font>
      <b/>
      <sz val="13"/>
      <color indexed="10"/>
      <name val="Times New Roman"/>
      <family val="1"/>
    </font>
    <font>
      <b/>
      <sz val="13"/>
      <color rgb="FFFF0000"/>
      <name val="Times New Roman"/>
      <family val="1"/>
    </font>
    <font>
      <b/>
      <sz val="16"/>
      <color rgb="FF002060"/>
      <name val="Bookman Old Style"/>
      <family val="1"/>
    </font>
    <font>
      <b/>
      <sz val="16"/>
      <color indexed="56"/>
      <name val="Bookman Old Style"/>
      <family val="1"/>
    </font>
    <font>
      <b/>
      <sz val="16"/>
      <color rgb="FFFF0000"/>
      <name val="Bookman Old Style"/>
      <family val="1"/>
    </font>
    <font>
      <b/>
      <sz val="16"/>
      <color indexed="12"/>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sz val="16"/>
      <color rgb="FFFF0000"/>
      <name val="Bookman Old Style"/>
      <family val="1"/>
    </font>
    <font>
      <sz val="16"/>
      <color theme="1"/>
      <name val="Bookman Old Style"/>
      <family val="1"/>
    </font>
    <font>
      <sz val="16"/>
      <color theme="9" tint="-0.249977111117893"/>
      <name val="Bookman Old Style"/>
      <family val="1"/>
    </font>
    <font>
      <sz val="10"/>
      <name val="Helv"/>
      <family val="2"/>
    </font>
    <font>
      <b/>
      <i/>
      <sz val="16"/>
      <name val="Helv"/>
      <family val="2"/>
    </font>
    <font>
      <b/>
      <sz val="18"/>
      <color indexed="62"/>
      <name val="Cambria"/>
      <family val="1"/>
    </font>
    <font>
      <b/>
      <sz val="18"/>
      <color indexed="56"/>
      <name val="Cambria"/>
      <family val="1"/>
    </font>
    <font>
      <sz val="11"/>
      <color indexed="16"/>
      <name val="Verdana"/>
      <family val="2"/>
    </font>
    <font>
      <sz val="11"/>
      <color indexed="9"/>
      <name val="Verdana"/>
      <family val="2"/>
    </font>
    <font>
      <sz val="11"/>
      <color indexed="20"/>
      <name val="Verdana"/>
      <family val="2"/>
    </font>
    <font>
      <b/>
      <sz val="11"/>
      <color indexed="52"/>
      <name val="Verdana"/>
      <family val="2"/>
    </font>
    <font>
      <b/>
      <sz val="11"/>
      <color indexed="9"/>
      <name val="Verdana"/>
      <family val="2"/>
    </font>
    <font>
      <i/>
      <sz val="11"/>
      <color indexed="23"/>
      <name val="Verdana"/>
      <family val="2"/>
    </font>
    <font>
      <sz val="11"/>
      <color indexed="17"/>
      <name val="Verdana"/>
      <family val="2"/>
    </font>
    <font>
      <b/>
      <sz val="15"/>
      <color indexed="63"/>
      <name val="Verdana"/>
      <family val="2"/>
    </font>
    <font>
      <b/>
      <sz val="13"/>
      <color indexed="63"/>
      <name val="Verdana"/>
      <family val="2"/>
    </font>
    <font>
      <b/>
      <sz val="11"/>
      <color indexed="63"/>
      <name val="Verdana"/>
      <family val="2"/>
    </font>
    <font>
      <u/>
      <sz val="7.5"/>
      <color indexed="12"/>
      <name val="Arial"/>
      <family val="2"/>
    </font>
    <font>
      <sz val="11"/>
      <color indexed="62"/>
      <name val="Verdana"/>
      <family val="2"/>
    </font>
    <font>
      <sz val="11"/>
      <color indexed="52"/>
      <name val="Verdana"/>
      <family val="2"/>
    </font>
    <font>
      <sz val="11"/>
      <color indexed="60"/>
      <name val="Verdana"/>
      <family val="2"/>
    </font>
    <font>
      <b/>
      <sz val="18"/>
      <color indexed="63"/>
      <name val="Verdana"/>
      <family val="2"/>
    </font>
    <font>
      <b/>
      <sz val="11"/>
      <color indexed="16"/>
      <name val="Verdana"/>
      <family val="2"/>
    </font>
    <font>
      <sz val="11"/>
      <color indexed="10"/>
      <name val="Verdana"/>
      <family val="2"/>
    </font>
    <font>
      <sz val="11"/>
      <color theme="1"/>
      <name val="Calibri"/>
      <family val="1"/>
      <scheme val="minor"/>
    </font>
    <font>
      <sz val="14"/>
      <color rgb="FFFF0000"/>
      <name val="Bookman Old Style"/>
      <family val="1"/>
    </font>
    <font>
      <vertAlign val="superscript"/>
      <sz val="12"/>
      <name val="Bookman Old Style"/>
      <family val="1"/>
    </font>
    <font>
      <b/>
      <sz val="10"/>
      <color indexed="12"/>
      <name val="Bookman Old Style"/>
      <family val="1"/>
    </font>
    <font>
      <vertAlign val="superscript"/>
      <sz val="11"/>
      <color indexed="8"/>
      <name val="Bookman Old Style"/>
      <family val="1"/>
    </font>
    <font>
      <sz val="11"/>
      <color indexed="8"/>
      <name val="Bookman Old Style"/>
      <family val="1"/>
    </font>
    <font>
      <b/>
      <sz val="12"/>
      <color indexed="12"/>
      <name val="Bookman Old Style"/>
      <family val="1"/>
    </font>
    <font>
      <b/>
      <sz val="14"/>
      <color rgb="FFFF00FF"/>
      <name val="Times New Roman"/>
      <family val="1"/>
    </font>
    <font>
      <b/>
      <sz val="16"/>
      <color rgb="FFFF00FF"/>
      <name val="Times New Roman"/>
      <family val="1"/>
    </font>
    <font>
      <b/>
      <sz val="9"/>
      <color indexed="81"/>
      <name val="Tahoma"/>
      <family val="2"/>
    </font>
    <font>
      <sz val="9"/>
      <color indexed="81"/>
      <name val="Tahoma"/>
      <family val="2"/>
    </font>
    <font>
      <b/>
      <sz val="14"/>
      <color indexed="14"/>
      <name val="Bookman Old Style"/>
      <family val="1"/>
    </font>
    <font>
      <strike/>
      <sz val="14"/>
      <name val="Bookman Old Style"/>
      <family val="1"/>
    </font>
    <font>
      <u/>
      <sz val="14"/>
      <name val="Bookman Old Style"/>
      <family val="1"/>
    </font>
    <font>
      <b/>
      <sz val="20"/>
      <color indexed="61"/>
      <name val="Bookman Old Style"/>
      <family val="1"/>
    </font>
    <font>
      <sz val="12"/>
      <color indexed="61"/>
      <name val="Bookman Old Style"/>
      <family val="1"/>
    </font>
    <font>
      <sz val="12"/>
      <color rgb="FF0000FF"/>
      <name val="Bookman Old Style"/>
      <family val="1"/>
    </font>
    <font>
      <sz val="14"/>
      <color rgb="FF0000FF"/>
      <name val="Bookman Old Style"/>
      <family val="1"/>
    </font>
    <font>
      <sz val="14"/>
      <color indexed="14"/>
      <name val="Bookman Old Style"/>
      <family val="1"/>
    </font>
    <font>
      <b/>
      <sz val="18"/>
      <color indexed="61"/>
      <name val="Bookman Old Style"/>
      <family val="1"/>
    </font>
    <font>
      <sz val="20"/>
      <name val="Bookman Old Style"/>
      <family val="1"/>
    </font>
    <font>
      <sz val="18"/>
      <color indexed="10"/>
      <name val="Bookman Old Style"/>
      <family val="1"/>
    </font>
    <font>
      <sz val="18"/>
      <name val="Bookman Old Style"/>
      <family val="1"/>
    </font>
    <font>
      <b/>
      <sz val="18"/>
      <color indexed="10"/>
      <name val="Bookman Old Style"/>
      <family val="1"/>
    </font>
    <font>
      <b/>
      <sz val="20"/>
      <color indexed="10"/>
      <name val="Bookman Old Style"/>
      <family val="1"/>
    </font>
    <font>
      <sz val="14"/>
      <color indexed="20"/>
      <name val="Bookman Old Style"/>
      <family val="1"/>
    </font>
    <font>
      <b/>
      <sz val="14"/>
      <color rgb="FF3366FF"/>
      <name val="Bookman Old Style"/>
      <family val="1"/>
    </font>
    <font>
      <b/>
      <sz val="14"/>
      <color indexed="20"/>
      <name val="Bookman Old Style"/>
      <family val="1"/>
    </font>
    <font>
      <sz val="12"/>
      <color indexed="20"/>
      <name val="Bookman Old Style"/>
      <family val="1"/>
    </font>
    <font>
      <sz val="14"/>
      <color indexed="12"/>
      <name val="Bookman Old Style"/>
      <family val="1"/>
    </font>
    <font>
      <sz val="12"/>
      <color indexed="12"/>
      <name val="Bookman Old Style"/>
      <family val="1"/>
    </font>
    <font>
      <b/>
      <sz val="14"/>
      <color rgb="FF3333FF"/>
      <name val="Bookman Old Style"/>
      <family val="1"/>
    </font>
    <font>
      <b/>
      <sz val="18"/>
      <color indexed="20"/>
      <name val="Bookman Old Style"/>
      <family val="1"/>
    </font>
    <font>
      <b/>
      <sz val="10"/>
      <name val="Bookman Old Style"/>
      <family val="1"/>
    </font>
    <font>
      <b/>
      <u/>
      <sz val="18"/>
      <color indexed="10"/>
      <name val="Bookman Old Style"/>
      <family val="1"/>
    </font>
    <font>
      <b/>
      <sz val="14"/>
      <color indexed="12"/>
      <name val="Bookman Old Style"/>
      <family val="1"/>
    </font>
    <font>
      <b/>
      <sz val="14"/>
      <color rgb="FFFF3300"/>
      <name val="Bookman Old Style"/>
      <family val="1"/>
    </font>
    <font>
      <sz val="11"/>
      <color theme="1"/>
      <name val="Bookman Old Style"/>
      <family val="1"/>
    </font>
    <font>
      <sz val="11"/>
      <color rgb="FF0000FF"/>
      <name val="Bookman Old Style"/>
      <family val="1"/>
    </font>
    <font>
      <b/>
      <sz val="12"/>
      <color rgb="FFFF00FF"/>
      <name val="Bookman Old Style"/>
      <family val="1"/>
    </font>
    <font>
      <sz val="12"/>
      <color rgb="FFFF0000"/>
      <name val="Bookman Old Style"/>
      <family val="1"/>
    </font>
    <font>
      <sz val="13"/>
      <color indexed="60"/>
      <name val="Bookman Old Style"/>
      <family val="1"/>
    </font>
    <font>
      <i/>
      <sz val="13"/>
      <name val="Bookman Old Style"/>
      <family val="1"/>
    </font>
    <font>
      <vertAlign val="superscript"/>
      <sz val="13"/>
      <name val="Bookman Old Style"/>
      <family val="1"/>
    </font>
    <font>
      <b/>
      <sz val="12"/>
      <color indexed="60"/>
      <name val="Bookman Old Style"/>
      <family val="1"/>
    </font>
    <font>
      <b/>
      <vertAlign val="superscript"/>
      <sz val="12"/>
      <color indexed="60"/>
      <name val="Bookman Old Style"/>
      <family val="1"/>
    </font>
    <font>
      <vertAlign val="subscript"/>
      <sz val="14"/>
      <name val="Bookman Old Style"/>
      <family val="1"/>
    </font>
    <font>
      <vertAlign val="subscript"/>
      <sz val="13"/>
      <name val="Bookman Old Style"/>
      <family val="1"/>
    </font>
    <font>
      <sz val="11"/>
      <name val="Bookman Old Style"/>
      <family val="1"/>
    </font>
    <font>
      <b/>
      <u/>
      <sz val="13"/>
      <name val="Bookman Old Style"/>
      <family val="1"/>
    </font>
    <font>
      <vertAlign val="subscript"/>
      <sz val="13"/>
      <color indexed="60"/>
      <name val="Bookman Old Style"/>
      <family val="1"/>
    </font>
    <font>
      <sz val="13"/>
      <color indexed="10"/>
      <name val="Bookman Old Style"/>
      <family val="1"/>
    </font>
    <font>
      <sz val="7"/>
      <color indexed="60"/>
      <name val="Bookman Old Style"/>
      <family val="1"/>
    </font>
    <font>
      <b/>
      <i/>
      <sz val="13"/>
      <name val="Bookman Old Style"/>
      <family val="1"/>
    </font>
    <font>
      <b/>
      <sz val="16"/>
      <color theme="1"/>
      <name val="Bookman Old Style"/>
      <family val="1"/>
    </font>
    <font>
      <b/>
      <sz val="11"/>
      <color indexed="10"/>
      <name val="Bookman Old Style"/>
      <family val="1"/>
    </font>
    <font>
      <b/>
      <sz val="16"/>
      <color rgb="FFFF00FF"/>
      <name val="Bookman Old Style"/>
      <family val="1"/>
    </font>
    <font>
      <b/>
      <i/>
      <sz val="12"/>
      <name val="Bookman Old Style"/>
      <family val="1"/>
    </font>
    <font>
      <vertAlign val="subscript"/>
      <sz val="12"/>
      <name val="Times New Roman"/>
      <family val="1"/>
    </font>
    <font>
      <sz val="13"/>
      <color indexed="48"/>
      <name val="Times New Roman"/>
      <family val="1"/>
    </font>
    <font>
      <b/>
      <sz val="22"/>
      <color indexed="10"/>
      <name val="Bookman Old Style"/>
      <family val="1"/>
    </font>
    <font>
      <b/>
      <sz val="20"/>
      <color theme="1"/>
      <name val="Bookman Old Style"/>
      <family val="1"/>
    </font>
    <font>
      <sz val="18"/>
      <color rgb="FFFF0000"/>
      <name val="Bookman Old Style"/>
      <family val="1"/>
    </font>
    <font>
      <b/>
      <sz val="11"/>
      <name val="Bookman Old Style"/>
      <family val="1"/>
    </font>
    <font>
      <sz val="11"/>
      <name val="Calibri"/>
      <family val="2"/>
      <scheme val="minor"/>
    </font>
    <font>
      <b/>
      <sz val="11"/>
      <color indexed="62"/>
      <name val="Bookman Old Style"/>
      <family val="2"/>
    </font>
    <font>
      <sz val="11"/>
      <color theme="1"/>
      <name val="Calibri"/>
      <family val="2"/>
    </font>
    <font>
      <sz val="11"/>
      <color indexed="12"/>
      <name val="Bookman Old Style"/>
      <family val="1"/>
    </font>
    <font>
      <b/>
      <sz val="11"/>
      <color theme="1"/>
      <name val="Bookman Old Style"/>
      <family val="1"/>
    </font>
    <font>
      <sz val="11"/>
      <color rgb="FF000000"/>
      <name val="Bookman Old Style"/>
      <family val="1"/>
    </font>
    <font>
      <b/>
      <sz val="18"/>
      <color rgb="FFFF00FF"/>
      <name val="Bookman Old Style"/>
      <family val="1"/>
    </font>
    <font>
      <sz val="11"/>
      <color rgb="FF000000"/>
      <name val="Calibri"/>
      <family val="2"/>
      <scheme val="minor"/>
    </font>
    <font>
      <b/>
      <sz val="18"/>
      <name val="Times New Roman"/>
      <family val="1"/>
    </font>
    <font>
      <b/>
      <sz val="22"/>
      <color rgb="FFFF3399"/>
      <name val="Bookman Old Style"/>
      <family val="1"/>
    </font>
    <font>
      <b/>
      <sz val="12"/>
      <color rgb="FF3333FF"/>
      <name val="Bookman Old Style"/>
      <family val="1"/>
    </font>
    <font>
      <b/>
      <sz val="18"/>
      <color indexed="20"/>
      <name val="Times New Roman"/>
      <family val="1"/>
    </font>
    <font>
      <b/>
      <sz val="16"/>
      <color rgb="FFFF0000"/>
      <name val="Times New Roman"/>
      <family val="1"/>
    </font>
    <font>
      <b/>
      <sz val="13"/>
      <color rgb="FFFF00FF"/>
      <name val="Times New Roman"/>
      <family val="1"/>
    </font>
    <font>
      <b/>
      <sz val="14"/>
      <color indexed="20"/>
      <name val="Times New Roman"/>
      <family val="1"/>
    </font>
    <font>
      <sz val="11"/>
      <color rgb="FF0000FF"/>
      <name val="Times New Roman"/>
      <family val="1"/>
    </font>
    <font>
      <sz val="12"/>
      <color indexed="12"/>
      <name val="Times New Roman"/>
      <family val="1"/>
    </font>
    <font>
      <b/>
      <sz val="12"/>
      <color indexed="8"/>
      <name val="Times New Roman"/>
      <family val="1"/>
    </font>
    <font>
      <sz val="12"/>
      <color rgb="FF0000FF"/>
      <name val="Times New Roman"/>
      <family val="1"/>
    </font>
    <font>
      <b/>
      <u/>
      <sz val="12"/>
      <name val="Times New Roman"/>
      <family val="1"/>
    </font>
    <font>
      <b/>
      <sz val="12"/>
      <color indexed="56"/>
      <name val="Times New Roman"/>
      <family val="1"/>
    </font>
    <font>
      <b/>
      <sz val="12"/>
      <color indexed="14"/>
      <name val="Bookman Old Style"/>
      <family val="1"/>
    </font>
    <font>
      <b/>
      <sz val="11"/>
      <color indexed="8"/>
      <name val="Bookman Old Style"/>
      <family val="1"/>
    </font>
    <font>
      <b/>
      <sz val="14"/>
      <color indexed="8"/>
      <name val="Bookman Old Style"/>
      <family val="1"/>
    </font>
    <font>
      <sz val="10"/>
      <color indexed="12"/>
      <name val="Times New Roman"/>
      <family val="1"/>
    </font>
    <font>
      <b/>
      <sz val="10"/>
      <color indexed="12"/>
      <name val="Times New Roman"/>
      <family val="1"/>
    </font>
    <font>
      <b/>
      <sz val="11"/>
      <color indexed="14"/>
      <name val="Times New Roman"/>
      <family val="1"/>
    </font>
    <font>
      <b/>
      <sz val="10"/>
      <color indexed="14"/>
      <name val="Times New Roman"/>
      <family val="1"/>
    </font>
    <font>
      <sz val="10"/>
      <color indexed="8"/>
      <name val="Book Antiqua"/>
      <family val="1"/>
    </font>
    <font>
      <sz val="11"/>
      <color rgb="FF3333FF"/>
      <name val="Bookman Old Style"/>
      <family val="1"/>
    </font>
    <font>
      <b/>
      <sz val="12"/>
      <color rgb="FF0000FF"/>
      <name val="Times New Roman"/>
      <family val="1"/>
    </font>
    <font>
      <b/>
      <sz val="14"/>
      <color indexed="12"/>
      <name val="Times New Roman"/>
      <family val="1"/>
    </font>
    <font>
      <b/>
      <sz val="20"/>
      <name val="Times New Roman"/>
      <family val="1"/>
    </font>
    <font>
      <sz val="8"/>
      <name val="Times New Roman"/>
      <family val="1"/>
    </font>
    <font>
      <sz val="10"/>
      <color rgb="FF0000FF"/>
      <name val="Times New Roman"/>
      <family val="1"/>
    </font>
    <font>
      <sz val="11"/>
      <color indexed="48"/>
      <name val="Times New Roman"/>
      <family val="1"/>
    </font>
    <font>
      <b/>
      <sz val="11"/>
      <color rgb="FF0000FF"/>
      <name val="Times New Roman"/>
      <family val="1"/>
    </font>
    <font>
      <b/>
      <sz val="11"/>
      <color indexed="48"/>
      <name val="Times New Roman"/>
      <family val="1"/>
    </font>
    <font>
      <b/>
      <sz val="12"/>
      <color indexed="14"/>
      <name val="Times New Roman"/>
      <family val="1"/>
    </font>
    <font>
      <b/>
      <sz val="10"/>
      <color rgb="FF0000FF"/>
      <name val="Times New Roman"/>
      <family val="1"/>
    </font>
    <font>
      <b/>
      <sz val="11"/>
      <color indexed="14"/>
      <name val="Bookman Old Style"/>
      <family val="1"/>
    </font>
    <font>
      <b/>
      <sz val="11"/>
      <color rgb="FF3333FF"/>
      <name val="Times New Roman"/>
      <family val="1"/>
    </font>
    <font>
      <sz val="11"/>
      <color indexed="10"/>
      <name val="Bookman Old Style"/>
      <family val="1"/>
    </font>
    <font>
      <b/>
      <sz val="14"/>
      <color rgb="FFFF3300"/>
      <name val="Times New Roman"/>
      <family val="1"/>
    </font>
    <font>
      <b/>
      <sz val="16"/>
      <color indexed="12"/>
      <name val="Times New Roman"/>
      <family val="1"/>
    </font>
    <font>
      <sz val="11"/>
      <color rgb="FF3333FF"/>
      <name val="Times New Roman"/>
      <family val="1"/>
    </font>
    <font>
      <sz val="10"/>
      <color indexed="8"/>
      <name val="Bookman Old Style"/>
      <family val="1"/>
    </font>
    <font>
      <sz val="7"/>
      <color indexed="8"/>
      <name val="Times New Roman"/>
      <family val="1"/>
    </font>
    <font>
      <b/>
      <sz val="10"/>
      <color rgb="FF3333FF"/>
      <name val="Times New Roman"/>
      <family val="1"/>
    </font>
    <font>
      <vertAlign val="superscript"/>
      <sz val="12"/>
      <color indexed="8"/>
      <name val="Bookman Old Style"/>
      <family val="1"/>
    </font>
    <font>
      <b/>
      <vertAlign val="superscript"/>
      <sz val="12"/>
      <color indexed="8"/>
      <name val="Bookman Old Style"/>
      <family val="1"/>
    </font>
    <font>
      <b/>
      <sz val="16"/>
      <color indexed="14"/>
      <name val="Bookman Old Style"/>
      <family val="1"/>
    </font>
    <font>
      <sz val="14"/>
      <color indexed="8"/>
      <name val="Bookman Old Style"/>
      <family val="1"/>
    </font>
    <font>
      <sz val="14"/>
      <color theme="1"/>
      <name val="Bookman Old Style"/>
      <family val="1"/>
    </font>
    <font>
      <b/>
      <sz val="18"/>
      <color indexed="14"/>
      <name val="Bookman Old Style"/>
      <family val="1"/>
    </font>
    <font>
      <b/>
      <sz val="12"/>
      <color theme="1"/>
      <name val="Times New Roman"/>
      <family val="1"/>
    </font>
    <font>
      <sz val="20"/>
      <name val="Times New Roman"/>
      <family val="1"/>
    </font>
    <font>
      <b/>
      <sz val="18"/>
      <color indexed="14"/>
      <name val="Times New Roman"/>
      <family val="1"/>
    </font>
    <font>
      <b/>
      <sz val="18"/>
      <color indexed="10"/>
      <name val="Times New Roman"/>
      <family val="1"/>
    </font>
    <font>
      <sz val="12"/>
      <color theme="1"/>
      <name val="Times New Roman"/>
      <family val="1"/>
    </font>
    <font>
      <sz val="10"/>
      <name val="Book Antiqua"/>
      <family val="1"/>
    </font>
    <font>
      <sz val="14"/>
      <name val="Book Antiqua"/>
      <family val="1"/>
    </font>
    <font>
      <b/>
      <sz val="12"/>
      <color indexed="10"/>
      <name val="Book Antiqua"/>
      <family val="1"/>
    </font>
    <font>
      <b/>
      <sz val="12"/>
      <color rgb="FFFF0000"/>
      <name val="Book Antiqua"/>
      <family val="1"/>
    </font>
    <font>
      <sz val="12"/>
      <name val="Book Antiqua"/>
      <family val="1"/>
    </font>
    <font>
      <b/>
      <sz val="14"/>
      <color indexed="10"/>
      <name val="Book Antiqua"/>
      <family val="1"/>
    </font>
    <font>
      <b/>
      <sz val="14"/>
      <name val="Book Antiqua"/>
      <family val="1"/>
    </font>
    <font>
      <sz val="12"/>
      <color indexed="12"/>
      <name val="Book Antiqua"/>
      <family val="1"/>
    </font>
    <font>
      <b/>
      <sz val="14"/>
      <color indexed="8"/>
      <name val="Book Antiqua"/>
      <family val="1"/>
    </font>
    <font>
      <sz val="14"/>
      <color indexed="8"/>
      <name val="Book Antiqua"/>
      <family val="1"/>
    </font>
    <font>
      <sz val="8"/>
      <name val="Calibri"/>
      <family val="2"/>
      <scheme val="minor"/>
    </font>
    <font>
      <sz val="12"/>
      <color rgb="FFFF0000"/>
      <name val="Book Antiqua"/>
      <family val="1"/>
    </font>
    <font>
      <sz val="12"/>
      <color theme="1"/>
      <name val="Book Antiqua"/>
      <family val="1"/>
    </font>
    <font>
      <sz val="11"/>
      <color indexed="8"/>
      <name val="Calibri"/>
      <family val="2"/>
      <scheme val="minor"/>
    </font>
    <font>
      <sz val="12"/>
      <name val="Arial"/>
      <family val="2"/>
    </font>
    <font>
      <sz val="11"/>
      <name val="Arial"/>
      <family val="2"/>
    </font>
    <font>
      <sz val="10"/>
      <color indexed="10"/>
      <name val="Arial"/>
      <family val="2"/>
    </font>
    <font>
      <sz val="14"/>
      <name val="AngsanaUPC"/>
      <family val="1"/>
    </font>
    <font>
      <sz val="10"/>
      <name val="Helv"/>
      <charset val="134"/>
    </font>
    <font>
      <sz val="10"/>
      <name val="MS Sans Serif"/>
      <family val="2"/>
    </font>
    <font>
      <sz val="12"/>
      <name val="¹ÙÅÁÃ¼"/>
      <charset val="129"/>
    </font>
    <font>
      <b/>
      <sz val="11"/>
      <color indexed="10"/>
      <name val="Calibri"/>
      <family val="2"/>
    </font>
    <font>
      <b/>
      <sz val="10"/>
      <name val="Helv"/>
      <charset val="134"/>
    </font>
    <font>
      <sz val="11"/>
      <name val="ＭＳ ゴシック"/>
      <charset val="128"/>
    </font>
    <font>
      <b/>
      <sz val="1"/>
      <color indexed="8"/>
      <name val="Courier"/>
      <family val="3"/>
    </font>
    <font>
      <sz val="1"/>
      <color indexed="8"/>
      <name val="Courier"/>
      <family val="3"/>
    </font>
    <font>
      <i/>
      <sz val="1"/>
      <color indexed="8"/>
      <name val="Courier"/>
      <family val="3"/>
    </font>
    <font>
      <b/>
      <sz val="12"/>
      <name val="Helv"/>
      <charset val="134"/>
    </font>
    <font>
      <b/>
      <sz val="15"/>
      <color indexed="62"/>
      <name val="Calibri"/>
      <family val="2"/>
    </font>
    <font>
      <b/>
      <sz val="13"/>
      <color indexed="62"/>
      <name val="Calibri"/>
      <family val="2"/>
    </font>
    <font>
      <b/>
      <sz val="11"/>
      <color indexed="62"/>
      <name val="Calibri"/>
      <family val="2"/>
    </font>
    <font>
      <sz val="12"/>
      <name val="Marigold"/>
      <charset val="134"/>
    </font>
    <font>
      <u/>
      <sz val="7.2"/>
      <color indexed="12"/>
      <name val="Arial"/>
      <family val="2"/>
    </font>
    <font>
      <u/>
      <sz val="9"/>
      <color indexed="12"/>
      <name val="Arial"/>
      <family val="2"/>
    </font>
    <font>
      <b/>
      <sz val="11"/>
      <name val="Helv"/>
      <charset val="134"/>
    </font>
    <font>
      <sz val="11"/>
      <color indexed="19"/>
      <name val="Calibri"/>
      <family val="2"/>
    </font>
    <font>
      <sz val="7"/>
      <name val="Small Fonts"/>
      <family val="2"/>
    </font>
    <font>
      <b/>
      <i/>
      <sz val="16"/>
      <name val="Helv"/>
      <charset val="134"/>
    </font>
    <font>
      <sz val="10"/>
      <color indexed="8"/>
      <name val="Calibri"/>
      <family val="2"/>
    </font>
    <font>
      <b/>
      <sz val="10"/>
      <name val="Arial CE"/>
      <charset val="238"/>
    </font>
    <font>
      <u/>
      <sz val="9"/>
      <color indexed="36"/>
      <name val="Arial"/>
      <family val="2"/>
    </font>
    <font>
      <sz val="9"/>
      <name val="Arial"/>
      <family val="2"/>
    </font>
    <font>
      <b/>
      <sz val="12"/>
      <color indexed="48"/>
      <name val="Arial"/>
      <family val="2"/>
    </font>
    <font>
      <sz val="12"/>
      <name val="바탕체"/>
      <charset val="129"/>
    </font>
    <font>
      <sz val="12"/>
      <name val="돋움체"/>
      <charset val="129"/>
    </font>
    <font>
      <sz val="12"/>
      <name val="宋体"/>
      <charset val="134"/>
    </font>
    <font>
      <sz val="11"/>
      <name val="明朝"/>
      <charset val="128"/>
    </font>
    <font>
      <u/>
      <sz val="10"/>
      <color theme="10"/>
      <name val="Arial"/>
      <family val="2"/>
    </font>
    <font>
      <sz val="10"/>
      <color theme="1"/>
      <name val="Calibri"/>
      <family val="2"/>
      <scheme val="minor"/>
    </font>
    <font>
      <b/>
      <sz val="12"/>
      <color theme="1"/>
      <name val="Book Antiqua"/>
      <family val="1"/>
    </font>
    <font>
      <b/>
      <sz val="14"/>
      <color rgb="FFFF0000"/>
      <name val="Book Antiqua"/>
      <family val="1"/>
    </font>
    <font>
      <sz val="12"/>
      <color indexed="14"/>
      <name val="Book Antiqua"/>
      <family val="1"/>
    </font>
    <font>
      <b/>
      <sz val="14"/>
      <color rgb="FF7030A0"/>
      <name val="Book Antiqua"/>
      <family val="1"/>
    </font>
    <font>
      <b/>
      <sz val="16"/>
      <color rgb="FFFF0000"/>
      <name val="Book Antiqua"/>
      <family val="1"/>
    </font>
    <font>
      <b/>
      <sz val="9"/>
      <color theme="1"/>
      <name val="Bookman Old Style"/>
      <family val="1"/>
    </font>
    <font>
      <b/>
      <u/>
      <sz val="12"/>
      <name val="Bookman Old Style"/>
      <family val="1"/>
    </font>
    <font>
      <b/>
      <sz val="16"/>
      <name val="Book Antiqua"/>
      <family val="1"/>
    </font>
    <font>
      <b/>
      <sz val="12"/>
      <color rgb="FF7030A0"/>
      <name val="Book Antiqua"/>
      <family val="1"/>
    </font>
    <font>
      <b/>
      <sz val="14"/>
      <color rgb="FF002060"/>
      <name val="Book Antiqua"/>
      <family val="1"/>
    </font>
    <font>
      <b/>
      <sz val="16"/>
      <color indexed="8"/>
      <name val="Book Antiqua"/>
      <family val="1"/>
    </font>
  </fonts>
  <fills count="109">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theme="0"/>
        <bgColor indexed="64"/>
      </patternFill>
    </fill>
    <fill>
      <patternFill patternType="solid">
        <fgColor theme="9" tint="0.39997558519241921"/>
        <bgColor indexed="64"/>
      </patternFill>
    </fill>
    <fill>
      <patternFill patternType="solid">
        <fgColor indexed="5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theme="9" tint="0.79998168889431442"/>
        <bgColor indexed="64"/>
      </patternFill>
    </fill>
    <fill>
      <patternFill patternType="solid">
        <fgColor indexed="43"/>
        <bgColor indexed="64"/>
      </patternFill>
    </fill>
    <fill>
      <patternFill patternType="solid">
        <fgColor indexed="57"/>
        <bgColor indexed="64"/>
      </patternFill>
    </fill>
    <fill>
      <patternFill patternType="solid">
        <fgColor indexed="54"/>
        <bgColor indexed="64"/>
      </patternFill>
    </fill>
    <fill>
      <patternFill patternType="solid">
        <fgColor indexed="55"/>
        <bgColor indexed="64"/>
      </patternFill>
    </fill>
    <fill>
      <patternFill patternType="solid">
        <fgColor indexed="23"/>
        <bgColor indexed="64"/>
      </patternFill>
    </fill>
    <fill>
      <patternFill patternType="solid">
        <fgColor indexed="45"/>
        <bgColor indexed="64"/>
      </patternFill>
    </fill>
    <fill>
      <patternFill patternType="solid">
        <fgColor indexed="42"/>
        <bgColor indexed="64"/>
      </patternFill>
    </fill>
    <fill>
      <patternFill patternType="solid">
        <fgColor indexed="9"/>
      </patternFill>
    </fill>
    <fill>
      <patternFill patternType="solid">
        <fgColor indexed="26"/>
      </patternFill>
    </fill>
    <fill>
      <patternFill patternType="solid">
        <fgColor indexed="22"/>
      </patternFill>
    </fill>
    <fill>
      <patternFill patternType="solid">
        <fgColor indexed="43"/>
      </patternFill>
    </fill>
    <fill>
      <patternFill patternType="solid">
        <fgColor indexed="57"/>
      </patternFill>
    </fill>
    <fill>
      <patternFill patternType="solid">
        <fgColor indexed="47"/>
      </patternFill>
    </fill>
    <fill>
      <patternFill patternType="solid">
        <fgColor indexed="51"/>
      </patternFill>
    </fill>
    <fill>
      <patternFill patternType="solid">
        <fgColor indexed="54"/>
      </patternFill>
    </fill>
    <fill>
      <patternFill patternType="solid">
        <fgColor indexed="55"/>
      </patternFill>
    </fill>
    <fill>
      <patternFill patternType="solid">
        <fgColor indexed="23"/>
      </patternFill>
    </fill>
    <fill>
      <patternFill patternType="solid">
        <fgColor indexed="45"/>
      </patternFill>
    </fill>
    <fill>
      <patternFill patternType="solid">
        <fgColor indexed="42"/>
      </patternFill>
    </fill>
    <fill>
      <patternFill patternType="solid">
        <fgColor indexed="31"/>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3"/>
      </patternFill>
    </fill>
    <fill>
      <patternFill patternType="solid">
        <fgColor indexed="47"/>
        <bgColor indexed="8"/>
      </patternFill>
    </fill>
    <fill>
      <patternFill patternType="solid">
        <fgColor indexed="27"/>
        <bgColor indexed="8"/>
      </patternFill>
    </fill>
    <fill>
      <patternFill patternType="solid">
        <fgColor rgb="FFFFC78F"/>
        <bgColor indexed="64"/>
      </patternFill>
    </fill>
    <fill>
      <patternFill patternType="solid">
        <fgColor indexed="9"/>
        <bgColor indexed="8"/>
      </patternFill>
    </fill>
    <fill>
      <patternFill patternType="solid">
        <fgColor theme="9" tint="0.59999389629810485"/>
        <bgColor indexed="8"/>
      </patternFill>
    </fill>
    <fill>
      <patternFill patternType="solid">
        <fgColor indexed="31"/>
        <bgColor indexed="64"/>
      </patternFill>
    </fill>
    <fill>
      <patternFill patternType="solid">
        <fgColor indexed="44"/>
        <bgColor indexed="42"/>
      </patternFill>
    </fill>
    <fill>
      <patternFill patternType="solid">
        <fgColor indexed="26"/>
        <bgColor indexed="43"/>
      </patternFill>
    </fill>
    <fill>
      <patternFill patternType="solid">
        <fgColor indexed="46"/>
        <bgColor indexed="64"/>
      </patternFill>
    </fill>
    <fill>
      <patternFill patternType="solid">
        <fgColor indexed="31"/>
        <bgColor indexed="27"/>
      </patternFill>
    </fill>
    <fill>
      <patternFill patternType="solid">
        <fgColor indexed="27"/>
        <bgColor indexed="64"/>
      </patternFill>
    </fill>
    <fill>
      <patternFill patternType="solid">
        <fgColor indexed="42"/>
        <bgColor indexed="4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45"/>
        <bgColor indexed="46"/>
      </patternFill>
    </fill>
    <fill>
      <patternFill patternType="solid">
        <fgColor indexed="30"/>
        <bgColor indexed="64"/>
      </patternFill>
    </fill>
    <fill>
      <patternFill patternType="solid">
        <fgColor indexed="25"/>
        <bgColor indexed="23"/>
      </patternFill>
    </fill>
    <fill>
      <patternFill patternType="solid">
        <fgColor indexed="50"/>
        <bgColor indexed="19"/>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48"/>
        <bgColor indexed="62"/>
      </patternFill>
    </fill>
    <fill>
      <patternFill patternType="solid">
        <fgColor indexed="10"/>
        <bgColor indexed="64"/>
      </patternFill>
    </fill>
    <fill>
      <patternFill patternType="solid">
        <fgColor indexed="54"/>
        <bgColor indexed="23"/>
      </patternFill>
    </fill>
    <fill>
      <patternFill patternType="solid">
        <fgColor indexed="53"/>
        <bgColor indexed="64"/>
      </patternFill>
    </fill>
    <fill>
      <patternFill patternType="solid">
        <fgColor indexed="46"/>
        <bgColor indexed="45"/>
      </patternFill>
    </fill>
    <fill>
      <patternFill patternType="solid">
        <fgColor indexed="9"/>
        <bgColor indexed="26"/>
      </patternFill>
    </fill>
  </fills>
  <borders count="54">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22"/>
      </bottom>
      <diagonal/>
    </border>
    <border>
      <left/>
      <right/>
      <top style="thin">
        <color indexed="54"/>
      </top>
      <bottom style="double">
        <color indexed="5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thin">
        <color indexed="64"/>
      </left>
      <right style="thin">
        <color indexed="64"/>
      </right>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right/>
      <top style="thin">
        <color indexed="48"/>
      </top>
      <bottom style="double">
        <color indexed="48"/>
      </bottom>
      <diagonal/>
    </border>
    <border>
      <left style="thin">
        <color indexed="64"/>
      </left>
      <right style="thin">
        <color indexed="64"/>
      </right>
      <top style="thin">
        <color indexed="64"/>
      </top>
      <bottom/>
      <diagonal/>
    </border>
    <border>
      <left style="thin">
        <color auto="1"/>
      </left>
      <right style="thin">
        <color rgb="FF000000"/>
      </right>
      <top style="thin">
        <color auto="1"/>
      </top>
      <bottom/>
      <diagonal/>
    </border>
    <border>
      <left style="thin">
        <color rgb="FF000000"/>
      </left>
      <right style="thin">
        <color auto="1"/>
      </right>
      <top style="thin">
        <color rgb="FF000000"/>
      </top>
      <bottom/>
      <diagonal/>
    </border>
    <border>
      <left style="thin">
        <color auto="1"/>
      </left>
      <right style="thin">
        <color rgb="FF000000"/>
      </right>
      <top/>
      <bottom style="thin">
        <color auto="1"/>
      </bottom>
      <diagonal/>
    </border>
    <border>
      <left style="thin">
        <color rgb="FF000000"/>
      </left>
      <right style="thin">
        <color auto="1"/>
      </right>
      <top/>
      <bottom style="thin">
        <color rgb="FF000000"/>
      </bottom>
      <diagonal/>
    </border>
    <border>
      <left style="thin">
        <color rgb="FF000000"/>
      </left>
      <right/>
      <top style="thin">
        <color rgb="FF000000"/>
      </top>
      <bottom style="thin">
        <color rgb="FF000000"/>
      </bottom>
      <diagonal/>
    </border>
  </borders>
  <cellStyleXfs count="2030">
    <xf numFmtId="0" fontId="0" fillId="0" borderId="0"/>
    <xf numFmtId="0" fontId="1" fillId="0" borderId="0"/>
    <xf numFmtId="0" fontId="61" fillId="0" borderId="0"/>
    <xf numFmtId="0" fontId="1" fillId="0" borderId="0"/>
    <xf numFmtId="0" fontId="61" fillId="0" borderId="0"/>
    <xf numFmtId="0" fontId="61" fillId="0" borderId="0"/>
    <xf numFmtId="165" fontId="61"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 fillId="0" borderId="0"/>
    <xf numFmtId="0" fontId="61" fillId="0" borderId="0"/>
    <xf numFmtId="0" fontId="61" fillId="0" borderId="0"/>
    <xf numFmtId="0" fontId="61" fillId="0" borderId="0"/>
    <xf numFmtId="0" fontId="61" fillId="0" borderId="0"/>
    <xf numFmtId="164" fontId="61"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6" fillId="0" borderId="0"/>
    <xf numFmtId="0" fontId="61" fillId="0" borderId="0"/>
    <xf numFmtId="0" fontId="61" fillId="0" borderId="0"/>
    <xf numFmtId="0" fontId="86" fillId="0" borderId="0" applyNumberFormat="0" applyFill="0" applyBorder="0" applyAlignment="0" applyProtection="0">
      <alignment vertical="top"/>
      <protection locked="0"/>
    </xf>
    <xf numFmtId="0" fontId="87" fillId="0" borderId="0" applyNumberFormat="0" applyFill="0" applyBorder="0" applyAlignment="0" applyProtection="0"/>
    <xf numFmtId="0" fontId="61" fillId="0" borderId="0"/>
    <xf numFmtId="0" fontId="61" fillId="0" borderId="0"/>
    <xf numFmtId="0" fontId="1" fillId="0" borderId="0"/>
    <xf numFmtId="0" fontId="61" fillId="0" borderId="0"/>
    <xf numFmtId="0" fontId="61" fillId="0" borderId="0"/>
    <xf numFmtId="0" fontId="61" fillId="0" borderId="0"/>
    <xf numFmtId="0" fontId="61" fillId="0" borderId="0"/>
    <xf numFmtId="0" fontId="92" fillId="0" borderId="0"/>
    <xf numFmtId="0" fontId="92" fillId="0" borderId="0"/>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168" fontId="14" fillId="0" borderId="17">
      <protection locked="0"/>
    </xf>
    <xf numFmtId="165" fontId="61" fillId="0" borderId="0" applyFont="0" applyFill="0" applyBorder="0" applyAlignment="0" applyProtection="0"/>
    <xf numFmtId="0" fontId="92" fillId="0" borderId="0"/>
    <xf numFmtId="0" fontId="92" fillId="0" borderId="0"/>
    <xf numFmtId="0" fontId="92" fillId="0" borderId="0"/>
    <xf numFmtId="0" fontId="92" fillId="0" borderId="0"/>
    <xf numFmtId="0" fontId="92" fillId="0" borderId="0"/>
    <xf numFmtId="0" fontId="92" fillId="0" borderId="0"/>
    <xf numFmtId="165" fontId="61" fillId="0" borderId="0" applyFont="0" applyFill="0" applyBorder="0" applyAlignment="0" applyProtection="0"/>
    <xf numFmtId="168" fontId="93" fillId="0" borderId="26" applyNumberFormat="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38" fontId="94" fillId="11" borderId="0" applyNumberFormat="0" applyBorder="0" applyAlignment="0" applyProtection="0"/>
    <xf numFmtId="0" fontId="46" fillId="0" borderId="3" applyNumberFormat="0" applyAlignment="0" applyProtection="0">
      <alignment horizontal="left" vertical="center"/>
    </xf>
    <xf numFmtId="0" fontId="46" fillId="0" borderId="9">
      <alignment horizontal="left" vertic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0" fontId="94" fillId="12" borderId="6" applyNumberFormat="0" applyBorder="0" applyAlignment="0" applyProtection="0"/>
    <xf numFmtId="170" fontId="95" fillId="0" borderId="0"/>
    <xf numFmtId="165" fontId="61"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96"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 fillId="0" borderId="0"/>
    <xf numFmtId="0" fontId="1" fillId="0" borderId="0"/>
    <xf numFmtId="0" fontId="61" fillId="0" borderId="0"/>
    <xf numFmtId="0" fontId="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 fillId="0" borderId="0"/>
    <xf numFmtId="0" fontId="61" fillId="0" borderId="0"/>
    <xf numFmtId="0" fontId="61" fillId="0" borderId="0"/>
    <xf numFmtId="0" fontId="61" fillId="0" borderId="0"/>
    <xf numFmtId="0" fontId="61" fillId="0" borderId="0"/>
    <xf numFmtId="0" fontId="61" fillId="0" borderId="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40" fontId="34" fillId="0" borderId="0"/>
    <xf numFmtId="165"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0" fontId="61" fillId="0" borderId="0"/>
    <xf numFmtId="165" fontId="61" fillId="0" borderId="0" applyFont="0" applyFill="0" applyBorder="0" applyAlignment="0" applyProtection="0"/>
    <xf numFmtId="0" fontId="61" fillId="0" borderId="0"/>
    <xf numFmtId="0" fontId="14" fillId="0" borderId="0"/>
    <xf numFmtId="0" fontId="1" fillId="0" borderId="0"/>
    <xf numFmtId="0" fontId="1" fillId="0" borderId="0"/>
    <xf numFmtId="0" fontId="1" fillId="0" borderId="0"/>
    <xf numFmtId="0" fontId="61" fillId="0" borderId="0"/>
    <xf numFmtId="0" fontId="61" fillId="0" borderId="0"/>
    <xf numFmtId="0" fontId="66" fillId="0" borderId="0"/>
    <xf numFmtId="0" fontId="1" fillId="0" borderId="0"/>
    <xf numFmtId="0" fontId="97" fillId="0" borderId="0"/>
    <xf numFmtId="0" fontId="97" fillId="0" borderId="0"/>
    <xf numFmtId="0" fontId="61" fillId="0" borderId="0"/>
    <xf numFmtId="0" fontId="97" fillId="0" borderId="0"/>
    <xf numFmtId="173" fontId="98" fillId="0" borderId="0" applyFill="0" applyBorder="0" applyAlignment="0" applyProtection="0"/>
    <xf numFmtId="0" fontId="99" fillId="0" borderId="0"/>
    <xf numFmtId="165" fontId="96" fillId="0" borderId="0" applyFont="0" applyFill="0" applyBorder="0" applyAlignment="0" applyProtection="0"/>
    <xf numFmtId="165" fontId="96" fillId="0" borderId="0" applyFont="0" applyFill="0" applyBorder="0" applyAlignment="0" applyProtection="0"/>
    <xf numFmtId="173" fontId="98" fillId="0" borderId="0" applyFill="0" applyBorder="0" applyAlignment="0" applyProtection="0"/>
    <xf numFmtId="0" fontId="97" fillId="0" borderId="0"/>
    <xf numFmtId="0" fontId="61" fillId="0" borderId="0"/>
    <xf numFmtId="0" fontId="61" fillId="0" borderId="0"/>
    <xf numFmtId="0" fontId="97" fillId="0" borderId="0"/>
    <xf numFmtId="0" fontId="1" fillId="0" borderId="0"/>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165"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0" fontId="14" fillId="0" borderId="22" applyNumberFormat="0" applyFill="0" applyBorder="0" applyAlignment="0" applyProtection="0">
      <protection locked="0"/>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0" fontId="61" fillId="0" borderId="0" applyFill="0" applyBorder="0">
      <alignment vertical="center"/>
    </xf>
    <xf numFmtId="169" fontId="61" fillId="0" borderId="0" applyProtection="0">
      <alignment horizontal="center"/>
    </xf>
    <xf numFmtId="0" fontId="61" fillId="0" borderId="0"/>
    <xf numFmtId="10" fontId="61" fillId="0" borderId="0" applyFont="0" applyFill="0" applyBorder="0" applyAlignment="0" applyProtection="0"/>
    <xf numFmtId="0" fontId="96" fillId="13" borderId="0" applyNumberFormat="0" applyBorder="0" applyAlignment="0" applyProtection="0"/>
    <xf numFmtId="0" fontId="96" fillId="13" borderId="0" applyNumberFormat="0" applyBorder="0" applyAlignment="0" applyProtection="0"/>
    <xf numFmtId="0" fontId="96" fillId="14" borderId="0" applyNumberFormat="0" applyBorder="0" applyAlignment="0" applyProtection="0"/>
    <xf numFmtId="0" fontId="96" fillId="14" borderId="0" applyNumberFormat="0" applyBorder="0" applyAlignment="0" applyProtection="0"/>
    <xf numFmtId="0" fontId="96" fillId="15" borderId="0" applyNumberFormat="0" applyBorder="0" applyAlignment="0" applyProtection="0"/>
    <xf numFmtId="0" fontId="96" fillId="15" borderId="0" applyNumberFormat="0" applyBorder="0" applyAlignment="0" applyProtection="0"/>
    <xf numFmtId="0" fontId="96" fillId="16" borderId="0" applyNumberFormat="0" applyBorder="0" applyAlignment="0" applyProtection="0"/>
    <xf numFmtId="0" fontId="96" fillId="16" borderId="0" applyNumberFormat="0" applyBorder="0" applyAlignment="0" applyProtection="0"/>
    <xf numFmtId="0" fontId="96" fillId="17" borderId="0" applyNumberFormat="0" applyBorder="0" applyAlignment="0" applyProtection="0"/>
    <xf numFmtId="0" fontId="96" fillId="17" borderId="0" applyNumberFormat="0" applyBorder="0" applyAlignment="0" applyProtection="0"/>
    <xf numFmtId="0" fontId="96" fillId="18" borderId="0" applyNumberFormat="0" applyBorder="0" applyAlignment="0" applyProtection="0"/>
    <xf numFmtId="0" fontId="96" fillId="18" borderId="0" applyNumberFormat="0" applyBorder="0" applyAlignment="0" applyProtection="0"/>
    <xf numFmtId="0" fontId="96" fillId="19" borderId="0" applyNumberFormat="0" applyBorder="0" applyAlignment="0" applyProtection="0"/>
    <xf numFmtId="0" fontId="96" fillId="19" borderId="0" applyNumberFormat="0" applyBorder="0" applyAlignment="0" applyProtection="0"/>
    <xf numFmtId="0" fontId="96" fillId="20" borderId="0" applyNumberFormat="0" applyBorder="0" applyAlignment="0" applyProtection="0"/>
    <xf numFmtId="0" fontId="96" fillId="20" borderId="0" applyNumberFormat="0" applyBorder="0" applyAlignment="0" applyProtection="0"/>
    <xf numFmtId="0" fontId="96" fillId="21" borderId="0" applyNumberFormat="0" applyBorder="0" applyAlignment="0" applyProtection="0"/>
    <xf numFmtId="0" fontId="96" fillId="21" borderId="0" applyNumberFormat="0" applyBorder="0" applyAlignment="0" applyProtection="0"/>
    <xf numFmtId="0" fontId="96" fillId="16" borderId="0" applyNumberFormat="0" applyBorder="0" applyAlignment="0" applyProtection="0"/>
    <xf numFmtId="0" fontId="96" fillId="16" borderId="0" applyNumberFormat="0" applyBorder="0" applyAlignment="0" applyProtection="0"/>
    <xf numFmtId="0" fontId="96" fillId="19" borderId="0" applyNumberFormat="0" applyBorder="0" applyAlignment="0" applyProtection="0"/>
    <xf numFmtId="0" fontId="96" fillId="19" borderId="0" applyNumberFormat="0" applyBorder="0" applyAlignment="0" applyProtection="0"/>
    <xf numFmtId="0" fontId="96" fillId="22" borderId="0" applyNumberFormat="0" applyBorder="0" applyAlignment="0" applyProtection="0"/>
    <xf numFmtId="0" fontId="96" fillId="22" borderId="0" applyNumberFormat="0" applyBorder="0" applyAlignment="0" applyProtection="0"/>
    <xf numFmtId="0" fontId="100" fillId="23" borderId="0" applyNumberFormat="0" applyBorder="0" applyAlignment="0" applyProtection="0"/>
    <xf numFmtId="0" fontId="100" fillId="20" borderId="0" applyNumberFormat="0" applyBorder="0" applyAlignment="0" applyProtection="0"/>
    <xf numFmtId="0" fontId="100" fillId="21" borderId="0" applyNumberFormat="0" applyBorder="0" applyAlignment="0" applyProtection="0"/>
    <xf numFmtId="0" fontId="100" fillId="24" borderId="0" applyNumberFormat="0" applyBorder="0" applyAlignment="0" applyProtection="0"/>
    <xf numFmtId="0" fontId="100" fillId="25" borderId="0" applyNumberFormat="0" applyBorder="0" applyAlignment="0" applyProtection="0"/>
    <xf numFmtId="0" fontId="100" fillId="26" borderId="0" applyNumberFormat="0" applyBorder="0" applyAlignment="0" applyProtection="0"/>
    <xf numFmtId="0" fontId="96" fillId="27" borderId="0" applyNumberFormat="0" applyBorder="0" applyAlignment="0" applyProtection="0"/>
    <xf numFmtId="0" fontId="96" fillId="27" borderId="0" applyNumberFormat="0" applyBorder="0" applyAlignment="0" applyProtection="0"/>
    <xf numFmtId="0" fontId="96" fillId="27" borderId="0" applyNumberFormat="0" applyBorder="0" applyAlignment="0" applyProtection="0"/>
    <xf numFmtId="0" fontId="96" fillId="27" borderId="0" applyNumberFormat="0" applyBorder="0" applyAlignment="0" applyProtection="0"/>
    <xf numFmtId="0" fontId="100" fillId="28" borderId="0" applyNumberFormat="0" applyBorder="0" applyAlignment="0" applyProtection="0"/>
    <xf numFmtId="0" fontId="100" fillId="29" borderId="0" applyNumberFormat="0" applyBorder="0" applyAlignment="0" applyProtection="0"/>
    <xf numFmtId="0" fontId="96" fillId="30" borderId="0" applyNumberFormat="0" applyBorder="0" applyAlignment="0" applyProtection="0"/>
    <xf numFmtId="0" fontId="96" fillId="30" borderId="0" applyNumberFormat="0" applyBorder="0" applyAlignment="0" applyProtection="0"/>
    <xf numFmtId="0" fontId="96" fillId="31" borderId="0" applyNumberFormat="0" applyBorder="0" applyAlignment="0" applyProtection="0"/>
    <xf numFmtId="0" fontId="96" fillId="31" borderId="0" applyNumberFormat="0" applyBorder="0" applyAlignment="0" applyProtection="0"/>
    <xf numFmtId="0" fontId="100" fillId="32" borderId="0" applyNumberFormat="0" applyBorder="0" applyAlignment="0" applyProtection="0"/>
    <xf numFmtId="0" fontId="100" fillId="33" borderId="0" applyNumberFormat="0" applyBorder="0" applyAlignment="0" applyProtection="0"/>
    <xf numFmtId="0" fontId="96" fillId="30" borderId="0" applyNumberFormat="0" applyBorder="0" applyAlignment="0" applyProtection="0"/>
    <xf numFmtId="0" fontId="96" fillId="30" borderId="0" applyNumberFormat="0" applyBorder="0" applyAlignment="0" applyProtection="0"/>
    <xf numFmtId="0" fontId="96" fillId="34" borderId="0" applyNumberFormat="0" applyBorder="0" applyAlignment="0" applyProtection="0"/>
    <xf numFmtId="0" fontId="96" fillId="34" borderId="0" applyNumberFormat="0" applyBorder="0" applyAlignment="0" applyProtection="0"/>
    <xf numFmtId="0" fontId="100" fillId="31" borderId="0" applyNumberFormat="0" applyBorder="0" applyAlignment="0" applyProtection="0"/>
    <xf numFmtId="0" fontId="100" fillId="35" borderId="0" applyNumberFormat="0" applyBorder="0" applyAlignment="0" applyProtection="0"/>
    <xf numFmtId="0" fontId="96" fillId="27" borderId="0" applyNumberFormat="0" applyBorder="0" applyAlignment="0" applyProtection="0"/>
    <xf numFmtId="0" fontId="96" fillId="27" borderId="0" applyNumberFormat="0" applyBorder="0" applyAlignment="0" applyProtection="0"/>
    <xf numFmtId="0" fontId="96" fillId="31" borderId="0" applyNumberFormat="0" applyBorder="0" applyAlignment="0" applyProtection="0"/>
    <xf numFmtId="0" fontId="96" fillId="31" borderId="0" applyNumberFormat="0" applyBorder="0" applyAlignment="0" applyProtection="0"/>
    <xf numFmtId="0" fontId="100" fillId="31" borderId="0" applyNumberFormat="0" applyBorder="0" applyAlignment="0" applyProtection="0"/>
    <xf numFmtId="0" fontId="100" fillId="24" borderId="0" applyNumberFormat="0" applyBorder="0" applyAlignment="0" applyProtection="0"/>
    <xf numFmtId="0" fontId="96" fillId="36" borderId="0" applyNumberFormat="0" applyBorder="0" applyAlignment="0" applyProtection="0"/>
    <xf numFmtId="0" fontId="96" fillId="36" borderId="0" applyNumberFormat="0" applyBorder="0" applyAlignment="0" applyProtection="0"/>
    <xf numFmtId="0" fontId="96" fillId="27" borderId="0" applyNumberFormat="0" applyBorder="0" applyAlignment="0" applyProtection="0"/>
    <xf numFmtId="0" fontId="96" fillId="27" borderId="0" applyNumberFormat="0" applyBorder="0" applyAlignment="0" applyProtection="0"/>
    <xf numFmtId="0" fontId="100" fillId="28" borderId="0" applyNumberFormat="0" applyBorder="0" applyAlignment="0" applyProtection="0"/>
    <xf numFmtId="0" fontId="100" fillId="25" borderId="0" applyNumberFormat="0" applyBorder="0" applyAlignment="0" applyProtection="0"/>
    <xf numFmtId="0" fontId="96" fillId="30" borderId="0" applyNumberFormat="0" applyBorder="0" applyAlignment="0" applyProtection="0"/>
    <xf numFmtId="0" fontId="96" fillId="30" borderId="0" applyNumberFormat="0" applyBorder="0" applyAlignment="0" applyProtection="0"/>
    <xf numFmtId="0" fontId="96" fillId="37" borderId="0" applyNumberFormat="0" applyBorder="0" applyAlignment="0" applyProtection="0"/>
    <xf numFmtId="0" fontId="96" fillId="37" borderId="0" applyNumberFormat="0" applyBorder="0" applyAlignment="0" applyProtection="0"/>
    <xf numFmtId="0" fontId="100" fillId="37" borderId="0" applyNumberFormat="0" applyBorder="0" applyAlignment="0" applyProtection="0"/>
    <xf numFmtId="0" fontId="100" fillId="38" borderId="0" applyNumberFormat="0" applyBorder="0" applyAlignment="0" applyProtection="0"/>
    <xf numFmtId="0" fontId="61" fillId="0" borderId="0" applyFill="0" applyBorder="0">
      <alignment vertical="center"/>
    </xf>
    <xf numFmtId="0" fontId="101" fillId="14" borderId="0" applyNumberFormat="0" applyBorder="0" applyAlignment="0" applyProtection="0"/>
    <xf numFmtId="0" fontId="102" fillId="39" borderId="27" applyNumberFormat="0" applyAlignment="0" applyProtection="0"/>
    <xf numFmtId="0" fontId="103" fillId="40" borderId="28" applyNumberFormat="0" applyAlignment="0" applyProtection="0"/>
    <xf numFmtId="165"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71"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65" fontId="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6" fontId="1" fillId="0" borderId="0" applyFont="0" applyFill="0" applyBorder="0" applyAlignment="0" applyProtection="0"/>
    <xf numFmtId="165" fontId="96" fillId="0" borderId="0" applyFont="0" applyFill="0" applyBorder="0" applyAlignment="0" applyProtection="0"/>
    <xf numFmtId="165" fontId="61" fillId="0" borderId="0" applyFont="0" applyFill="0" applyBorder="0" applyAlignment="0" applyProtection="0"/>
    <xf numFmtId="171" fontId="14" fillId="0" borderId="0" applyFont="0" applyFill="0" applyBorder="0" applyAlignment="0" applyProtection="0"/>
    <xf numFmtId="43" fontId="1" fillId="0" borderId="0" applyFont="0" applyFill="0" applyBorder="0" applyAlignment="0" applyProtection="0"/>
    <xf numFmtId="165" fontId="61" fillId="0" borderId="0" applyFont="0" applyFill="0" applyBorder="0" applyAlignment="0" applyProtection="0"/>
    <xf numFmtId="164" fontId="61" fillId="0" borderId="0" applyFont="0" applyFill="0" applyBorder="0" applyAlignment="0" applyProtection="0"/>
    <xf numFmtId="164" fontId="61" fillId="0" borderId="0" applyFont="0" applyFill="0" applyBorder="0" applyAlignment="0" applyProtection="0"/>
    <xf numFmtId="164" fontId="61" fillId="0" borderId="0" applyFont="0" applyFill="0" applyBorder="0" applyAlignment="0" applyProtection="0"/>
    <xf numFmtId="164" fontId="61" fillId="0" borderId="0" applyFont="0" applyFill="0" applyBorder="0" applyAlignment="0" applyProtection="0"/>
    <xf numFmtId="0" fontId="104" fillId="41" borderId="0" applyNumberFormat="0" applyBorder="0" applyAlignment="0" applyProtection="0"/>
    <xf numFmtId="0" fontId="104" fillId="42" borderId="0" applyNumberFormat="0" applyBorder="0" applyAlignment="0" applyProtection="0"/>
    <xf numFmtId="0" fontId="104" fillId="43" borderId="0" applyNumberFormat="0" applyBorder="0" applyAlignment="0" applyProtection="0"/>
    <xf numFmtId="0" fontId="96" fillId="0" borderId="0"/>
    <xf numFmtId="0" fontId="61" fillId="0" borderId="0"/>
    <xf numFmtId="0" fontId="105" fillId="44" borderId="0" applyNumberFormat="0" applyBorder="0" applyAlignment="0" applyProtection="0"/>
    <xf numFmtId="0" fontId="106" fillId="0" borderId="0" applyNumberFormat="0" applyFill="0" applyBorder="0" applyAlignment="0" applyProtection="0"/>
    <xf numFmtId="0" fontId="107" fillId="15" borderId="0" applyNumberFormat="0" applyBorder="0" applyAlignment="0" applyProtection="0"/>
    <xf numFmtId="38" fontId="94" fillId="11" borderId="0" applyNumberFormat="0" applyBorder="0" applyAlignment="0" applyProtection="0"/>
    <xf numFmtId="0" fontId="108" fillId="0" borderId="29" applyNumberFormat="0" applyFill="0" applyAlignment="0" applyProtection="0"/>
    <xf numFmtId="0" fontId="109" fillId="0" borderId="30" applyNumberFormat="0" applyFill="0" applyAlignment="0" applyProtection="0"/>
    <xf numFmtId="0" fontId="110" fillId="0" borderId="31" applyNumberFormat="0" applyFill="0" applyAlignment="0" applyProtection="0"/>
    <xf numFmtId="0" fontId="110" fillId="0" borderId="0" applyNumberFormat="0" applyFill="0" applyBorder="0" applyAlignment="0" applyProtection="0"/>
    <xf numFmtId="0" fontId="86" fillId="0" borderId="0" applyNumberFormat="0" applyFill="0" applyBorder="0" applyAlignment="0" applyProtection="0">
      <alignment vertical="top"/>
      <protection locked="0"/>
    </xf>
    <xf numFmtId="169" fontId="61" fillId="0" borderId="0" applyProtection="0">
      <alignment horizontal="center"/>
    </xf>
    <xf numFmtId="10" fontId="94" fillId="12" borderId="6" applyNumberFormat="0" applyBorder="0" applyAlignment="0" applyProtection="0"/>
    <xf numFmtId="0" fontId="111" fillId="18" borderId="27" applyNumberFormat="0" applyAlignment="0" applyProtection="0"/>
    <xf numFmtId="0" fontId="61" fillId="0" borderId="9"/>
    <xf numFmtId="0" fontId="1" fillId="0" borderId="9"/>
    <xf numFmtId="0" fontId="112" fillId="0" borderId="32" applyNumberFormat="0" applyFill="0" applyAlignment="0" applyProtection="0"/>
    <xf numFmtId="0" fontId="113" fillId="45" borderId="0" applyNumberFormat="0" applyBorder="0" applyAlignment="0" applyProtection="0"/>
    <xf numFmtId="0" fontId="61" fillId="0" borderId="0"/>
    <xf numFmtId="0" fontId="61" fillId="0" borderId="0"/>
    <xf numFmtId="0" fontId="61" fillId="0" borderId="0"/>
    <xf numFmtId="0" fontId="61" fillId="0" borderId="0"/>
    <xf numFmtId="0" fontId="47" fillId="0" borderId="0"/>
    <xf numFmtId="0" fontId="47" fillId="0" borderId="0"/>
    <xf numFmtId="0" fontId="96" fillId="0" borderId="0"/>
    <xf numFmtId="0" fontId="61" fillId="0" borderId="0"/>
    <xf numFmtId="0" fontId="61" fillId="0" borderId="0"/>
    <xf numFmtId="0" fontId="97" fillId="0" borderId="0"/>
    <xf numFmtId="0" fontId="96" fillId="0" borderId="0"/>
    <xf numFmtId="0" fontId="96" fillId="0" borderId="0"/>
    <xf numFmtId="0" fontId="1" fillId="0" borderId="0"/>
    <xf numFmtId="0" fontId="114" fillId="0" borderId="0"/>
    <xf numFmtId="0" fontId="1" fillId="0" borderId="0"/>
    <xf numFmtId="0" fontId="96" fillId="0" borderId="0"/>
    <xf numFmtId="0" fontId="61" fillId="0" borderId="0"/>
    <xf numFmtId="0" fontId="61" fillId="0" borderId="0"/>
    <xf numFmtId="0" fontId="61" fillId="0" borderId="0"/>
    <xf numFmtId="0" fontId="66" fillId="0" borderId="0"/>
    <xf numFmtId="0" fontId="61" fillId="0" borderId="0"/>
    <xf numFmtId="0" fontId="96" fillId="0" borderId="0"/>
    <xf numFmtId="0" fontId="61" fillId="0" borderId="0"/>
    <xf numFmtId="0" fontId="61" fillId="0" borderId="0"/>
    <xf numFmtId="0" fontId="61" fillId="0" borderId="0"/>
    <xf numFmtId="0" fontId="61" fillId="46" borderId="33" applyNumberFormat="0" applyAlignment="0" applyProtection="0"/>
    <xf numFmtId="0" fontId="115" fillId="39" borderId="34" applyNumberFormat="0" applyAlignment="0" applyProtection="0"/>
    <xf numFmtId="10"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96"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0" fontId="116" fillId="0" borderId="0" applyNumberFormat="0" applyFill="0" applyBorder="0" applyAlignment="0" applyProtection="0"/>
    <xf numFmtId="0" fontId="4" fillId="0" borderId="0"/>
    <xf numFmtId="0" fontId="117" fillId="0" borderId="0" applyNumberFormat="0" applyFill="0" applyBorder="0" applyAlignment="0" applyProtection="0"/>
    <xf numFmtId="0" fontId="104" fillId="0" borderId="35" applyNumberFormat="0" applyFill="0" applyAlignment="0" applyProtection="0"/>
    <xf numFmtId="0" fontId="118" fillId="0" borderId="0" applyNumberFormat="0" applyFill="0" applyBorder="0" applyAlignment="0" applyProtection="0"/>
    <xf numFmtId="0" fontId="61" fillId="0" borderId="0"/>
    <xf numFmtId="0" fontId="148" fillId="6" borderId="0" applyNumberFormat="0" applyBorder="0" applyAlignment="0" applyProtection="0"/>
    <xf numFmtId="0" fontId="148" fillId="12" borderId="0" applyNumberFormat="0" applyBorder="0" applyAlignment="0" applyProtection="0"/>
    <xf numFmtId="0" fontId="148" fillId="6" borderId="0" applyNumberFormat="0" applyBorder="0" applyAlignment="0" applyProtection="0"/>
    <xf numFmtId="0" fontId="148" fillId="6" borderId="0" applyNumberFormat="0" applyBorder="0" applyAlignment="0" applyProtection="0"/>
    <xf numFmtId="0" fontId="148" fillId="6" borderId="0" applyNumberFormat="0" applyBorder="0" applyAlignment="0" applyProtection="0"/>
    <xf numFmtId="0" fontId="148" fillId="6" borderId="0" applyNumberFormat="0" applyBorder="0" applyAlignment="0" applyProtection="0"/>
    <xf numFmtId="0" fontId="148" fillId="11" borderId="0" applyNumberFormat="0" applyBorder="0" applyAlignment="0" applyProtection="0"/>
    <xf numFmtId="0" fontId="148" fillId="48" borderId="0" applyNumberFormat="0" applyBorder="0" applyAlignment="0" applyProtection="0"/>
    <xf numFmtId="0" fontId="148" fillId="11" borderId="0" applyNumberFormat="0" applyBorder="0" applyAlignment="0" applyProtection="0"/>
    <xf numFmtId="0" fontId="148" fillId="49" borderId="0" applyNumberFormat="0" applyBorder="0" applyAlignment="0" applyProtection="0"/>
    <xf numFmtId="0" fontId="148" fillId="3" borderId="0" applyNumberFormat="0" applyBorder="0" applyAlignment="0" applyProtection="0"/>
    <xf numFmtId="0" fontId="148" fillId="11" borderId="0" applyNumberFormat="0" applyBorder="0" applyAlignment="0" applyProtection="0"/>
    <xf numFmtId="0" fontId="149" fillId="11" borderId="0" applyNumberFormat="0" applyBorder="0" applyAlignment="0" applyProtection="0"/>
    <xf numFmtId="0" fontId="149" fillId="9" borderId="0" applyNumberFormat="0" applyBorder="0" applyAlignment="0" applyProtection="0"/>
    <xf numFmtId="0" fontId="149" fillId="11" borderId="0" applyNumberFormat="0" applyBorder="0" applyAlignment="0" applyProtection="0"/>
    <xf numFmtId="0" fontId="149" fillId="49" borderId="0" applyNumberFormat="0" applyBorder="0" applyAlignment="0" applyProtection="0"/>
    <xf numFmtId="0" fontId="149" fillId="3" borderId="0" applyNumberFormat="0" applyBorder="0" applyAlignment="0" applyProtection="0"/>
    <xf numFmtId="0" fontId="149" fillId="11" borderId="0" applyNumberFormat="0" applyBorder="0" applyAlignment="0" applyProtection="0"/>
    <xf numFmtId="0" fontId="149" fillId="50" borderId="0" applyNumberFormat="0" applyBorder="0" applyAlignment="0" applyProtection="0"/>
    <xf numFmtId="0" fontId="149" fillId="9" borderId="0" applyNumberFormat="0" applyBorder="0" applyAlignment="0" applyProtection="0"/>
    <xf numFmtId="0" fontId="149" fillId="51" borderId="0" applyNumberFormat="0" applyBorder="0" applyAlignment="0" applyProtection="0"/>
    <xf numFmtId="0" fontId="149" fillId="49" borderId="0" applyNumberFormat="0" applyBorder="0" applyAlignment="0" applyProtection="0"/>
    <xf numFmtId="0" fontId="149" fillId="9" borderId="0" applyNumberFormat="0" applyBorder="0" applyAlignment="0" applyProtection="0"/>
    <xf numFmtId="0" fontId="149" fillId="52" borderId="0" applyNumberFormat="0" applyBorder="0" applyAlignment="0" applyProtection="0"/>
    <xf numFmtId="0" fontId="144" fillId="0" borderId="0"/>
    <xf numFmtId="0" fontId="92" fillId="0" borderId="0"/>
    <xf numFmtId="0" fontId="144" fillId="0" borderId="0"/>
    <xf numFmtId="0" fontId="92" fillId="0" borderId="0"/>
    <xf numFmtId="0" fontId="150" fillId="53" borderId="0" applyNumberFormat="0" applyBorder="0" applyAlignment="0" applyProtection="0"/>
    <xf numFmtId="0" fontId="151" fillId="6" borderId="27" applyNumberFormat="0" applyAlignment="0" applyProtection="0"/>
    <xf numFmtId="0" fontId="151" fillId="6" borderId="27" applyNumberFormat="0" applyAlignment="0" applyProtection="0"/>
    <xf numFmtId="0" fontId="151" fillId="6" borderId="27" applyNumberFormat="0" applyAlignment="0" applyProtection="0"/>
    <xf numFmtId="0" fontId="152" fillId="51" borderId="28" applyNumberFormat="0" applyAlignment="0" applyProtection="0"/>
    <xf numFmtId="0" fontId="144" fillId="0" borderId="0"/>
    <xf numFmtId="0" fontId="92" fillId="0" borderId="0"/>
    <xf numFmtId="0" fontId="144" fillId="0" borderId="0"/>
    <xf numFmtId="0" fontId="92" fillId="0" borderId="0"/>
    <xf numFmtId="0" fontId="144" fillId="0" borderId="0"/>
    <xf numFmtId="0" fontId="92" fillId="0" borderId="0"/>
    <xf numFmtId="0" fontId="144" fillId="0" borderId="0"/>
    <xf numFmtId="0" fontId="92" fillId="0" borderId="0"/>
    <xf numFmtId="0" fontId="144" fillId="0" borderId="0"/>
    <xf numFmtId="0" fontId="92" fillId="0" borderId="0"/>
    <xf numFmtId="0" fontId="144" fillId="0" borderId="0"/>
    <xf numFmtId="0" fontId="92" fillId="0" borderId="0"/>
    <xf numFmtId="173" fontId="98" fillId="0" borderId="0" applyFill="0" applyBorder="0" applyAlignment="0" applyProtection="0"/>
    <xf numFmtId="43" fontId="96" fillId="0" borderId="0" applyFont="0" applyFill="0" applyBorder="0" applyAlignment="0" applyProtection="0"/>
    <xf numFmtId="165" fontId="61" fillId="0" borderId="0" applyFont="0" applyFill="0" applyBorder="0" applyAlignment="0" applyProtection="0"/>
    <xf numFmtId="165" fontId="96" fillId="0" borderId="0" applyFont="0" applyFill="0" applyBorder="0" applyAlignment="0" applyProtection="0"/>
    <xf numFmtId="165" fontId="1" fillId="0" borderId="0" applyFont="0" applyFill="0" applyBorder="0" applyAlignment="0" applyProtection="0"/>
    <xf numFmtId="165" fontId="96" fillId="0" borderId="0" applyFont="0" applyFill="0" applyBorder="0" applyAlignment="0" applyProtection="0"/>
    <xf numFmtId="165" fontId="61" fillId="0" borderId="0" applyFont="0" applyFill="0" applyBorder="0" applyAlignment="0" applyProtection="0"/>
    <xf numFmtId="171" fontId="61" fillId="0" borderId="0" applyFont="0" applyFill="0" applyBorder="0" applyAlignment="0" applyProtection="0"/>
    <xf numFmtId="6" fontId="96" fillId="0" borderId="0" applyFont="0" applyFill="0" applyBorder="0" applyAlignment="0" applyProtection="0"/>
    <xf numFmtId="6" fontId="1" fillId="0" borderId="0" applyFont="0" applyFill="0" applyBorder="0" applyAlignment="0" applyProtection="0"/>
    <xf numFmtId="165" fontId="61" fillId="0" borderId="0" applyFont="0" applyFill="0" applyBorder="0" applyAlignment="0" applyProtection="0"/>
    <xf numFmtId="165" fontId="96" fillId="0" borderId="0" applyFont="0" applyFill="0" applyBorder="0" applyAlignment="0" applyProtection="0"/>
    <xf numFmtId="165" fontId="1" fillId="0" borderId="0" applyFont="0" applyFill="0" applyBorder="0" applyAlignment="0" applyProtection="0"/>
    <xf numFmtId="171" fontId="61" fillId="0" borderId="0" applyFont="0" applyFill="0" applyBorder="0" applyAlignment="0" applyProtection="0"/>
    <xf numFmtId="165" fontId="61" fillId="0" borderId="0" applyFont="0" applyFill="0" applyBorder="0" applyAlignment="0" applyProtection="0"/>
    <xf numFmtId="165" fontId="96" fillId="0" borderId="0" applyFont="0" applyFill="0" applyBorder="0" applyAlignment="0" applyProtection="0"/>
    <xf numFmtId="165" fontId="1" fillId="0" borderId="0" applyFont="0" applyFill="0" applyBorder="0" applyAlignment="0" applyProtection="0"/>
    <xf numFmtId="173" fontId="98" fillId="0" borderId="0" applyFill="0" applyBorder="0" applyAlignment="0" applyProtection="0"/>
    <xf numFmtId="174" fontId="61" fillId="0" borderId="0" applyFont="0" applyFill="0" applyBorder="0" applyAlignment="0" applyProtection="0"/>
    <xf numFmtId="164" fontId="61" fillId="0" borderId="0" applyFont="0" applyFill="0" applyBorder="0" applyAlignment="0" applyProtection="0"/>
    <xf numFmtId="0" fontId="96" fillId="0" borderId="0"/>
    <xf numFmtId="0" fontId="153" fillId="0" borderId="0" applyNumberFormat="0" applyFill="0" applyBorder="0" applyAlignment="0" applyProtection="0"/>
    <xf numFmtId="0" fontId="154" fillId="54" borderId="0" applyNumberFormat="0" applyBorder="0" applyAlignment="0" applyProtection="0"/>
    <xf numFmtId="0" fontId="46" fillId="0" borderId="9">
      <alignment horizontal="left" vertical="center"/>
    </xf>
    <xf numFmtId="0" fontId="46" fillId="0" borderId="9">
      <alignment horizontal="left" vertical="center"/>
    </xf>
    <xf numFmtId="0" fontId="46" fillId="0" borderId="9">
      <alignment horizontal="left" vertical="center"/>
    </xf>
    <xf numFmtId="0" fontId="155" fillId="0" borderId="36" applyNumberFormat="0" applyFill="0" applyAlignment="0" applyProtection="0"/>
    <xf numFmtId="0" fontId="156" fillId="0" borderId="30" applyNumberFormat="0" applyFill="0" applyAlignment="0" applyProtection="0"/>
    <xf numFmtId="0" fontId="157" fillId="0" borderId="37" applyNumberFormat="0" applyFill="0" applyAlignment="0" applyProtection="0"/>
    <xf numFmtId="0" fontId="157" fillId="0" borderId="0" applyNumberFormat="0" applyFill="0" applyBorder="0" applyAlignment="0" applyProtection="0"/>
    <xf numFmtId="0" fontId="158" fillId="0" borderId="0" applyNumberFormat="0" applyFill="0" applyBorder="0" applyAlignment="0" applyProtection="0">
      <alignment vertical="top"/>
      <protection locked="0"/>
    </xf>
    <xf numFmtId="10" fontId="94" fillId="12" borderId="6" applyNumberFormat="0" applyBorder="0" applyAlignment="0" applyProtection="0"/>
    <xf numFmtId="10" fontId="94" fillId="12" borderId="6" applyNumberFormat="0" applyBorder="0" applyAlignment="0" applyProtection="0"/>
    <xf numFmtId="10" fontId="94" fillId="12" borderId="6" applyNumberFormat="0" applyBorder="0" applyAlignment="0" applyProtection="0"/>
    <xf numFmtId="0" fontId="159" fillId="3" borderId="27" applyNumberFormat="0" applyAlignment="0" applyProtection="0"/>
    <xf numFmtId="0" fontId="159" fillId="3" borderId="27" applyNumberFormat="0" applyAlignment="0" applyProtection="0"/>
    <xf numFmtId="0" fontId="159" fillId="3" borderId="27" applyNumberFormat="0" applyAlignment="0" applyProtection="0"/>
    <xf numFmtId="0" fontId="160" fillId="0" borderId="32" applyNumberFormat="0" applyFill="0" applyAlignment="0" applyProtection="0"/>
    <xf numFmtId="0" fontId="161" fillId="48" borderId="0" applyNumberFormat="0" applyBorder="0" applyAlignment="0" applyProtection="0"/>
    <xf numFmtId="170" fontId="145" fillId="0" borderId="0"/>
    <xf numFmtId="170" fontId="95" fillId="0" borderId="0"/>
    <xf numFmtId="0" fontId="1" fillId="0" borderId="0"/>
    <xf numFmtId="0" fontId="1" fillId="0" borderId="0"/>
    <xf numFmtId="0" fontId="61" fillId="0" borderId="0"/>
    <xf numFmtId="0" fontId="1" fillId="0" borderId="0"/>
    <xf numFmtId="0" fontId="47" fillId="0" borderId="0"/>
    <xf numFmtId="0" fontId="61" fillId="0" borderId="0"/>
    <xf numFmtId="0" fontId="61" fillId="0" borderId="0"/>
    <xf numFmtId="0" fontId="1" fillId="0" borderId="0"/>
    <xf numFmtId="0" fontId="66" fillId="0" borderId="0"/>
    <xf numFmtId="0" fontId="61" fillId="0" borderId="0"/>
    <xf numFmtId="0" fontId="165" fillId="0" borderId="0"/>
    <xf numFmtId="0" fontId="1" fillId="0" borderId="0"/>
    <xf numFmtId="0" fontId="61" fillId="0" borderId="0"/>
    <xf numFmtId="0" fontId="1" fillId="0" borderId="0"/>
    <xf numFmtId="0" fontId="1" fillId="0" borderId="0"/>
    <xf numFmtId="0" fontId="61" fillId="0" borderId="0"/>
    <xf numFmtId="0" fontId="1" fillId="0" borderId="0"/>
    <xf numFmtId="0" fontId="61" fillId="0" borderId="0"/>
    <xf numFmtId="0" fontId="66" fillId="0" borderId="0"/>
    <xf numFmtId="0" fontId="66" fillId="0" borderId="0"/>
    <xf numFmtId="0" fontId="61" fillId="0" borderId="0"/>
    <xf numFmtId="0" fontId="1" fillId="0" borderId="0"/>
    <xf numFmtId="0" fontId="61" fillId="12" borderId="33" applyNumberFormat="0" applyFont="0" applyAlignment="0" applyProtection="0"/>
    <xf numFmtId="0" fontId="61" fillId="12" borderId="33" applyNumberFormat="0" applyFont="0" applyAlignment="0" applyProtection="0"/>
    <xf numFmtId="0" fontId="61" fillId="12" borderId="33" applyNumberFormat="0" applyFont="0" applyAlignment="0" applyProtection="0"/>
    <xf numFmtId="0" fontId="157" fillId="6" borderId="34" applyNumberFormat="0" applyAlignment="0" applyProtection="0"/>
    <xf numFmtId="0" fontId="157" fillId="6" borderId="34" applyNumberFormat="0" applyAlignment="0" applyProtection="0"/>
    <xf numFmtId="0" fontId="157" fillId="6" borderId="34" applyNumberFormat="0" applyAlignment="0" applyProtection="0"/>
    <xf numFmtId="0" fontId="146" fillId="0" borderId="0" applyNumberFormat="0" applyFill="0" applyBorder="0" applyAlignment="0" applyProtection="0"/>
    <xf numFmtId="0" fontId="116" fillId="0" borderId="0" applyNumberFormat="0" applyFill="0" applyBorder="0" applyAlignment="0" applyProtection="0"/>
    <xf numFmtId="0" fontId="144" fillId="0" borderId="0"/>
    <xf numFmtId="0" fontId="4" fillId="0" borderId="0"/>
    <xf numFmtId="0" fontId="147" fillId="0" borderId="0" applyNumberFormat="0" applyFill="0" applyBorder="0" applyAlignment="0" applyProtection="0"/>
    <xf numFmtId="0" fontId="162" fillId="0" borderId="0" applyNumberFormat="0" applyFill="0" applyBorder="0" applyAlignment="0" applyProtection="0"/>
    <xf numFmtId="0" fontId="163" fillId="0" borderId="38" applyNumberFormat="0" applyFill="0" applyAlignment="0" applyProtection="0"/>
    <xf numFmtId="0" fontId="163" fillId="0" borderId="38" applyNumberFormat="0" applyFill="0" applyAlignment="0" applyProtection="0"/>
    <xf numFmtId="0" fontId="163" fillId="0" borderId="38" applyNumberFormat="0" applyFill="0" applyAlignment="0" applyProtection="0"/>
    <xf numFmtId="0" fontId="164" fillId="0" borderId="0" applyNumberFormat="0" applyFill="0" applyBorder="0" applyAlignment="0" applyProtection="0"/>
    <xf numFmtId="169" fontId="97" fillId="0" borderId="0" applyBorder="0" applyProtection="0"/>
    <xf numFmtId="0" fontId="61" fillId="0" borderId="0"/>
    <xf numFmtId="0" fontId="61" fillId="0" borderId="0"/>
    <xf numFmtId="0" fontId="1" fillId="0" borderId="0"/>
    <xf numFmtId="0" fontId="61" fillId="0" borderId="0"/>
    <xf numFmtId="0" fontId="1" fillId="0" borderId="0"/>
    <xf numFmtId="0" fontId="61" fillId="0" borderId="0"/>
    <xf numFmtId="0" fontId="1" fillId="0" borderId="0"/>
    <xf numFmtId="0" fontId="148" fillId="55" borderId="0" applyNumberFormat="0" applyBorder="0" applyAlignment="0" applyProtection="0"/>
    <xf numFmtId="0" fontId="148" fillId="56" borderId="0" applyNumberFormat="0" applyBorder="0" applyAlignment="0" applyProtection="0"/>
    <xf numFmtId="0" fontId="148" fillId="55" borderId="0" applyNumberFormat="0" applyBorder="0" applyAlignment="0" applyProtection="0"/>
    <xf numFmtId="0" fontId="148" fillId="55" borderId="0" applyNumberFormat="0" applyBorder="0" applyAlignment="0" applyProtection="0"/>
    <xf numFmtId="0" fontId="148" fillId="55" borderId="0" applyNumberFormat="0" applyBorder="0" applyAlignment="0" applyProtection="0"/>
    <xf numFmtId="0" fontId="148" fillId="55" borderId="0" applyNumberFormat="0" applyBorder="0" applyAlignment="0" applyProtection="0"/>
    <xf numFmtId="0" fontId="148" fillId="57" borderId="0" applyNumberFormat="0" applyBorder="0" applyAlignment="0" applyProtection="0"/>
    <xf numFmtId="0" fontId="148" fillId="58" borderId="0" applyNumberFormat="0" applyBorder="0" applyAlignment="0" applyProtection="0"/>
    <xf numFmtId="0" fontId="148" fillId="57" borderId="0" applyNumberFormat="0" applyBorder="0" applyAlignment="0" applyProtection="0"/>
    <xf numFmtId="0" fontId="148" fillId="59" borderId="0" applyNumberFormat="0" applyBorder="0" applyAlignment="0" applyProtection="0"/>
    <xf numFmtId="0" fontId="148" fillId="60" borderId="0" applyNumberFormat="0" applyBorder="0" applyAlignment="0" applyProtection="0"/>
    <xf numFmtId="0" fontId="148" fillId="57" borderId="0" applyNumberFormat="0" applyBorder="0" applyAlignment="0" applyProtection="0"/>
    <xf numFmtId="0" fontId="149" fillId="57" borderId="0" applyNumberFormat="0" applyBorder="0" applyAlignment="0" applyProtection="0"/>
    <xf numFmtId="0" fontId="149" fillId="61" borderId="0" applyNumberFormat="0" applyBorder="0" applyAlignment="0" applyProtection="0"/>
    <xf numFmtId="0" fontId="149" fillId="57" borderId="0" applyNumberFormat="0" applyBorder="0" applyAlignment="0" applyProtection="0"/>
    <xf numFmtId="0" fontId="149" fillId="59" borderId="0" applyNumberFormat="0" applyBorder="0" applyAlignment="0" applyProtection="0"/>
    <xf numFmtId="0" fontId="149" fillId="60" borderId="0" applyNumberFormat="0" applyBorder="0" applyAlignment="0" applyProtection="0"/>
    <xf numFmtId="0" fontId="149" fillId="57" borderId="0" applyNumberFormat="0" applyBorder="0" applyAlignment="0" applyProtection="0"/>
    <xf numFmtId="0" fontId="149" fillId="62" borderId="0" applyNumberFormat="0" applyBorder="0" applyAlignment="0" applyProtection="0"/>
    <xf numFmtId="0" fontId="149" fillId="61" borderId="0" applyNumberFormat="0" applyBorder="0" applyAlignment="0" applyProtection="0"/>
    <xf numFmtId="0" fontId="149" fillId="63" borderId="0" applyNumberFormat="0" applyBorder="0" applyAlignment="0" applyProtection="0"/>
    <xf numFmtId="0" fontId="149" fillId="59" borderId="0" applyNumberFormat="0" applyBorder="0" applyAlignment="0" applyProtection="0"/>
    <xf numFmtId="0" fontId="149" fillId="61" borderId="0" applyNumberFormat="0" applyBorder="0" applyAlignment="0" applyProtection="0"/>
    <xf numFmtId="0" fontId="149" fillId="64" borderId="0" applyNumberFormat="0" applyBorder="0" applyAlignment="0" applyProtection="0"/>
    <xf numFmtId="0" fontId="150" fillId="65" borderId="0" applyNumberFormat="0" applyBorder="0" applyAlignment="0" applyProtection="0"/>
    <xf numFmtId="0" fontId="102" fillId="39" borderId="27" applyNumberFormat="0" applyAlignment="0" applyProtection="0"/>
    <xf numFmtId="0" fontId="151" fillId="55" borderId="27" applyNumberFormat="0" applyAlignment="0" applyProtection="0"/>
    <xf numFmtId="0" fontId="152" fillId="63" borderId="28" applyNumberFormat="0" applyAlignment="0" applyProtection="0"/>
    <xf numFmtId="171" fontId="61" fillId="0" borderId="0" applyFont="0" applyFill="0" applyBorder="0" applyAlignment="0" applyProtection="0"/>
    <xf numFmtId="171" fontId="61" fillId="0" borderId="0" applyFont="0" applyFill="0" applyBorder="0" applyAlignment="0" applyProtection="0"/>
    <xf numFmtId="171" fontId="61" fillId="0" borderId="0" applyFont="0" applyFill="0" applyBorder="0" applyAlignment="0" applyProtection="0"/>
    <xf numFmtId="171" fontId="61" fillId="0" borderId="0" applyFont="0" applyFill="0" applyBorder="0" applyAlignment="0" applyProtection="0"/>
    <xf numFmtId="171" fontId="61" fillId="0" borderId="0" applyFont="0" applyFill="0" applyBorder="0" applyAlignment="0" applyProtection="0"/>
    <xf numFmtId="171" fontId="61" fillId="0" borderId="0" applyFont="0" applyFill="0" applyBorder="0" applyAlignment="0" applyProtection="0"/>
    <xf numFmtId="172" fontId="61" fillId="0" borderId="0" applyFont="0" applyFill="0" applyBorder="0" applyAlignment="0" applyProtection="0"/>
    <xf numFmtId="43" fontId="1" fillId="0" borderId="0" applyFont="0" applyFill="0" applyBorder="0" applyAlignment="0" applyProtection="0"/>
    <xf numFmtId="0" fontId="96" fillId="0" borderId="0" applyNumberFormat="0" applyFont="0" applyFill="0" applyBorder="0" applyAlignment="0" applyProtection="0"/>
    <xf numFmtId="43" fontId="61" fillId="0" borderId="0" applyFont="0" applyFill="0" applyBorder="0" applyAlignment="0" applyProtection="0"/>
    <xf numFmtId="173" fontId="96" fillId="0" borderId="0" applyFill="0" applyBorder="0" applyAlignment="0" applyProtection="0"/>
    <xf numFmtId="173" fontId="96" fillId="0" borderId="0" applyFill="0" applyBorder="0" applyAlignment="0" applyProtection="0"/>
    <xf numFmtId="173" fontId="96" fillId="0" borderId="0" applyFill="0" applyBorder="0" applyAlignment="0" applyProtection="0"/>
    <xf numFmtId="173" fontId="96" fillId="0" borderId="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71" fontId="61" fillId="0" borderId="0" applyFont="0" applyFill="0" applyBorder="0" applyAlignment="0" applyProtection="0"/>
    <xf numFmtId="165" fontId="61" fillId="0" borderId="0" applyFont="0" applyFill="0" applyBorder="0" applyAlignment="0" applyProtection="0"/>
    <xf numFmtId="164" fontId="61" fillId="0" borderId="0" applyFont="0" applyFill="0" applyBorder="0" applyAlignment="0" applyProtection="0"/>
    <xf numFmtId="164" fontId="61" fillId="0" borderId="0" applyFont="0" applyFill="0" applyBorder="0" applyAlignment="0" applyProtection="0"/>
    <xf numFmtId="0" fontId="154" fillId="66" borderId="0" applyNumberFormat="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alignment vertical="top"/>
      <protection locked="0"/>
    </xf>
    <xf numFmtId="0" fontId="111" fillId="18" borderId="27" applyNumberFormat="0" applyAlignment="0" applyProtection="0"/>
    <xf numFmtId="0" fontId="159" fillId="60" borderId="27" applyNumberFormat="0" applyAlignment="0" applyProtection="0"/>
    <xf numFmtId="0" fontId="161" fillId="58" borderId="0" applyNumberFormat="0" applyBorder="0" applyAlignment="0" applyProtection="0"/>
    <xf numFmtId="0" fontId="1" fillId="0" borderId="0"/>
    <xf numFmtId="0" fontId="1" fillId="0" borderId="0"/>
    <xf numFmtId="0" fontId="61" fillId="0" borderId="0"/>
    <xf numFmtId="0" fontId="61" fillId="0" borderId="0"/>
    <xf numFmtId="0" fontId="61" fillId="0" borderId="0"/>
    <xf numFmtId="0" fontId="61" fillId="0" borderId="0"/>
    <xf numFmtId="0" fontId="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29" fillId="0" borderId="0"/>
    <xf numFmtId="0" fontId="96" fillId="0" borderId="0"/>
    <xf numFmtId="0" fontId="1" fillId="0" borderId="0"/>
    <xf numFmtId="0" fontId="96" fillId="0" borderId="0"/>
    <xf numFmtId="0" fontId="96" fillId="0" borderId="0"/>
    <xf numFmtId="0" fontId="1" fillId="0" borderId="0"/>
    <xf numFmtId="0" fontId="96" fillId="0" borderId="0"/>
    <xf numFmtId="0" fontId="96" fillId="0" borderId="0"/>
    <xf numFmtId="0" fontId="1" fillId="0" borderId="0"/>
    <xf numFmtId="0" fontId="96" fillId="0" borderId="0"/>
    <xf numFmtId="0" fontId="96" fillId="0" borderId="0"/>
    <xf numFmtId="0" fontId="96" fillId="0" borderId="0"/>
    <xf numFmtId="0" fontId="96" fillId="0" borderId="0"/>
    <xf numFmtId="0" fontId="230" fillId="0" borderId="0"/>
    <xf numFmtId="0" fontId="230" fillId="0" borderId="0"/>
    <xf numFmtId="0" fontId="230" fillId="0" borderId="0"/>
    <xf numFmtId="0" fontId="230" fillId="0" borderId="0"/>
    <xf numFmtId="0" fontId="61" fillId="0" borderId="0"/>
    <xf numFmtId="0" fontId="230" fillId="0" borderId="0"/>
    <xf numFmtId="0" fontId="1" fillId="0" borderId="0"/>
    <xf numFmtId="0" fontId="61" fillId="0" borderId="0"/>
    <xf numFmtId="0" fontId="231" fillId="0" borderId="0"/>
    <xf numFmtId="0" fontId="61" fillId="0" borderId="0"/>
    <xf numFmtId="0" fontId="61" fillId="0" borderId="0"/>
    <xf numFmtId="0" fontId="96" fillId="0" borderId="0"/>
    <xf numFmtId="0" fontId="1" fillId="0" borderId="0"/>
    <xf numFmtId="0" fontId="61" fillId="0" borderId="0"/>
    <xf numFmtId="0" fontId="61" fillId="0" borderId="0"/>
    <xf numFmtId="0" fontId="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96" fillId="0" borderId="0"/>
    <xf numFmtId="0" fontId="96" fillId="0" borderId="0"/>
    <xf numFmtId="0" fontId="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96" fillId="0" borderId="0"/>
    <xf numFmtId="0" fontId="96" fillId="0" borderId="0"/>
    <xf numFmtId="0" fontId="96"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 fillId="0" borderId="0"/>
    <xf numFmtId="0" fontId="1" fillId="0" borderId="0"/>
    <xf numFmtId="0" fontId="61" fillId="0" borderId="0"/>
    <xf numFmtId="0" fontId="61" fillId="0" borderId="0"/>
    <xf numFmtId="0" fontId="1" fillId="0" borderId="0"/>
    <xf numFmtId="0" fontId="1" fillId="0" borderId="0"/>
    <xf numFmtId="0" fontId="61" fillId="56" borderId="33" applyNumberFormat="0" applyFont="0" applyAlignment="0" applyProtection="0"/>
    <xf numFmtId="0" fontId="61" fillId="46" borderId="33" applyNumberFormat="0" applyAlignment="0" applyProtection="0"/>
    <xf numFmtId="0" fontId="61" fillId="56" borderId="33" applyNumberFormat="0" applyFont="0" applyAlignment="0" applyProtection="0"/>
    <xf numFmtId="0" fontId="115" fillId="39" borderId="34" applyNumberFormat="0" applyAlignment="0" applyProtection="0"/>
    <xf numFmtId="0" fontId="157" fillId="55" borderId="34" applyNumberFormat="0" applyAlignment="0" applyProtection="0"/>
    <xf numFmtId="9" fontId="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167" fontId="97" fillId="0" borderId="0" applyBorder="0" applyProtection="0"/>
    <xf numFmtId="0" fontId="104" fillId="0" borderId="35" applyNumberFormat="0" applyFill="0" applyAlignment="0" applyProtection="0"/>
    <xf numFmtId="0" fontId="96" fillId="13" borderId="0" applyNumberFormat="0" applyBorder="0" applyAlignment="0" applyProtection="0"/>
    <xf numFmtId="0" fontId="96" fillId="67" borderId="0" applyNumberFormat="0" applyBorder="0" applyAlignment="0" applyProtection="0"/>
    <xf numFmtId="0" fontId="96" fillId="67" borderId="0" applyNumberFormat="0" applyBorder="0" applyAlignment="0" applyProtection="0"/>
    <xf numFmtId="0" fontId="96" fillId="14" borderId="0" applyNumberFormat="0" applyBorder="0" applyAlignment="0" applyProtection="0"/>
    <xf numFmtId="0" fontId="96" fillId="65" borderId="0" applyNumberFormat="0" applyBorder="0" applyAlignment="0" applyProtection="0"/>
    <xf numFmtId="0" fontId="96" fillId="65" borderId="0" applyNumberFormat="0" applyBorder="0" applyAlignment="0" applyProtection="0"/>
    <xf numFmtId="0" fontId="96" fillId="15" borderId="0" applyNumberFormat="0" applyBorder="0" applyAlignment="0" applyProtection="0"/>
    <xf numFmtId="0" fontId="96" fillId="66" borderId="0" applyNumberFormat="0" applyBorder="0" applyAlignment="0" applyProtection="0"/>
    <xf numFmtId="0" fontId="96" fillId="66" borderId="0" applyNumberFormat="0" applyBorder="0" applyAlignment="0" applyProtection="0"/>
    <xf numFmtId="0" fontId="96" fillId="16" borderId="0" applyNumberFormat="0" applyBorder="0" applyAlignment="0" applyProtection="0"/>
    <xf numFmtId="0" fontId="96" fillId="68" borderId="0" applyNumberFormat="0" applyBorder="0" applyAlignment="0" applyProtection="0"/>
    <xf numFmtId="0" fontId="96" fillId="68" borderId="0" applyNumberFormat="0" applyBorder="0" applyAlignment="0" applyProtection="0"/>
    <xf numFmtId="0" fontId="96" fillId="17" borderId="0" applyNumberFormat="0" applyBorder="0" applyAlignment="0" applyProtection="0"/>
    <xf numFmtId="0" fontId="96" fillId="69" borderId="0" applyNumberFormat="0" applyBorder="0" applyAlignment="0" applyProtection="0"/>
    <xf numFmtId="0" fontId="96" fillId="69" borderId="0" applyNumberFormat="0" applyBorder="0" applyAlignment="0" applyProtection="0"/>
    <xf numFmtId="0" fontId="96" fillId="18" borderId="0" applyNumberFormat="0" applyBorder="0" applyAlignment="0" applyProtection="0"/>
    <xf numFmtId="0" fontId="96" fillId="60" borderId="0" applyNumberFormat="0" applyBorder="0" applyAlignment="0" applyProtection="0"/>
    <xf numFmtId="0" fontId="96" fillId="60" borderId="0" applyNumberFormat="0" applyBorder="0" applyAlignment="0" applyProtection="0"/>
    <xf numFmtId="0" fontId="96" fillId="19" borderId="0" applyNumberFormat="0" applyBorder="0" applyAlignment="0" applyProtection="0"/>
    <xf numFmtId="0" fontId="96" fillId="70" borderId="0" applyNumberFormat="0" applyBorder="0" applyAlignment="0" applyProtection="0"/>
    <xf numFmtId="0" fontId="96" fillId="70" borderId="0" applyNumberFormat="0" applyBorder="0" applyAlignment="0" applyProtection="0"/>
    <xf numFmtId="0" fontId="96" fillId="20" borderId="0" applyNumberFormat="0" applyBorder="0" applyAlignment="0" applyProtection="0"/>
    <xf numFmtId="0" fontId="96" fillId="71" borderId="0" applyNumberFormat="0" applyBorder="0" applyAlignment="0" applyProtection="0"/>
    <xf numFmtId="0" fontId="96" fillId="71" borderId="0" applyNumberFormat="0" applyBorder="0" applyAlignment="0" applyProtection="0"/>
    <xf numFmtId="0" fontId="96" fillId="21" borderId="0" applyNumberFormat="0" applyBorder="0" applyAlignment="0" applyProtection="0"/>
    <xf numFmtId="0" fontId="96" fillId="72" borderId="0" applyNumberFormat="0" applyBorder="0" applyAlignment="0" applyProtection="0"/>
    <xf numFmtId="0" fontId="96" fillId="72" borderId="0" applyNumberFormat="0" applyBorder="0" applyAlignment="0" applyProtection="0"/>
    <xf numFmtId="0" fontId="96" fillId="16" borderId="0" applyNumberFormat="0" applyBorder="0" applyAlignment="0" applyProtection="0"/>
    <xf numFmtId="0" fontId="96" fillId="68" borderId="0" applyNumberFormat="0" applyBorder="0" applyAlignment="0" applyProtection="0"/>
    <xf numFmtId="0" fontId="96" fillId="68" borderId="0" applyNumberFormat="0" applyBorder="0" applyAlignment="0" applyProtection="0"/>
    <xf numFmtId="0" fontId="96" fillId="19" borderId="0" applyNumberFormat="0" applyBorder="0" applyAlignment="0" applyProtection="0"/>
    <xf numFmtId="0" fontId="96" fillId="70" borderId="0" applyNumberFormat="0" applyBorder="0" applyAlignment="0" applyProtection="0"/>
    <xf numFmtId="0" fontId="96" fillId="70" borderId="0" applyNumberFormat="0" applyBorder="0" applyAlignment="0" applyProtection="0"/>
    <xf numFmtId="0" fontId="96" fillId="22" borderId="0" applyNumberFormat="0" applyBorder="0" applyAlignment="0" applyProtection="0"/>
    <xf numFmtId="0" fontId="96" fillId="61" borderId="0" applyNumberFormat="0" applyBorder="0" applyAlignment="0" applyProtection="0"/>
    <xf numFmtId="0" fontId="96" fillId="61" borderId="0" applyNumberFormat="0" applyBorder="0" applyAlignment="0" applyProtection="0"/>
    <xf numFmtId="0" fontId="149" fillId="11"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49" fillId="9"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49" fillId="11"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49" fillId="49"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49" fillId="3"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49" fillId="11"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49" fillId="50"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49" fillId="9"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49" fillId="51"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49" fillId="49"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49" fillId="9"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149" fillId="52"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61" fillId="0" borderId="0" applyFill="0" applyBorder="0">
      <alignment vertical="center"/>
    </xf>
    <xf numFmtId="0" fontId="150" fillId="53" borderId="0" applyNumberFormat="0" applyBorder="0" applyAlignment="0" applyProtection="0"/>
    <xf numFmtId="0" fontId="101" fillId="65" borderId="0" applyNumberFormat="0" applyBorder="0" applyAlignment="0" applyProtection="0"/>
    <xf numFmtId="0" fontId="101" fillId="65" borderId="0" applyNumberFormat="0" applyBorder="0" applyAlignment="0" applyProtection="0"/>
    <xf numFmtId="0" fontId="151" fillId="6" borderId="27" applyNumberFormat="0" applyAlignment="0" applyProtection="0"/>
    <xf numFmtId="0" fontId="151" fillId="6" borderId="27" applyNumberFormat="0" applyAlignment="0" applyProtection="0"/>
    <xf numFmtId="0" fontId="151" fillId="6" borderId="27" applyNumberFormat="0" applyAlignment="0" applyProtection="0"/>
    <xf numFmtId="0" fontId="151" fillId="6" borderId="27" applyNumberFormat="0" applyAlignment="0" applyProtection="0"/>
    <xf numFmtId="0" fontId="102" fillId="39" borderId="27" applyNumberFormat="0" applyAlignment="0" applyProtection="0"/>
    <xf numFmtId="0" fontId="102" fillId="57" borderId="27" applyNumberFormat="0" applyAlignment="0" applyProtection="0"/>
    <xf numFmtId="0" fontId="102" fillId="57" borderId="27" applyNumberFormat="0" applyAlignment="0" applyProtection="0"/>
    <xf numFmtId="0" fontId="152" fillId="51" borderId="28" applyNumberFormat="0" applyAlignment="0" applyProtection="0"/>
    <xf numFmtId="0" fontId="103" fillId="63" borderId="28" applyNumberFormat="0" applyAlignment="0" applyProtection="0"/>
    <xf numFmtId="0" fontId="103" fillId="63" borderId="28" applyNumberFormat="0" applyAlignment="0" applyProtection="0"/>
    <xf numFmtId="166" fontId="1" fillId="0" borderId="0" applyFont="0" applyFill="0" applyBorder="0" applyAlignment="0" applyProtection="0"/>
    <xf numFmtId="171"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65" fontId="96" fillId="0" borderId="0" applyFont="0" applyFill="0" applyBorder="0" applyAlignment="0" applyProtection="0"/>
    <xf numFmtId="165" fontId="96" fillId="0" borderId="0" applyFont="0" applyFill="0" applyBorder="0" applyAlignment="0" applyProtection="0"/>
    <xf numFmtId="165" fontId="1" fillId="0" borderId="0" applyFont="0" applyFill="0" applyBorder="0" applyAlignment="0" applyProtection="0"/>
    <xf numFmtId="43" fontId="61" fillId="0" borderId="0" applyFont="0" applyFill="0" applyBorder="0" applyAlignment="0" applyProtection="0"/>
    <xf numFmtId="165" fontId="61" fillId="0" borderId="0" applyFont="0" applyFill="0" applyBorder="0" applyAlignment="0" applyProtection="0"/>
    <xf numFmtId="0" fontId="61" fillId="0" borderId="0" applyFont="0" applyFill="0" applyBorder="0" applyAlignment="0" applyProtection="0"/>
    <xf numFmtId="165" fontId="61" fillId="0" borderId="0" applyFont="0" applyFill="0" applyBorder="0" applyAlignment="0" applyProtection="0"/>
    <xf numFmtId="164" fontId="61" fillId="0" borderId="0" applyFont="0" applyFill="0" applyBorder="0" applyAlignment="0" applyProtection="0"/>
    <xf numFmtId="164" fontId="61" fillId="0" borderId="0" applyFont="0" applyFill="0" applyBorder="0" applyAlignment="0" applyProtection="0"/>
    <xf numFmtId="164" fontId="61" fillId="0" borderId="0" applyFont="0" applyFill="0" applyBorder="0" applyAlignment="0" applyProtection="0"/>
    <xf numFmtId="164" fontId="61" fillId="0" borderId="0" applyFont="0" applyFill="0" applyBorder="0" applyAlignment="0" applyProtection="0"/>
    <xf numFmtId="164" fontId="61" fillId="0" borderId="0" applyFon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54" fillId="54" borderId="0" applyNumberFormat="0" applyBorder="0" applyAlignment="0" applyProtection="0"/>
    <xf numFmtId="0" fontId="107" fillId="66" borderId="0" applyNumberFormat="0" applyBorder="0" applyAlignment="0" applyProtection="0"/>
    <xf numFmtId="0" fontId="107" fillId="66" borderId="0" applyNumberFormat="0" applyBorder="0" applyAlignment="0" applyProtection="0"/>
    <xf numFmtId="0" fontId="46" fillId="0" borderId="9">
      <alignment horizontal="left" vertical="center"/>
    </xf>
    <xf numFmtId="0" fontId="108" fillId="0" borderId="29" applyNumberFormat="0" applyFill="0" applyAlignment="0" applyProtection="0"/>
    <xf numFmtId="0" fontId="108" fillId="0" borderId="29" applyNumberFormat="0" applyFill="0" applyAlignment="0" applyProtection="0"/>
    <xf numFmtId="0" fontId="109" fillId="0" borderId="30" applyNumberFormat="0" applyFill="0" applyAlignment="0" applyProtection="0"/>
    <xf numFmtId="0" fontId="109" fillId="0" borderId="30" applyNumberFormat="0" applyFill="0" applyAlignment="0" applyProtection="0"/>
    <xf numFmtId="0" fontId="110" fillId="0" borderId="31" applyNumberFormat="0" applyFill="0" applyAlignment="0" applyProtection="0"/>
    <xf numFmtId="0" fontId="110" fillId="0" borderId="31" applyNumberFormat="0" applyFill="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86" fillId="0" borderId="0" applyNumberFormat="0" applyFill="0" applyBorder="0" applyAlignment="0" applyProtection="0">
      <alignment vertical="top"/>
      <protection locked="0"/>
    </xf>
    <xf numFmtId="0" fontId="87" fillId="0" borderId="0" applyNumberFormat="0" applyFill="0" applyBorder="0" applyAlignment="0" applyProtection="0"/>
    <xf numFmtId="0" fontId="87" fillId="0" borderId="0" applyNumberFormat="0" applyFill="0" applyBorder="0" applyAlignment="0" applyProtection="0"/>
    <xf numFmtId="169" fontId="61" fillId="0" borderId="0" applyProtection="0">
      <alignment horizontal="center"/>
    </xf>
    <xf numFmtId="10" fontId="94" fillId="12" borderId="6" applyNumberFormat="0" applyBorder="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59" fillId="3" borderId="27" applyNumberFormat="0" applyAlignment="0" applyProtection="0"/>
    <xf numFmtId="0" fontId="159" fillId="3" borderId="27" applyNumberFormat="0" applyAlignment="0" applyProtection="0"/>
    <xf numFmtId="0" fontId="159" fillId="3" borderId="27" applyNumberFormat="0" applyAlignment="0" applyProtection="0"/>
    <xf numFmtId="0" fontId="159" fillId="3" borderId="27" applyNumberFormat="0" applyAlignment="0" applyProtection="0"/>
    <xf numFmtId="0" fontId="111" fillId="18"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 fillId="0" borderId="9"/>
    <xf numFmtId="0" fontId="61" fillId="0" borderId="9"/>
    <xf numFmtId="0" fontId="112" fillId="0" borderId="32" applyNumberFormat="0" applyFill="0" applyAlignment="0" applyProtection="0"/>
    <xf numFmtId="0" fontId="112" fillId="0" borderId="32" applyNumberFormat="0" applyFill="0" applyAlignment="0" applyProtection="0"/>
    <xf numFmtId="0" fontId="161" fillId="4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61" fillId="0" borderId="0"/>
    <xf numFmtId="0" fontId="61" fillId="0" borderId="0"/>
    <xf numFmtId="0" fontId="1" fillId="0" borderId="0"/>
    <xf numFmtId="0" fontId="236" fillId="0" borderId="0"/>
    <xf numFmtId="0" fontId="236" fillId="0" borderId="0"/>
    <xf numFmtId="0" fontId="1" fillId="0" borderId="0"/>
    <xf numFmtId="0" fontId="61" fillId="0" borderId="0"/>
    <xf numFmtId="0" fontId="1" fillId="0" borderId="0"/>
    <xf numFmtId="0" fontId="97" fillId="0" borderId="0"/>
    <xf numFmtId="0" fontId="61" fillId="0" borderId="0"/>
    <xf numFmtId="0" fontId="96" fillId="0" borderId="0"/>
    <xf numFmtId="0" fontId="1" fillId="0" borderId="0"/>
    <xf numFmtId="0" fontId="61" fillId="0" borderId="0"/>
    <xf numFmtId="0" fontId="1" fillId="0" borderId="0"/>
    <xf numFmtId="0" fontId="61" fillId="0" borderId="0"/>
    <xf numFmtId="0" fontId="61" fillId="0" borderId="0"/>
    <xf numFmtId="0" fontId="1" fillId="0" borderId="0"/>
    <xf numFmtId="0" fontId="1" fillId="0" borderId="0"/>
    <xf numFmtId="0" fontId="61" fillId="0" borderId="0"/>
    <xf numFmtId="0" fontId="14" fillId="0" borderId="0"/>
    <xf numFmtId="0" fontId="1" fillId="0" borderId="0"/>
    <xf numFmtId="0" fontId="61" fillId="0" borderId="0"/>
    <xf numFmtId="0" fontId="61" fillId="0" borderId="0"/>
    <xf numFmtId="0" fontId="61" fillId="0" borderId="0"/>
    <xf numFmtId="0" fontId="61" fillId="0" borderId="0"/>
    <xf numFmtId="0" fontId="61" fillId="0" borderId="0"/>
    <xf numFmtId="0" fontId="61" fillId="12" borderId="33" applyNumberFormat="0" applyFont="0" applyAlignment="0" applyProtection="0"/>
    <xf numFmtId="0" fontId="61" fillId="12" borderId="33" applyNumberFormat="0" applyFont="0" applyAlignment="0" applyProtection="0"/>
    <xf numFmtId="0" fontId="61" fillId="12" borderId="33" applyNumberFormat="0" applyFont="0" applyAlignment="0" applyProtection="0"/>
    <xf numFmtId="0" fontId="61" fillId="46" borderId="33" applyNumberFormat="0" applyAlignment="0" applyProtection="0"/>
    <xf numFmtId="0" fontId="61" fillId="56" borderId="33" applyNumberFormat="0" applyFont="0" applyAlignment="0" applyProtection="0"/>
    <xf numFmtId="0" fontId="61" fillId="56" borderId="33" applyNumberFormat="0" applyFont="0" applyAlignment="0" applyProtection="0"/>
    <xf numFmtId="0" fontId="61" fillId="56" borderId="33" applyNumberFormat="0" applyFont="0" applyAlignment="0" applyProtection="0"/>
    <xf numFmtId="0" fontId="157" fillId="6" borderId="34" applyNumberFormat="0" applyAlignment="0" applyProtection="0"/>
    <xf numFmtId="0" fontId="157" fillId="6" borderId="34" applyNumberFormat="0" applyAlignment="0" applyProtection="0"/>
    <xf numFmtId="0" fontId="157" fillId="6" borderId="34" applyNumberFormat="0" applyAlignment="0" applyProtection="0"/>
    <xf numFmtId="0" fontId="157" fillId="6" borderId="34" applyNumberFormat="0" applyAlignment="0" applyProtection="0"/>
    <xf numFmtId="0" fontId="115" fillId="39" borderId="34" applyNumberFormat="0" applyAlignment="0" applyProtection="0"/>
    <xf numFmtId="0" fontId="115" fillId="57" borderId="34" applyNumberFormat="0" applyAlignment="0" applyProtection="0"/>
    <xf numFmtId="0" fontId="115" fillId="57" borderId="34" applyNumberFormat="0" applyAlignment="0" applyProtection="0"/>
    <xf numFmtId="10" fontId="61" fillId="0" borderId="0" applyFont="0" applyFill="0" applyBorder="0" applyAlignment="0" applyProtection="0"/>
    <xf numFmtId="9" fontId="61" fillId="0" borderId="0" applyFon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63" fillId="0" borderId="38" applyNumberFormat="0" applyFill="0" applyAlignment="0" applyProtection="0"/>
    <xf numFmtId="0" fontId="163" fillId="0" borderId="38" applyNumberFormat="0" applyFill="0" applyAlignment="0" applyProtection="0"/>
    <xf numFmtId="0" fontId="163" fillId="0" borderId="38" applyNumberFormat="0" applyFill="0" applyAlignment="0" applyProtection="0"/>
    <xf numFmtId="0" fontId="163" fillId="0" borderId="38" applyNumberFormat="0" applyFill="0" applyAlignment="0" applyProtection="0"/>
    <xf numFmtId="0" fontId="104" fillId="0" borderId="35" applyNumberFormat="0" applyFill="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61" fillId="0" borderId="0"/>
    <xf numFmtId="0" fontId="61" fillId="0" borderId="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6" fontId="1" fillId="0" borderId="0" applyFont="0" applyFill="0" applyBorder="0" applyAlignment="0" applyProtection="0"/>
    <xf numFmtId="43" fontId="96"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96" fillId="0" borderId="0" applyFont="0" applyFill="0" applyBorder="0" applyAlignment="0" applyProtection="0"/>
    <xf numFmtId="43" fontId="61"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3" fontId="96" fillId="0" borderId="0" applyFont="0" applyFill="0" applyBorder="0" applyAlignment="0" applyProtection="0"/>
    <xf numFmtId="43" fontId="61" fillId="0" borderId="0" applyFont="0" applyFill="0" applyBorder="0" applyAlignment="0" applyProtection="0"/>
    <xf numFmtId="6" fontId="96" fillId="0" borderId="0" applyFont="0" applyFill="0" applyBorder="0" applyAlignment="0" applyProtection="0"/>
    <xf numFmtId="6" fontId="1" fillId="0" borderId="0" applyFont="0" applyFill="0" applyBorder="0" applyAlignment="0" applyProtection="0"/>
    <xf numFmtId="43" fontId="61"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61" fillId="0" borderId="0"/>
    <xf numFmtId="0" fontId="1" fillId="0" borderId="0"/>
    <xf numFmtId="0" fontId="61" fillId="0" borderId="0"/>
    <xf numFmtId="0" fontId="104" fillId="0" borderId="35" applyNumberFormat="0" applyFill="0" applyAlignment="0" applyProtection="0"/>
    <xf numFmtId="43" fontId="61" fillId="0" borderId="0" applyFont="0" applyFill="0" applyBorder="0" applyAlignment="0" applyProtection="0"/>
    <xf numFmtId="0" fontId="157" fillId="6" borderId="34" applyNumberFormat="0" applyAlignment="0" applyProtection="0"/>
    <xf numFmtId="0" fontId="157" fillId="6" borderId="34" applyNumberFormat="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111" fillId="18" borderId="27" applyNumberFormat="0" applyAlignment="0" applyProtection="0"/>
    <xf numFmtId="43" fontId="96" fillId="0" borderId="0" applyFont="0" applyFill="0" applyBorder="0" applyAlignment="0" applyProtection="0"/>
    <xf numFmtId="43" fontId="9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157" fillId="6" borderId="34" applyNumberFormat="0" applyAlignment="0" applyProtection="0"/>
    <xf numFmtId="0" fontId="111" fillId="60" borderId="27" applyNumberFormat="0" applyAlignment="0" applyProtection="0"/>
    <xf numFmtId="0" fontId="111" fillId="60" borderId="27" applyNumberFormat="0" applyAlignment="0" applyProtection="0"/>
    <xf numFmtId="0" fontId="115" fillId="57" borderId="34" applyNumberFormat="0" applyAlignment="0" applyProtection="0"/>
    <xf numFmtId="0" fontId="61" fillId="56" borderId="33" applyNumberFormat="0" applyFont="0" applyAlignment="0" applyProtection="0"/>
    <xf numFmtId="0" fontId="111" fillId="60" borderId="27" applyNumberFormat="0" applyAlignment="0" applyProtection="0"/>
    <xf numFmtId="0" fontId="102" fillId="39" borderId="27" applyNumberFormat="0" applyAlignment="0" applyProtection="0"/>
    <xf numFmtId="0" fontId="151" fillId="6" borderId="27" applyNumberFormat="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6" fontId="1" fillId="0" borderId="0" applyFont="0" applyFill="0" applyBorder="0" applyAlignment="0" applyProtection="0"/>
    <xf numFmtId="43" fontId="96"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0" fontId="163" fillId="0" borderId="38" applyNumberFormat="0" applyFill="0" applyAlignment="0" applyProtection="0"/>
    <xf numFmtId="0" fontId="163" fillId="0" borderId="38" applyNumberFormat="0" applyFill="0" applyAlignment="0" applyProtection="0"/>
    <xf numFmtId="0" fontId="61" fillId="12" borderId="33" applyNumberFormat="0" applyFont="0" applyAlignment="0" applyProtection="0"/>
    <xf numFmtId="0" fontId="159" fillId="3" borderId="27" applyNumberFormat="0" applyAlignment="0" applyProtection="0"/>
    <xf numFmtId="0" fontId="102" fillId="39" borderId="27" applyNumberFormat="0" applyAlignment="0" applyProtection="0"/>
    <xf numFmtId="0" fontId="111" fillId="60" borderId="27" applyNumberFormat="0" applyAlignment="0" applyProtection="0"/>
    <xf numFmtId="0" fontId="111" fillId="60" borderId="27" applyNumberFormat="0" applyAlignment="0" applyProtection="0"/>
    <xf numFmtId="0" fontId="115" fillId="57" borderId="34" applyNumberFormat="0" applyAlignment="0" applyProtection="0"/>
    <xf numFmtId="0" fontId="61" fillId="56" borderId="33" applyNumberFormat="0" applyFont="0" applyAlignment="0" applyProtection="0"/>
    <xf numFmtId="0" fontId="111" fillId="60" borderId="27" applyNumberFormat="0" applyAlignment="0" applyProtection="0"/>
    <xf numFmtId="43" fontId="6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6" fontId="1" fillId="0" borderId="0" applyFont="0" applyFill="0" applyBorder="0" applyAlignment="0" applyProtection="0"/>
    <xf numFmtId="43" fontId="61"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0" fontId="163" fillId="0" borderId="38" applyNumberFormat="0" applyFill="0" applyAlignment="0" applyProtection="0"/>
    <xf numFmtId="0" fontId="61" fillId="12" borderId="33" applyNumberFormat="0" applyFont="0" applyAlignment="0" applyProtection="0"/>
    <xf numFmtId="0" fontId="159" fillId="3" borderId="27" applyNumberFormat="0" applyAlignment="0" applyProtection="0"/>
    <xf numFmtId="0" fontId="1" fillId="0" borderId="0"/>
    <xf numFmtId="0" fontId="115" fillId="39" borderId="34" applyNumberFormat="0" applyAlignment="0" applyProtection="0"/>
    <xf numFmtId="0" fontId="96" fillId="13" borderId="0" applyNumberFormat="0" applyBorder="0" applyAlignment="0" applyProtection="0"/>
    <xf numFmtId="0" fontId="111" fillId="60" borderId="27" applyNumberFormat="0" applyAlignment="0" applyProtection="0"/>
    <xf numFmtId="0" fontId="96" fillId="14" borderId="0" applyNumberFormat="0" applyBorder="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96" fillId="15" borderId="0" applyNumberFormat="0" applyBorder="0" applyAlignment="0" applyProtection="0"/>
    <xf numFmtId="0" fontId="96" fillId="16" borderId="0" applyNumberFormat="0" applyBorder="0" applyAlignment="0" applyProtection="0"/>
    <xf numFmtId="0" fontId="96" fillId="17" borderId="0" applyNumberFormat="0" applyBorder="0" applyAlignment="0" applyProtection="0"/>
    <xf numFmtId="0" fontId="96" fillId="18" borderId="0" applyNumberFormat="0" applyBorder="0" applyAlignment="0" applyProtection="0"/>
    <xf numFmtId="0" fontId="96" fillId="19" borderId="0" applyNumberFormat="0" applyBorder="0" applyAlignment="0" applyProtection="0"/>
    <xf numFmtId="0" fontId="96" fillId="20" borderId="0" applyNumberFormat="0" applyBorder="0" applyAlignment="0" applyProtection="0"/>
    <xf numFmtId="0" fontId="96" fillId="21" borderId="0" applyNumberFormat="0" applyBorder="0" applyAlignment="0" applyProtection="0"/>
    <xf numFmtId="0" fontId="96" fillId="16" borderId="0" applyNumberFormat="0" applyBorder="0" applyAlignment="0" applyProtection="0"/>
    <xf numFmtId="0" fontId="96" fillId="19" borderId="0" applyNumberFormat="0" applyBorder="0" applyAlignment="0" applyProtection="0"/>
    <xf numFmtId="0" fontId="96" fillId="22" borderId="0" applyNumberFormat="0" applyBorder="0" applyAlignment="0" applyProtection="0"/>
    <xf numFmtId="0" fontId="100" fillId="23" borderId="0" applyNumberFormat="0" applyBorder="0" applyAlignment="0" applyProtection="0"/>
    <xf numFmtId="0" fontId="100" fillId="20" borderId="0" applyNumberFormat="0" applyBorder="0" applyAlignment="0" applyProtection="0"/>
    <xf numFmtId="0" fontId="100" fillId="21" borderId="0" applyNumberFormat="0" applyBorder="0" applyAlignment="0" applyProtection="0"/>
    <xf numFmtId="0" fontId="104" fillId="0" borderId="35" applyNumberFormat="0" applyFill="0" applyAlignment="0" applyProtection="0"/>
    <xf numFmtId="0" fontId="100" fillId="24" borderId="0" applyNumberFormat="0" applyBorder="0" applyAlignment="0" applyProtection="0"/>
    <xf numFmtId="0" fontId="115" fillId="39" borderId="34" applyNumberFormat="0" applyAlignment="0" applyProtection="0"/>
    <xf numFmtId="0" fontId="100" fillId="25" borderId="0" applyNumberFormat="0" applyBorder="0" applyAlignment="0" applyProtection="0"/>
    <xf numFmtId="0" fontId="157" fillId="6" borderId="34" applyNumberFormat="0" applyAlignment="0" applyProtection="0"/>
    <xf numFmtId="0" fontId="61" fillId="56" borderId="33" applyNumberFormat="0" applyFont="0" applyAlignment="0" applyProtection="0"/>
    <xf numFmtId="0" fontId="61" fillId="46" borderId="33" applyNumberFormat="0" applyAlignment="0" applyProtection="0"/>
    <xf numFmtId="0" fontId="100" fillId="26" borderId="0" applyNumberFormat="0" applyBorder="0" applyAlignment="0" applyProtection="0"/>
    <xf numFmtId="0" fontId="61" fillId="12" borderId="33" applyNumberFormat="0" applyFont="0" applyAlignment="0" applyProtection="0"/>
    <xf numFmtId="0" fontId="100" fillId="29" borderId="0" applyNumberFormat="0" applyBorder="0" applyAlignment="0" applyProtection="0"/>
    <xf numFmtId="0" fontId="111" fillId="60" borderId="27" applyNumberFormat="0" applyAlignment="0" applyProtection="0"/>
    <xf numFmtId="0" fontId="100" fillId="33" borderId="0" applyNumberFormat="0" applyBorder="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18" borderId="27" applyNumberFormat="0" applyAlignment="0" applyProtection="0"/>
    <xf numFmtId="0" fontId="159" fillId="3" borderId="27" applyNumberFormat="0" applyAlignment="0" applyProtection="0"/>
    <xf numFmtId="0" fontId="100" fillId="35" borderId="0" applyNumberFormat="0" applyBorder="0" applyAlignment="0" applyProtection="0"/>
    <xf numFmtId="0" fontId="100" fillId="24" borderId="0" applyNumberFormat="0" applyBorder="0" applyAlignment="0" applyProtection="0"/>
    <xf numFmtId="0" fontId="102" fillId="57" borderId="27" applyNumberFormat="0" applyAlignment="0" applyProtection="0"/>
    <xf numFmtId="0" fontId="102" fillId="57" borderId="27" applyNumberFormat="0" applyAlignment="0" applyProtection="0"/>
    <xf numFmtId="0" fontId="100" fillId="25" borderId="0" applyNumberFormat="0" applyBorder="0" applyAlignment="0" applyProtection="0"/>
    <xf numFmtId="0" fontId="100" fillId="38" borderId="0" applyNumberFormat="0" applyBorder="0" applyAlignment="0" applyProtection="0"/>
    <xf numFmtId="0" fontId="101" fillId="14" borderId="0" applyNumberFormat="0" applyBorder="0" applyAlignment="0" applyProtection="0"/>
    <xf numFmtId="0" fontId="103" fillId="40" borderId="28" applyNumberFormat="0" applyAlignment="0" applyProtection="0"/>
    <xf numFmtId="43" fontId="96"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171" fontId="14"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171" fontId="61" fillId="0" borderId="0" applyFont="0" applyFill="0" applyBorder="0" applyAlignment="0" applyProtection="0"/>
    <xf numFmtId="171" fontId="61" fillId="0" borderId="0" applyFont="0" applyFill="0" applyBorder="0" applyAlignment="0" applyProtection="0"/>
    <xf numFmtId="0" fontId="61" fillId="12" borderId="33" applyNumberFormat="0" applyFont="0" applyAlignment="0" applyProtection="0"/>
    <xf numFmtId="0" fontId="107" fillId="15" borderId="0" applyNumberFormat="0" applyBorder="0" applyAlignment="0" applyProtection="0"/>
    <xf numFmtId="0" fontId="159" fillId="3" borderId="27" applyNumberFormat="0" applyAlignment="0" applyProtection="0"/>
    <xf numFmtId="0" fontId="113" fillId="45" borderId="0" applyNumberFormat="0" applyBorder="0" applyAlignment="0" applyProtection="0"/>
    <xf numFmtId="0" fontId="61" fillId="46" borderId="33" applyNumberFormat="0" applyAlignment="0" applyProtection="0"/>
    <xf numFmtId="0" fontId="61" fillId="0" borderId="0"/>
    <xf numFmtId="0" fontId="1" fillId="0" borderId="0"/>
    <xf numFmtId="0" fontId="61" fillId="0" borderId="0"/>
    <xf numFmtId="0" fontId="114" fillId="0" borderId="0"/>
    <xf numFmtId="0" fontId="302" fillId="0" borderId="0"/>
    <xf numFmtId="0" fontId="1" fillId="0" borderId="0"/>
    <xf numFmtId="0" fontId="61" fillId="12" borderId="33" applyNumberFormat="0" applyFont="0" applyAlignment="0" applyProtection="0"/>
    <xf numFmtId="43" fontId="6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151" fillId="6" borderId="27" applyNumberFormat="0" applyAlignment="0" applyProtection="0"/>
    <xf numFmtId="0" fontId="151" fillId="6" borderId="27" applyNumberFormat="0" applyAlignment="0" applyProtection="0"/>
    <xf numFmtId="0" fontId="151" fillId="6" borderId="27" applyNumberFormat="0" applyAlignment="0" applyProtection="0"/>
    <xf numFmtId="0" fontId="61" fillId="0" borderId="0"/>
    <xf numFmtId="43" fontId="96" fillId="0" borderId="0" applyFont="0" applyFill="0" applyBorder="0" applyAlignment="0" applyProtection="0"/>
    <xf numFmtId="6" fontId="96" fillId="0" borderId="0" applyFont="0" applyFill="0" applyBorder="0" applyAlignment="0" applyProtection="0"/>
    <xf numFmtId="0" fontId="47" fillId="0" borderId="0"/>
    <xf numFmtId="0" fontId="104" fillId="0" borderId="35" applyNumberFormat="0" applyFill="0" applyAlignment="0" applyProtection="0"/>
    <xf numFmtId="0" fontId="151" fillId="6" borderId="27" applyNumberFormat="0" applyAlignment="0" applyProtection="0"/>
    <xf numFmtId="0" fontId="151" fillId="6" borderId="27" applyNumberFormat="0" applyAlignment="0" applyProtection="0"/>
    <xf numFmtId="0" fontId="151" fillId="6" borderId="27" applyNumberFormat="0" applyAlignment="0" applyProtection="0"/>
    <xf numFmtId="0" fontId="102" fillId="39" borderId="27" applyNumberFormat="0" applyAlignment="0" applyProtection="0"/>
    <xf numFmtId="0" fontId="159" fillId="3" borderId="27" applyNumberFormat="0" applyAlignment="0" applyProtection="0"/>
    <xf numFmtId="0" fontId="159" fillId="3" borderId="27" applyNumberFormat="0" applyAlignment="0" applyProtection="0"/>
    <xf numFmtId="0" fontId="159" fillId="3" borderId="27" applyNumberFormat="0" applyAlignment="0" applyProtection="0"/>
    <xf numFmtId="0" fontId="111" fillId="18" borderId="27" applyNumberFormat="0" applyAlignment="0" applyProtection="0"/>
    <xf numFmtId="0" fontId="61" fillId="12" borderId="33" applyNumberFormat="0" applyFont="0" applyAlignment="0" applyProtection="0"/>
    <xf numFmtId="0" fontId="61" fillId="12" borderId="33" applyNumberFormat="0" applyFont="0" applyAlignment="0" applyProtection="0"/>
    <xf numFmtId="0" fontId="61" fillId="12" borderId="33" applyNumberFormat="0" applyFont="0" applyAlignment="0" applyProtection="0"/>
    <xf numFmtId="0" fontId="61" fillId="46" borderId="33" applyNumberFormat="0" applyAlignment="0" applyProtection="0"/>
    <xf numFmtId="0" fontId="157" fillId="6" borderId="34" applyNumberFormat="0" applyAlignment="0" applyProtection="0"/>
    <xf numFmtId="0" fontId="157" fillId="6" borderId="34" applyNumberFormat="0" applyAlignment="0" applyProtection="0"/>
    <xf numFmtId="0" fontId="157" fillId="6" borderId="34" applyNumberFormat="0" applyAlignment="0" applyProtection="0"/>
    <xf numFmtId="0" fontId="115" fillId="39" borderId="34" applyNumberFormat="0" applyAlignment="0" applyProtection="0"/>
    <xf numFmtId="0" fontId="163" fillId="0" borderId="38" applyNumberFormat="0" applyFill="0" applyAlignment="0" applyProtection="0"/>
    <xf numFmtId="0" fontId="163" fillId="0" borderId="38" applyNumberFormat="0" applyFill="0" applyAlignment="0" applyProtection="0"/>
    <xf numFmtId="0" fontId="163" fillId="0" borderId="38" applyNumberFormat="0" applyFill="0" applyAlignment="0" applyProtection="0"/>
    <xf numFmtId="0" fontId="163" fillId="0" borderId="38" applyNumberFormat="0" applyFill="0" applyAlignment="0" applyProtection="0"/>
    <xf numFmtId="0" fontId="61" fillId="0" borderId="0"/>
    <xf numFmtId="0" fontId="61" fillId="0" borderId="0"/>
    <xf numFmtId="0" fontId="148" fillId="6" borderId="0" applyNumberFormat="0" applyBorder="0" applyAlignment="0" applyProtection="0"/>
    <xf numFmtId="0" fontId="96" fillId="85" borderId="0" applyNumberFormat="0" applyBorder="0" applyAlignment="0" applyProtection="0"/>
    <xf numFmtId="0" fontId="96" fillId="86" borderId="0" applyNumberFormat="0" applyBorder="0" applyAlignment="0" applyProtection="0"/>
    <xf numFmtId="0" fontId="148" fillId="12" borderId="0" applyNumberFormat="0" applyBorder="0" applyAlignment="0" applyProtection="0"/>
    <xf numFmtId="0" fontId="96" fillId="53" borderId="0" applyNumberFormat="0" applyBorder="0" applyAlignment="0" applyProtection="0"/>
    <xf numFmtId="0" fontId="96" fillId="20" borderId="0" applyNumberFormat="0" applyBorder="0" applyAlignment="0" applyProtection="0"/>
    <xf numFmtId="0" fontId="148" fillId="6" borderId="0" applyNumberFormat="0" applyBorder="0" applyAlignment="0" applyProtection="0"/>
    <xf numFmtId="0" fontId="96" fillId="54" borderId="0" applyNumberFormat="0" applyBorder="0" applyAlignment="0" applyProtection="0"/>
    <xf numFmtId="0" fontId="96" fillId="87" borderId="0" applyNumberFormat="0" applyBorder="0" applyAlignment="0" applyProtection="0"/>
    <xf numFmtId="0" fontId="148" fillId="6" borderId="0" applyNumberFormat="0" applyBorder="0" applyAlignment="0" applyProtection="0"/>
    <xf numFmtId="0" fontId="96" fillId="88" borderId="0" applyNumberFormat="0" applyBorder="0" applyAlignment="0" applyProtection="0"/>
    <xf numFmtId="0" fontId="96" fillId="89" borderId="0" applyNumberFormat="0" applyBorder="0" applyAlignment="0" applyProtection="0"/>
    <xf numFmtId="0" fontId="148" fillId="6" borderId="0" applyNumberFormat="0" applyBorder="0" applyAlignment="0" applyProtection="0"/>
    <xf numFmtId="0" fontId="96" fillId="90" borderId="0" applyNumberFormat="0" applyBorder="0" applyAlignment="0" applyProtection="0"/>
    <xf numFmtId="0" fontId="96" fillId="91" borderId="0" applyNumberFormat="0" applyBorder="0" applyAlignment="0" applyProtection="0"/>
    <xf numFmtId="0" fontId="148" fillId="6" borderId="0" applyNumberFormat="0" applyBorder="0" applyAlignment="0" applyProtection="0"/>
    <xf numFmtId="0" fontId="96" fillId="3" borderId="0" applyNumberFormat="0" applyBorder="0" applyAlignment="0" applyProtection="0"/>
    <xf numFmtId="0" fontId="96" fillId="87" borderId="0" applyNumberFormat="0" applyBorder="0" applyAlignment="0" applyProtection="0"/>
    <xf numFmtId="0" fontId="148" fillId="11" borderId="0" applyNumberFormat="0" applyBorder="0" applyAlignment="0" applyProtection="0"/>
    <xf numFmtId="0" fontId="96" fillId="92" borderId="0" applyNumberFormat="0" applyBorder="0" applyAlignment="0" applyProtection="0"/>
    <xf numFmtId="0" fontId="96" fillId="91" borderId="0" applyNumberFormat="0" applyBorder="0" applyAlignment="0" applyProtection="0"/>
    <xf numFmtId="0" fontId="148" fillId="48" borderId="0" applyNumberFormat="0" applyBorder="0" applyAlignment="0" applyProtection="0"/>
    <xf numFmtId="0" fontId="96" fillId="93" borderId="0" applyNumberFormat="0" applyBorder="0" applyAlignment="0" applyProtection="0"/>
    <xf numFmtId="0" fontId="96" fillId="20" borderId="0" applyNumberFormat="0" applyBorder="0" applyAlignment="0" applyProtection="0"/>
    <xf numFmtId="0" fontId="148" fillId="11" borderId="0" applyNumberFormat="0" applyBorder="0" applyAlignment="0" applyProtection="0"/>
    <xf numFmtId="0" fontId="96" fillId="94" borderId="0" applyNumberFormat="0" applyBorder="0" applyAlignment="0" applyProtection="0"/>
    <xf numFmtId="0" fontId="96" fillId="45" borderId="0" applyNumberFormat="0" applyBorder="0" applyAlignment="0" applyProtection="0"/>
    <xf numFmtId="0" fontId="148" fillId="49" borderId="0" applyNumberFormat="0" applyBorder="0" applyAlignment="0" applyProtection="0"/>
    <xf numFmtId="0" fontId="96" fillId="88" borderId="0" applyNumberFormat="0" applyBorder="0" applyAlignment="0" applyProtection="0"/>
    <xf numFmtId="0" fontId="96" fillId="95" borderId="0" applyNumberFormat="0" applyBorder="0" applyAlignment="0" applyProtection="0"/>
    <xf numFmtId="0" fontId="148" fillId="3" borderId="0" applyNumberFormat="0" applyBorder="0" applyAlignment="0" applyProtection="0"/>
    <xf numFmtId="0" fontId="96" fillId="92" borderId="0" applyNumberFormat="0" applyBorder="0" applyAlignment="0" applyProtection="0"/>
    <xf numFmtId="0" fontId="96" fillId="91" borderId="0" applyNumberFormat="0" applyBorder="0" applyAlignment="0" applyProtection="0"/>
    <xf numFmtId="0" fontId="148" fillId="11" borderId="0" applyNumberFormat="0" applyBorder="0" applyAlignment="0" applyProtection="0"/>
    <xf numFmtId="0" fontId="96" fillId="9" borderId="0" applyNumberFormat="0" applyBorder="0" applyAlignment="0" applyProtection="0"/>
    <xf numFmtId="0" fontId="96" fillId="87" borderId="0" applyNumberFormat="0" applyBorder="0" applyAlignment="0" applyProtection="0"/>
    <xf numFmtId="0" fontId="100" fillId="96" borderId="0" applyNumberFormat="0" applyBorder="0" applyAlignment="0" applyProtection="0"/>
    <xf numFmtId="0" fontId="100" fillId="91" borderId="0" applyNumberFormat="0" applyBorder="0" applyAlignment="0" applyProtection="0"/>
    <xf numFmtId="0" fontId="100" fillId="93" borderId="0" applyNumberFormat="0" applyBorder="0" applyAlignment="0" applyProtection="0"/>
    <xf numFmtId="0" fontId="100" fillId="97" borderId="0" applyNumberFormat="0" applyBorder="0" applyAlignment="0" applyProtection="0"/>
    <xf numFmtId="0" fontId="100" fillId="94" borderId="0" applyNumberFormat="0" applyBorder="0" applyAlignment="0" applyProtection="0"/>
    <xf numFmtId="0" fontId="100" fillId="98" borderId="0" applyNumberFormat="0" applyBorder="0" applyAlignment="0" applyProtection="0"/>
    <xf numFmtId="0" fontId="100" fillId="99" borderId="0" applyNumberFormat="0" applyBorder="0" applyAlignment="0" applyProtection="0"/>
    <xf numFmtId="0" fontId="100" fillId="95" borderId="0" applyNumberFormat="0" applyBorder="0" applyAlignment="0" applyProtection="0"/>
    <xf numFmtId="0" fontId="100" fillId="100" borderId="0" applyNumberFormat="0" applyBorder="0" applyAlignment="0" applyProtection="0"/>
    <xf numFmtId="0" fontId="100" fillId="91" borderId="0" applyNumberFormat="0" applyBorder="0" applyAlignment="0" applyProtection="0"/>
    <xf numFmtId="0" fontId="100" fillId="101" borderId="0" applyNumberFormat="0" applyBorder="0" applyAlignment="0" applyProtection="0"/>
    <xf numFmtId="0" fontId="100" fillId="20" borderId="0" applyNumberFormat="0" applyBorder="0" applyAlignment="0" applyProtection="0"/>
    <xf numFmtId="9" fontId="306" fillId="0" borderId="0"/>
    <xf numFmtId="9" fontId="306" fillId="0" borderId="0"/>
    <xf numFmtId="9" fontId="306" fillId="0" borderId="0"/>
    <xf numFmtId="9" fontId="306" fillId="0" borderId="0"/>
    <xf numFmtId="9" fontId="306" fillId="0" borderId="0"/>
    <xf numFmtId="9" fontId="306" fillId="0" borderId="0"/>
    <xf numFmtId="0" fontId="304" fillId="0" borderId="42">
      <alignment horizontal="left" vertical="center" wrapText="1" readingOrder="1"/>
    </xf>
    <xf numFmtId="0" fontId="100" fillId="102" borderId="0" applyNumberFormat="0" applyBorder="0" applyAlignment="0" applyProtection="0"/>
    <xf numFmtId="0" fontId="100" fillId="103" borderId="0" applyNumberFormat="0" applyBorder="0" applyAlignment="0" applyProtection="0"/>
    <xf numFmtId="0" fontId="100" fillId="104" borderId="0" applyNumberFormat="0" applyBorder="0" applyAlignment="0" applyProtection="0"/>
    <xf numFmtId="0" fontId="100" fillId="97" borderId="0" applyNumberFormat="0" applyBorder="0" applyAlignment="0" applyProtection="0"/>
    <xf numFmtId="0" fontId="100" fillId="49" borderId="0" applyNumberFormat="0" applyBorder="0" applyAlignment="0" applyProtection="0"/>
    <xf numFmtId="0" fontId="100" fillId="98" borderId="0" applyNumberFormat="0" applyBorder="0" applyAlignment="0" applyProtection="0"/>
    <xf numFmtId="0" fontId="100" fillId="99" borderId="0" applyNumberFormat="0" applyBorder="0" applyAlignment="0" applyProtection="0"/>
    <xf numFmtId="0" fontId="100" fillId="105" borderId="0" applyNumberFormat="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100" fillId="100" borderId="0" applyNumberFormat="0" applyBorder="0" applyAlignment="0" applyProtection="0"/>
    <xf numFmtId="0" fontId="100" fillId="25" borderId="0" applyNumberFormat="0" applyBorder="0" applyAlignment="0" applyProtection="0"/>
    <xf numFmtId="0" fontId="100" fillId="106" borderId="0" applyNumberFormat="0" applyBorder="0" applyAlignment="0" applyProtection="0"/>
    <xf numFmtId="0" fontId="100" fillId="33" borderId="0" applyNumberFormat="0" applyBorder="0" applyAlignment="0" applyProtection="0"/>
    <xf numFmtId="178" fontId="306" fillId="0" borderId="0" applyFont="0" applyFill="0" applyBorder="0" applyAlignment="0" applyProtection="0"/>
    <xf numFmtId="179" fontId="306" fillId="0" borderId="0" applyFont="0" applyFill="0" applyBorder="0" applyAlignment="0" applyProtection="0"/>
    <xf numFmtId="0" fontId="307" fillId="0" borderId="0"/>
    <xf numFmtId="0" fontId="307" fillId="0" borderId="0"/>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180" fontId="306" fillId="0" borderId="0" applyFont="0" applyFill="0" applyBorder="0" applyAlignment="0" applyProtection="0"/>
    <xf numFmtId="181" fontId="306" fillId="0" borderId="0" applyFont="0" applyFill="0" applyBorder="0" applyAlignment="0" applyProtection="0"/>
    <xf numFmtId="0" fontId="101" fillId="53" borderId="0" applyNumberFormat="0" applyBorder="0" applyAlignment="0" applyProtection="0"/>
    <xf numFmtId="0" fontId="101" fillId="107" borderId="0" applyNumberFormat="0" applyBorder="0" applyAlignment="0" applyProtection="0"/>
    <xf numFmtId="38" fontId="308" fillId="0" borderId="0" applyFill="0" applyBorder="0" applyAlignment="0" applyProtection="0"/>
    <xf numFmtId="0" fontId="309" fillId="0" borderId="0"/>
    <xf numFmtId="0" fontId="102" fillId="11" borderId="27" applyNumberFormat="0" applyAlignment="0" applyProtection="0"/>
    <xf numFmtId="0" fontId="310" fillId="108" borderId="27" applyNumberFormat="0" applyAlignment="0" applyProtection="0"/>
    <xf numFmtId="0" fontId="311" fillId="0" borderId="0"/>
    <xf numFmtId="0" fontId="103" fillId="51" borderId="28" applyNumberFormat="0" applyAlignment="0" applyProtection="0"/>
    <xf numFmtId="0" fontId="103" fillId="40" borderId="28" applyNumberFormat="0" applyAlignment="0" applyProtection="0"/>
    <xf numFmtId="43" fontId="61" fillId="0" borderId="0" applyFont="0" applyFill="0" applyBorder="0" applyAlignment="0" applyProtection="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0" fontId="307" fillId="0" borderId="0"/>
    <xf numFmtId="0" fontId="307" fillId="0" borderId="0"/>
    <xf numFmtId="0" fontId="307" fillId="0" borderId="0"/>
    <xf numFmtId="0" fontId="307" fillId="0" borderId="0"/>
    <xf numFmtId="0" fontId="307" fillId="0" borderId="0"/>
    <xf numFmtId="0" fontId="307" fillId="0" borderId="0"/>
    <xf numFmtId="38" fontId="312"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171" fontId="61" fillId="0" borderId="0" applyFont="0" applyFill="0" applyBorder="0" applyAlignment="0" applyProtection="0"/>
    <xf numFmtId="43" fontId="9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77" fontId="61" fillId="0" borderId="0" applyFont="0" applyFill="0" applyBorder="0" applyAlignment="0" applyProtection="0"/>
    <xf numFmtId="43" fontId="61" fillId="0" borderId="0" applyFont="0" applyFill="0" applyBorder="0" applyAlignment="0" applyProtection="0"/>
    <xf numFmtId="41" fontId="61" fillId="0" borderId="0" applyFont="0" applyFill="0" applyBorder="0" applyAlignment="0" applyProtection="0"/>
    <xf numFmtId="41" fontId="61" fillId="0" borderId="0" applyFont="0" applyFill="0" applyBorder="0" applyAlignment="0" applyProtection="0"/>
    <xf numFmtId="41" fontId="61" fillId="0" borderId="0" applyFont="0" applyFill="0" applyBorder="0" applyAlignment="0" applyProtection="0"/>
    <xf numFmtId="41"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1" fontId="61" fillId="0" borderId="0" applyFont="0" applyFill="0" applyBorder="0" applyAlignment="0" applyProtection="0"/>
    <xf numFmtId="41"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ill="0" applyBorder="0" applyAlignment="0" applyProtection="0"/>
    <xf numFmtId="43" fontId="61" fillId="0" borderId="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7" fontId="6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61" fillId="0" borderId="0"/>
    <xf numFmtId="0" fontId="61" fillId="0" borderId="0"/>
    <xf numFmtId="183" fontId="61" fillId="0" borderId="0">
      <protection locked="0"/>
    </xf>
    <xf numFmtId="183" fontId="61" fillId="0" borderId="0">
      <protection locked="0"/>
    </xf>
    <xf numFmtId="183" fontId="61" fillId="0" borderId="0">
      <protection locked="0"/>
    </xf>
    <xf numFmtId="183" fontId="61" fillId="0" borderId="0">
      <protection locked="0"/>
    </xf>
    <xf numFmtId="183" fontId="61" fillId="0" borderId="0">
      <protection locked="0"/>
    </xf>
    <xf numFmtId="183" fontId="61" fillId="0" borderId="0">
      <protection locked="0"/>
    </xf>
    <xf numFmtId="183" fontId="61" fillId="0" borderId="0">
      <protection locked="0"/>
    </xf>
    <xf numFmtId="183" fontId="61" fillId="0" borderId="0">
      <protection locked="0"/>
    </xf>
    <xf numFmtId="183" fontId="61" fillId="0" borderId="0">
      <protection locked="0"/>
    </xf>
    <xf numFmtId="183" fontId="61" fillId="0" borderId="0">
      <protection locked="0"/>
    </xf>
    <xf numFmtId="183" fontId="61" fillId="0" borderId="0">
      <protection locked="0"/>
    </xf>
    <xf numFmtId="0" fontId="17" fillId="0" borderId="0"/>
    <xf numFmtId="174" fontId="61" fillId="0" borderId="0" applyFont="0" applyFill="0" applyBorder="0" applyAlignment="0" applyProtection="0"/>
    <xf numFmtId="164" fontId="61" fillId="0" borderId="0" applyFont="0" applyFill="0" applyBorder="0" applyAlignment="0" applyProtection="0"/>
    <xf numFmtId="174" fontId="61" fillId="0" borderId="0">
      <protection locked="0"/>
    </xf>
    <xf numFmtId="174" fontId="61" fillId="0" borderId="0">
      <protection locked="0"/>
    </xf>
    <xf numFmtId="174" fontId="61" fillId="0" borderId="0">
      <protection locked="0"/>
    </xf>
    <xf numFmtId="174" fontId="61" fillId="0" borderId="0">
      <protection locked="0"/>
    </xf>
    <xf numFmtId="174" fontId="61" fillId="0" borderId="0">
      <protection locked="0"/>
    </xf>
    <xf numFmtId="174" fontId="61" fillId="0" borderId="0">
      <protection locked="0"/>
    </xf>
    <xf numFmtId="174" fontId="61" fillId="0" borderId="0">
      <protection locked="0"/>
    </xf>
    <xf numFmtId="174" fontId="61" fillId="0" borderId="0">
      <protection locked="0"/>
    </xf>
    <xf numFmtId="174" fontId="61" fillId="0" borderId="0">
      <protection locked="0"/>
    </xf>
    <xf numFmtId="174" fontId="61" fillId="0" borderId="0">
      <protection locked="0"/>
    </xf>
    <xf numFmtId="174" fontId="61" fillId="0" borderId="0">
      <protection locked="0"/>
    </xf>
    <xf numFmtId="0" fontId="61" fillId="0" borderId="0"/>
    <xf numFmtId="0" fontId="313" fillId="0" borderId="0">
      <protection locked="0"/>
    </xf>
    <xf numFmtId="184" fontId="61" fillId="0" borderId="0" applyFont="0" applyFill="0" applyBorder="0" applyAlignment="0" applyProtection="0"/>
    <xf numFmtId="185" fontId="61" fillId="0" borderId="0" applyFont="0" applyFill="0" applyBorder="0" applyAlignment="0" applyProtection="0"/>
    <xf numFmtId="0" fontId="314" fillId="0" borderId="0">
      <protection locked="0"/>
    </xf>
    <xf numFmtId="0" fontId="314" fillId="0" borderId="0">
      <protection locked="0"/>
    </xf>
    <xf numFmtId="0" fontId="315" fillId="0" borderId="0">
      <protection locked="0"/>
    </xf>
    <xf numFmtId="0" fontId="314" fillId="0" borderId="0">
      <protection locked="0"/>
    </xf>
    <xf numFmtId="0" fontId="314" fillId="0" borderId="0">
      <protection locked="0"/>
    </xf>
    <xf numFmtId="0" fontId="314" fillId="0" borderId="0">
      <protection locked="0"/>
    </xf>
    <xf numFmtId="0" fontId="315" fillId="0" borderId="0">
      <protection locked="0"/>
    </xf>
    <xf numFmtId="186" fontId="61" fillId="0" borderId="0">
      <protection locked="0"/>
    </xf>
    <xf numFmtId="186" fontId="61" fillId="0" borderId="0">
      <protection locked="0"/>
    </xf>
    <xf numFmtId="186" fontId="61" fillId="0" borderId="0">
      <protection locked="0"/>
    </xf>
    <xf numFmtId="186" fontId="61" fillId="0" borderId="0">
      <protection locked="0"/>
    </xf>
    <xf numFmtId="186" fontId="61" fillId="0" borderId="0">
      <protection locked="0"/>
    </xf>
    <xf numFmtId="186" fontId="61" fillId="0" borderId="0">
      <protection locked="0"/>
    </xf>
    <xf numFmtId="186" fontId="61" fillId="0" borderId="0">
      <protection locked="0"/>
    </xf>
    <xf numFmtId="186" fontId="61" fillId="0" borderId="0">
      <protection locked="0"/>
    </xf>
    <xf numFmtId="186" fontId="61" fillId="0" borderId="0">
      <protection locked="0"/>
    </xf>
    <xf numFmtId="186" fontId="61" fillId="0" borderId="0">
      <protection locked="0"/>
    </xf>
    <xf numFmtId="186" fontId="61" fillId="0" borderId="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176" fontId="305" fillId="0" borderId="42">
      <alignment horizontal="right"/>
    </xf>
    <xf numFmtId="0" fontId="107" fillId="54" borderId="0" applyNumberFormat="0" applyBorder="0" applyAlignment="0" applyProtection="0"/>
    <xf numFmtId="0" fontId="154" fillId="54" borderId="0" applyNumberFormat="0" applyBorder="0" applyAlignment="0" applyProtection="0"/>
    <xf numFmtId="0" fontId="107" fillId="54" borderId="0" applyNumberFormat="0" applyBorder="0" applyAlignment="0" applyProtection="0"/>
    <xf numFmtId="0" fontId="107" fillId="91" borderId="0" applyNumberFormat="0" applyBorder="0" applyAlignment="0" applyProtection="0"/>
    <xf numFmtId="0" fontId="316" fillId="0" borderId="0">
      <alignment horizontal="left"/>
    </xf>
    <xf numFmtId="0" fontId="317" fillId="0" borderId="43" applyNumberFormat="0" applyFill="0" applyAlignment="0" applyProtection="0"/>
    <xf numFmtId="0" fontId="318" fillId="0" borderId="44" applyNumberFormat="0" applyFill="0" applyAlignment="0" applyProtection="0"/>
    <xf numFmtId="0" fontId="319" fillId="0" borderId="45" applyNumberFormat="0" applyFill="0" applyAlignment="0" applyProtection="0"/>
    <xf numFmtId="0" fontId="319" fillId="0" borderId="0" applyNumberFormat="0" applyFill="0" applyBorder="0" applyAlignment="0" applyProtection="0"/>
    <xf numFmtId="170" fontId="320" fillId="0" borderId="18" applyNumberFormat="0" applyFont="0" applyBorder="0" applyAlignment="0"/>
    <xf numFmtId="0" fontId="86" fillId="0" borderId="0" applyNumberFormat="0" applyFill="0" applyBorder="0" applyAlignment="0" applyProtection="0"/>
    <xf numFmtId="0" fontId="321" fillId="0" borderId="0" applyNumberFormat="0" applyFill="0" applyBorder="0" applyAlignment="0" applyProtection="0">
      <alignment vertical="top"/>
      <protection locked="0"/>
    </xf>
    <xf numFmtId="0" fontId="158" fillId="0" borderId="0" applyNumberFormat="0" applyFill="0" applyBorder="0" applyAlignment="0" applyProtection="0">
      <alignment vertical="top"/>
      <protection locked="0"/>
    </xf>
    <xf numFmtId="0" fontId="33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322" fillId="0" borderId="0" applyNumberFormat="0" applyFill="0" applyBorder="0" applyAlignment="0" applyProtection="0">
      <alignment vertical="top"/>
      <protection locked="0"/>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0" fontId="111" fillId="3" borderId="27" applyNumberFormat="0" applyAlignment="0" applyProtection="0"/>
    <xf numFmtId="0" fontId="111" fillId="45" borderId="27" applyNumberFormat="0" applyAlignment="0" applyProtection="0"/>
    <xf numFmtId="0" fontId="118" fillId="0" borderId="46" applyNumberFormat="0" applyFill="0" applyAlignment="0" applyProtection="0"/>
    <xf numFmtId="187" fontId="61" fillId="0" borderId="0" applyFont="0" applyFill="0" applyBorder="0" applyAlignment="0" applyProtection="0"/>
    <xf numFmtId="188" fontId="61" fillId="0" borderId="0" applyFont="0" applyFill="0" applyBorder="0" applyAlignment="0" applyProtection="0"/>
    <xf numFmtId="181" fontId="61" fillId="0" borderId="0" applyFont="0" applyFill="0" applyBorder="0" applyAlignment="0" applyProtection="0"/>
    <xf numFmtId="189" fontId="61" fillId="0" borderId="0" applyFont="0" applyFill="0" applyBorder="0" applyAlignment="0" applyProtection="0"/>
    <xf numFmtId="0" fontId="323" fillId="0" borderId="1"/>
    <xf numFmtId="190" fontId="61" fillId="0" borderId="0" applyFont="0" applyFill="0" applyBorder="0" applyAlignment="0" applyProtection="0"/>
    <xf numFmtId="191" fontId="61" fillId="0" borderId="0" applyFont="0" applyFill="0" applyBorder="0" applyAlignment="0" applyProtection="0"/>
    <xf numFmtId="179" fontId="61" fillId="0" borderId="0" applyFont="0" applyFill="0" applyBorder="0" applyAlignment="0" applyProtection="0"/>
    <xf numFmtId="192" fontId="61" fillId="0" borderId="0" applyFont="0" applyFill="0" applyBorder="0" applyAlignment="0" applyProtection="0"/>
    <xf numFmtId="0" fontId="113" fillId="48" borderId="0" applyNumberFormat="0" applyBorder="0" applyAlignment="0" applyProtection="0"/>
    <xf numFmtId="0" fontId="324" fillId="45" borderId="0" applyNumberFormat="0" applyBorder="0" applyAlignment="0" applyProtection="0"/>
    <xf numFmtId="37" fontId="325" fillId="0" borderId="0"/>
    <xf numFmtId="170" fontId="326" fillId="0" borderId="0"/>
    <xf numFmtId="0" fontId="1" fillId="0" borderId="0"/>
    <xf numFmtId="0" fontId="61" fillId="0" borderId="0"/>
    <xf numFmtId="0" fontId="61" fillId="0" borderId="0"/>
    <xf numFmtId="0" fontId="1" fillId="0" borderId="0"/>
    <xf numFmtId="0" fontId="61" fillId="0" borderId="0"/>
    <xf numFmtId="0" fontId="61" fillId="0" borderId="0"/>
    <xf numFmtId="0" fontId="61" fillId="0" borderId="0"/>
    <xf numFmtId="0" fontId="1" fillId="0" borderId="0"/>
    <xf numFmtId="0" fontId="61" fillId="0" borderId="0"/>
    <xf numFmtId="0" fontId="61" fillId="0" borderId="0"/>
    <xf numFmtId="0" fontId="61" fillId="0" borderId="0"/>
    <xf numFmtId="0" fontId="1" fillId="0" borderId="0"/>
    <xf numFmtId="0" fontId="66" fillId="0" borderId="0"/>
    <xf numFmtId="0" fontId="61" fillId="0" borderId="0"/>
    <xf numFmtId="0"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1" fillId="0" borderId="0"/>
    <xf numFmtId="0" fontId="61" fillId="0" borderId="0"/>
    <xf numFmtId="0" fontId="1" fillId="0" borderId="0"/>
    <xf numFmtId="0" fontId="61" fillId="0" borderId="0"/>
    <xf numFmtId="0" fontId="1" fillId="0" borderId="0"/>
    <xf numFmtId="0" fontId="61" fillId="0" borderId="0"/>
    <xf numFmtId="0" fontId="61" fillId="0" borderId="0"/>
    <xf numFmtId="0" fontId="61" fillId="0" borderId="0"/>
    <xf numFmtId="0" fontId="61" fillId="0" borderId="0"/>
    <xf numFmtId="0" fontId="1" fillId="0" borderId="0"/>
    <xf numFmtId="0" fontId="293" fillId="0" borderId="0"/>
    <xf numFmtId="0" fontId="61" fillId="0" borderId="0"/>
    <xf numFmtId="0" fontId="304" fillId="0" borderId="0"/>
    <xf numFmtId="0" fontId="23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 fillId="0" borderId="0"/>
    <xf numFmtId="0" fontId="1" fillId="0" borderId="0"/>
    <xf numFmtId="0" fontId="61" fillId="0" borderId="0"/>
    <xf numFmtId="0" fontId="61" fillId="0" borderId="0"/>
    <xf numFmtId="0" fontId="61" fillId="0" borderId="0"/>
    <xf numFmtId="0" fontId="1" fillId="0" borderId="0"/>
    <xf numFmtId="0" fontId="1" fillId="0" borderId="0"/>
    <xf numFmtId="0" fontId="66" fillId="0" borderId="0"/>
    <xf numFmtId="0" fontId="1" fillId="0" borderId="0"/>
    <xf numFmtId="0" fontId="1" fillId="0" borderId="0"/>
    <xf numFmtId="0" fontId="1" fillId="0" borderId="0"/>
    <xf numFmtId="0" fontId="1" fillId="0" borderId="0"/>
    <xf numFmtId="0" fontId="236" fillId="0" borderId="0"/>
    <xf numFmtId="0" fontId="61" fillId="0" borderId="0"/>
    <xf numFmtId="0" fontId="1" fillId="0" borderId="0"/>
    <xf numFmtId="0" fontId="61" fillId="0" borderId="0"/>
    <xf numFmtId="0" fontId="66" fillId="0" borderId="0"/>
    <xf numFmtId="0" fontId="1" fillId="0" borderId="0"/>
    <xf numFmtId="0" fontId="236"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 fillId="0" borderId="0"/>
    <xf numFmtId="0" fontId="1" fillId="0" borderId="0"/>
    <xf numFmtId="0" fontId="61" fillId="0" borderId="0"/>
    <xf numFmtId="0" fontId="61" fillId="0" borderId="0"/>
    <xf numFmtId="0" fontId="61" fillId="0" borderId="0"/>
    <xf numFmtId="0" fontId="66" fillId="0" borderId="0"/>
    <xf numFmtId="0" fontId="61" fillId="0" borderId="0"/>
    <xf numFmtId="0" fontId="1" fillId="0" borderId="0"/>
    <xf numFmtId="0" fontId="61" fillId="0" borderId="0"/>
    <xf numFmtId="0" fontId="61" fillId="0" borderId="0"/>
    <xf numFmtId="0" fontId="61" fillId="0" borderId="0"/>
    <xf numFmtId="0" fontId="1" fillId="0" borderId="0"/>
    <xf numFmtId="0" fontId="61" fillId="0" borderId="0"/>
    <xf numFmtId="0" fontId="1" fillId="0" borderId="0"/>
    <xf numFmtId="0" fontId="1" fillId="0" borderId="0"/>
    <xf numFmtId="0" fontId="61" fillId="0" borderId="0"/>
    <xf numFmtId="0" fontId="61" fillId="0" borderId="0"/>
    <xf numFmtId="0" fontId="1" fillId="0" borderId="0"/>
    <xf numFmtId="0" fontId="61" fillId="0" borderId="0"/>
    <xf numFmtId="0" fontId="61" fillId="0" borderId="0"/>
    <xf numFmtId="0" fontId="61" fillId="0" borderId="0"/>
    <xf numFmtId="0" fontId="61" fillId="0" borderId="0"/>
    <xf numFmtId="0" fontId="61" fillId="0" borderId="0"/>
    <xf numFmtId="0" fontId="1" fillId="0" borderId="0"/>
    <xf numFmtId="0" fontId="1" fillId="0" borderId="0"/>
    <xf numFmtId="0" fontId="1" fillId="0" borderId="0"/>
    <xf numFmtId="0" fontId="61" fillId="0" borderId="0"/>
    <xf numFmtId="0" fontId="61" fillId="0" borderId="0"/>
    <xf numFmtId="0" fontId="303" fillId="0" borderId="0"/>
    <xf numFmtId="0" fontId="1" fillId="0" borderId="0"/>
    <xf numFmtId="0" fontId="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 fillId="0" borderId="0"/>
    <xf numFmtId="0" fontId="307" fillId="0" borderId="0"/>
    <xf numFmtId="0" fontId="61" fillId="12" borderId="33" applyNumberFormat="0" applyFont="0" applyAlignment="0" applyProtection="0"/>
    <xf numFmtId="0" fontId="61" fillId="87" borderId="33" applyNumberFormat="0" applyAlignment="0" applyProtection="0"/>
    <xf numFmtId="0" fontId="115" fillId="11" borderId="34" applyNumberFormat="0" applyAlignment="0" applyProtection="0"/>
    <xf numFmtId="0" fontId="115" fillId="108" borderId="34" applyNumberFormat="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337" fillId="0" borderId="0" applyFont="0" applyFill="0" applyBorder="0" applyAlignment="0" applyProtection="0"/>
    <xf numFmtId="9" fontId="327" fillId="0" borderId="0" applyFont="0" applyFill="0" applyBorder="0" applyAlignment="0" applyProtection="0"/>
    <xf numFmtId="9" fontId="327" fillId="0" borderId="0" applyFont="0" applyFill="0" applyBorder="0" applyAlignment="0" applyProtection="0"/>
    <xf numFmtId="9" fontId="327" fillId="0" borderId="0" applyFont="0" applyFill="0" applyBorder="0" applyAlignment="0" applyProtection="0"/>
    <xf numFmtId="9" fontId="327" fillId="0" borderId="0" applyFont="0" applyFill="0" applyBorder="0" applyAlignment="0" applyProtection="0"/>
    <xf numFmtId="9" fontId="327" fillId="0" borderId="0" applyFont="0" applyFill="0" applyBorder="0" applyAlignment="0" applyProtection="0"/>
    <xf numFmtId="9" fontId="327" fillId="0" borderId="0" applyFont="0" applyFill="0" applyBorder="0" applyAlignment="0" applyProtection="0"/>
    <xf numFmtId="9" fontId="327"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0" fontId="328" fillId="0" borderId="0" applyFont="0"/>
    <xf numFmtId="9" fontId="61" fillId="0" borderId="0" applyFont="0" applyFill="0" applyBorder="0" applyAlignment="0" applyProtection="0"/>
    <xf numFmtId="0" fontId="146" fillId="0" borderId="0" applyNumberFormat="0" applyFill="0" applyBorder="0" applyAlignment="0" applyProtection="0"/>
    <xf numFmtId="0" fontId="329" fillId="0" borderId="0" applyNumberFormat="0" applyFill="0" applyBorder="0" applyAlignment="0" applyProtection="0">
      <alignment vertical="top"/>
      <protection locked="0"/>
    </xf>
    <xf numFmtId="0" fontId="330" fillId="0" borderId="33" applyNumberFormat="0" applyFont="0">
      <alignment vertical="center" wrapText="1"/>
    </xf>
    <xf numFmtId="0" fontId="308" fillId="0" borderId="0"/>
    <xf numFmtId="0" fontId="61" fillId="0" borderId="11"/>
    <xf numFmtId="0" fontId="61" fillId="0" borderId="10"/>
    <xf numFmtId="0" fontId="323" fillId="0" borderId="0"/>
    <xf numFmtId="0" fontId="14" fillId="0" borderId="0">
      <alignment horizontal="right"/>
    </xf>
    <xf numFmtId="0" fontId="14" fillId="0" borderId="0">
      <alignment horizontal="right"/>
    </xf>
    <xf numFmtId="0" fontId="14" fillId="0" borderId="0">
      <alignment horizontal="right"/>
    </xf>
    <xf numFmtId="0" fontId="14" fillId="0" borderId="0">
      <alignment horizontal="right"/>
    </xf>
    <xf numFmtId="0" fontId="14" fillId="0" borderId="0">
      <alignment horizontal="right"/>
    </xf>
    <xf numFmtId="0" fontId="14" fillId="0" borderId="0">
      <alignment horizontal="right"/>
    </xf>
    <xf numFmtId="0" fontId="331" fillId="0" borderId="5">
      <alignment horizontal="center" vertical="top"/>
    </xf>
    <xf numFmtId="167" fontId="61" fillId="0" borderId="0" applyBorder="0" applyProtection="0"/>
    <xf numFmtId="0" fontId="61" fillId="0" borderId="0" applyProtection="0"/>
    <xf numFmtId="0" fontId="61" fillId="0" borderId="0" applyProtection="0"/>
    <xf numFmtId="0" fontId="147" fillId="0" borderId="0" applyNumberFormat="0" applyFill="0" applyBorder="0" applyAlignment="0" applyProtection="0"/>
    <xf numFmtId="0" fontId="146" fillId="0" borderId="0" applyNumberFormat="0" applyFill="0" applyBorder="0" applyAlignment="0" applyProtection="0"/>
    <xf numFmtId="0" fontId="104" fillId="0" borderId="47" applyNumberFormat="0" applyFill="0" applyAlignment="0" applyProtection="0"/>
    <xf numFmtId="41" fontId="61" fillId="0" borderId="0" applyFont="0" applyFill="0" applyBorder="0" applyAlignment="0" applyProtection="0"/>
    <xf numFmtId="43" fontId="61" fillId="0" borderId="0" applyFont="0" applyFill="0" applyBorder="0" applyAlignment="0" applyProtection="0"/>
    <xf numFmtId="41" fontId="304" fillId="0" borderId="0" applyFont="0" applyFill="0" applyBorder="0" applyAlignment="0" applyProtection="0"/>
    <xf numFmtId="43" fontId="304" fillId="0" borderId="0" applyFont="0" applyFill="0" applyBorder="0" applyAlignment="0" applyProtection="0"/>
    <xf numFmtId="193" fontId="304" fillId="0" borderId="0" applyFont="0" applyFill="0" applyBorder="0" applyAlignment="0" applyProtection="0"/>
    <xf numFmtId="194" fontId="61" fillId="0" borderId="0" applyFont="0" applyFill="0" applyBorder="0" applyAlignment="0" applyProtection="0"/>
    <xf numFmtId="195" fontId="304" fillId="0" borderId="0" applyFont="0" applyFill="0" applyBorder="0" applyAlignment="0" applyProtection="0"/>
    <xf numFmtId="196" fontId="61" fillId="0" borderId="0" applyFont="0" applyFill="0" applyBorder="0" applyAlignment="0" applyProtection="0"/>
    <xf numFmtId="197" fontId="61" fillId="0" borderId="0" applyFont="0" applyFill="0" applyBorder="0" applyAlignment="0" applyProtection="0"/>
    <xf numFmtId="0" fontId="61" fillId="0" borderId="0"/>
    <xf numFmtId="0" fontId="61" fillId="0" borderId="0"/>
    <xf numFmtId="9" fontId="332" fillId="0" borderId="0" applyFont="0" applyFill="0" applyBorder="0" applyAlignment="0" applyProtection="0"/>
    <xf numFmtId="41" fontId="333" fillId="0" borderId="0" applyFont="0" applyFill="0" applyBorder="0" applyAlignment="0" applyProtection="0"/>
    <xf numFmtId="43" fontId="333" fillId="0" borderId="0" applyFont="0" applyFill="0" applyBorder="0" applyAlignment="0" applyProtection="0"/>
    <xf numFmtId="198" fontId="333" fillId="0" borderId="0" applyFont="0" applyFill="0" applyBorder="0" applyAlignment="0" applyProtection="0"/>
    <xf numFmtId="199" fontId="333" fillId="0" borderId="0" applyFont="0" applyFill="0" applyBorder="0" applyAlignment="0" applyProtection="0"/>
    <xf numFmtId="0" fontId="332" fillId="0" borderId="0"/>
    <xf numFmtId="0" fontId="334" fillId="0" borderId="0">
      <alignment vertical="center"/>
    </xf>
    <xf numFmtId="0" fontId="335" fillId="0" borderId="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cellStyleXfs>
  <cellXfs count="1889">
    <xf numFmtId="0" fontId="0" fillId="0" borderId="0" xfId="0"/>
    <xf numFmtId="0" fontId="3" fillId="0" borderId="0" xfId="0" applyFont="1" applyAlignment="1">
      <alignment horizontal="center" wrapText="1"/>
    </xf>
    <xf numFmtId="0" fontId="4" fillId="0" borderId="0" xfId="0" applyFont="1"/>
    <xf numFmtId="0" fontId="6" fillId="0" borderId="0" xfId="0" applyFont="1" applyAlignment="1">
      <alignment horizontal="center" wrapText="1"/>
    </xf>
    <xf numFmtId="0" fontId="7" fillId="0" borderId="0" xfId="0" applyFont="1" applyAlignment="1">
      <alignment horizontal="left" vertical="top" wrapText="1"/>
    </xf>
    <xf numFmtId="0" fontId="9" fillId="0" borderId="0" xfId="0" applyFont="1" applyAlignment="1">
      <alignment horizontal="center" vertical="center"/>
    </xf>
    <xf numFmtId="0" fontId="13" fillId="0" borderId="0" xfId="0" applyFont="1" applyAlignment="1">
      <alignment horizontal="left" vertical="top" wrapText="1"/>
    </xf>
    <xf numFmtId="0" fontId="14" fillId="0" borderId="0" xfId="0" applyFont="1"/>
    <xf numFmtId="0" fontId="18" fillId="0" borderId="0" xfId="0" applyFont="1"/>
    <xf numFmtId="0" fontId="25" fillId="0" borderId="0" xfId="0" applyFont="1" applyAlignment="1">
      <alignment horizontal="center"/>
    </xf>
    <xf numFmtId="0" fontId="18" fillId="0" borderId="0" xfId="0" applyFont="1" applyAlignment="1">
      <alignment horizontal="center"/>
    </xf>
    <xf numFmtId="0" fontId="17" fillId="0" borderId="0" xfId="0" applyFont="1" applyAlignment="1">
      <alignment horizontal="left"/>
    </xf>
    <xf numFmtId="0" fontId="17" fillId="0" borderId="0" xfId="0" applyFont="1"/>
    <xf numFmtId="0" fontId="18" fillId="0" borderId="0" xfId="0" applyFont="1" applyAlignment="1">
      <alignment wrapText="1"/>
    </xf>
    <xf numFmtId="0" fontId="24" fillId="0" borderId="0" xfId="0" applyFont="1" applyAlignment="1">
      <alignment horizontal="center"/>
    </xf>
    <xf numFmtId="0" fontId="33" fillId="0" borderId="0" xfId="0" applyFont="1" applyAlignment="1">
      <alignment horizontal="left" vertical="top" wrapText="1"/>
    </xf>
    <xf numFmtId="0" fontId="35" fillId="0" borderId="0" xfId="0" applyFont="1" applyAlignment="1">
      <alignment horizontal="right" vertical="center" wrapText="1"/>
    </xf>
    <xf numFmtId="0" fontId="36" fillId="0" borderId="0" xfId="0" applyFont="1" applyAlignment="1">
      <alignment horizontal="center" vertical="center"/>
    </xf>
    <xf numFmtId="0" fontId="17" fillId="0" borderId="0" xfId="0" applyFont="1" applyAlignment="1">
      <alignment horizontal="center" wrapText="1"/>
    </xf>
    <xf numFmtId="0" fontId="40" fillId="0" borderId="0" xfId="0" applyFont="1" applyAlignment="1">
      <alignment horizontal="center" vertical="center"/>
    </xf>
    <xf numFmtId="0" fontId="18" fillId="0" borderId="0" xfId="0" applyFont="1" applyAlignment="1">
      <alignment horizontal="center" vertical="center"/>
    </xf>
    <xf numFmtId="0" fontId="18" fillId="0" borderId="0" xfId="0" applyFont="1" applyAlignment="1">
      <alignment horizontal="centerContinuous"/>
    </xf>
    <xf numFmtId="0" fontId="26" fillId="2" borderId="6" xfId="0" applyFont="1" applyFill="1" applyBorder="1" applyAlignment="1" applyProtection="1">
      <alignment horizontal="left" vertical="top" wrapText="1"/>
      <protection locked="0"/>
    </xf>
    <xf numFmtId="0" fontId="18" fillId="0" borderId="0" xfId="0" applyFont="1" applyAlignment="1">
      <alignment vertical="top"/>
    </xf>
    <xf numFmtId="0" fontId="18" fillId="0" borderId="0" xfId="0" applyFont="1" applyAlignment="1">
      <alignment horizontal="right" vertical="center"/>
    </xf>
    <xf numFmtId="0" fontId="18" fillId="0" borderId="0" xfId="0" applyFont="1" applyAlignment="1">
      <alignment vertical="center"/>
    </xf>
    <xf numFmtId="0" fontId="18" fillId="0" borderId="0" xfId="0" applyFont="1" applyAlignment="1">
      <alignment horizontal="center" vertical="top" wrapText="1"/>
    </xf>
    <xf numFmtId="0" fontId="35" fillId="0" borderId="0" xfId="0" applyFont="1" applyAlignment="1">
      <alignment horizontal="left" vertical="top" wrapText="1"/>
    </xf>
    <xf numFmtId="0" fontId="43" fillId="0" borderId="0" xfId="0" applyFont="1" applyAlignment="1">
      <alignment horizontal="centerContinuous"/>
    </xf>
    <xf numFmtId="0" fontId="7" fillId="0" borderId="0" xfId="0" applyFont="1"/>
    <xf numFmtId="0" fontId="45" fillId="0" borderId="0" xfId="0" applyFont="1" applyAlignment="1">
      <alignment horizontal="center" vertical="center"/>
    </xf>
    <xf numFmtId="0" fontId="30" fillId="0" borderId="0" xfId="0" applyFont="1" applyAlignment="1">
      <alignment horizontal="right" vertical="center"/>
    </xf>
    <xf numFmtId="0" fontId="18" fillId="0" borderId="0" xfId="0" applyFont="1" applyAlignment="1">
      <alignment horizontal="center" vertical="top"/>
    </xf>
    <xf numFmtId="0" fontId="45" fillId="0" borderId="0" xfId="0" applyFont="1"/>
    <xf numFmtId="0" fontId="11" fillId="0" borderId="0" xfId="0" applyFont="1"/>
    <xf numFmtId="0" fontId="43" fillId="0" borderId="0" xfId="0" applyFont="1"/>
    <xf numFmtId="0" fontId="30" fillId="0" borderId="0" xfId="0" applyFont="1"/>
    <xf numFmtId="0" fontId="35" fillId="0" borderId="0" xfId="0" applyFont="1"/>
    <xf numFmtId="0" fontId="35" fillId="0" borderId="0" xfId="0" applyFont="1" applyAlignment="1">
      <alignment wrapText="1"/>
    </xf>
    <xf numFmtId="0" fontId="45" fillId="5" borderId="6" xfId="0" applyFont="1" applyFill="1" applyBorder="1" applyAlignment="1">
      <alignment horizontal="justify" vertical="center" wrapText="1"/>
    </xf>
    <xf numFmtId="0" fontId="17" fillId="0" borderId="0" xfId="0" applyFont="1" applyAlignment="1">
      <alignment horizontal="center"/>
    </xf>
    <xf numFmtId="0" fontId="18" fillId="0" borderId="0" xfId="0" applyFont="1" applyAlignment="1">
      <alignment vertical="top" wrapText="1"/>
    </xf>
    <xf numFmtId="0" fontId="35" fillId="0" borderId="0" xfId="0" applyFont="1" applyAlignment="1">
      <alignment horizontal="right" vertical="center"/>
    </xf>
    <xf numFmtId="0" fontId="35" fillId="3" borderId="6" xfId="0" applyFont="1" applyFill="1" applyBorder="1" applyAlignment="1">
      <alignment horizontal="center" vertical="top" wrapText="1"/>
    </xf>
    <xf numFmtId="0" fontId="18" fillId="0" borderId="0" xfId="0" applyFont="1" applyAlignment="1">
      <alignment horizontal="center" wrapText="1"/>
    </xf>
    <xf numFmtId="0" fontId="42" fillId="0" borderId="0" xfId="0" applyFont="1" applyAlignment="1">
      <alignment horizontal="center" vertical="center"/>
    </xf>
    <xf numFmtId="0" fontId="45" fillId="0" borderId="0" xfId="0" applyFont="1" applyAlignment="1">
      <alignment vertical="center"/>
    </xf>
    <xf numFmtId="0" fontId="42" fillId="0" borderId="0" xfId="0" applyFont="1" applyAlignment="1">
      <alignment horizontal="center" vertical="top"/>
    </xf>
    <xf numFmtId="0" fontId="24" fillId="0" borderId="0" xfId="0" applyFont="1" applyAlignment="1">
      <alignment horizontal="center" vertical="top"/>
    </xf>
    <xf numFmtId="0" fontId="35" fillId="0" borderId="0" xfId="0" applyFont="1" applyAlignment="1">
      <alignment horizontal="left" vertical="center" wrapText="1"/>
    </xf>
    <xf numFmtId="0" fontId="37" fillId="0" borderId="0" xfId="0" applyFont="1" applyAlignment="1">
      <alignment horizontal="center" vertical="top" wrapText="1"/>
    </xf>
    <xf numFmtId="0" fontId="71" fillId="0" borderId="0" xfId="0" applyFont="1"/>
    <xf numFmtId="0" fontId="72" fillId="0" borderId="0" xfId="0" applyFont="1"/>
    <xf numFmtId="0" fontId="37" fillId="0" borderId="0" xfId="0" applyFont="1" applyAlignment="1">
      <alignment horizontal="center"/>
    </xf>
    <xf numFmtId="0" fontId="30" fillId="0" borderId="0" xfId="0" applyFont="1" applyAlignment="1">
      <alignment horizontal="center" vertical="center" wrapText="1"/>
    </xf>
    <xf numFmtId="0" fontId="30" fillId="0" borderId="0" xfId="0" applyFont="1" applyAlignment="1">
      <alignment horizontal="left"/>
    </xf>
    <xf numFmtId="0" fontId="72" fillId="2" borderId="6" xfId="0" applyFont="1" applyFill="1" applyBorder="1" applyAlignment="1" applyProtection="1">
      <alignment horizontal="center"/>
      <protection locked="0"/>
    </xf>
    <xf numFmtId="0" fontId="35" fillId="0" borderId="0" xfId="0" applyFont="1" applyAlignment="1">
      <alignment horizontal="justify" vertical="justify"/>
    </xf>
    <xf numFmtId="0" fontId="30" fillId="0" borderId="0" xfId="0" applyFont="1" applyAlignment="1">
      <alignment horizontal="left" vertical="top"/>
    </xf>
    <xf numFmtId="0" fontId="30" fillId="0" borderId="0" xfId="0" applyFont="1" applyAlignment="1">
      <alignment horizontal="left" vertical="top" wrapText="1"/>
    </xf>
    <xf numFmtId="0" fontId="35" fillId="2" borderId="6" xfId="0" applyFont="1" applyFill="1" applyBorder="1" applyAlignment="1" applyProtection="1">
      <alignment horizontal="left" vertical="top" wrapText="1"/>
      <protection locked="0"/>
    </xf>
    <xf numFmtId="0" fontId="35" fillId="0" borderId="0" xfId="0" applyFont="1" applyAlignment="1">
      <alignment horizontal="left" vertical="top"/>
    </xf>
    <xf numFmtId="0" fontId="30" fillId="3" borderId="6" xfId="0" applyFont="1" applyFill="1" applyBorder="1" applyAlignment="1">
      <alignment horizontal="center" vertical="center" wrapText="1"/>
    </xf>
    <xf numFmtId="0" fontId="30" fillId="3" borderId="6" xfId="0" applyFont="1" applyFill="1" applyBorder="1" applyAlignment="1">
      <alignment horizontal="left" vertical="center" wrapText="1"/>
    </xf>
    <xf numFmtId="0" fontId="30" fillId="3" borderId="6" xfId="0" applyFont="1" applyFill="1" applyBorder="1" applyAlignment="1">
      <alignment horizontal="justify" vertical="center" wrapText="1"/>
    </xf>
    <xf numFmtId="0" fontId="30" fillId="0" borderId="11" xfId="0" applyFont="1" applyBorder="1"/>
    <xf numFmtId="0" fontId="30" fillId="5" borderId="6" xfId="0" applyFont="1" applyFill="1" applyBorder="1" applyAlignment="1">
      <alignment horizontal="center" vertical="center" wrapText="1"/>
    </xf>
    <xf numFmtId="0" fontId="35" fillId="5" borderId="6" xfId="0" applyFont="1" applyFill="1" applyBorder="1" applyAlignment="1">
      <alignment horizontal="left" vertical="top" wrapText="1"/>
    </xf>
    <xf numFmtId="0" fontId="35" fillId="5" borderId="6" xfId="0" applyFont="1" applyFill="1" applyBorder="1" applyAlignment="1">
      <alignment horizontal="center" vertical="center" wrapText="1"/>
    </xf>
    <xf numFmtId="0" fontId="35" fillId="2" borderId="6" xfId="0" applyFont="1" applyFill="1" applyBorder="1" applyAlignment="1" applyProtection="1">
      <alignment horizontal="center" vertical="top" wrapText="1"/>
      <protection locked="0"/>
    </xf>
    <xf numFmtId="0" fontId="73" fillId="0" borderId="0" xfId="0" applyFont="1" applyAlignment="1">
      <alignment horizontal="center" vertical="center"/>
    </xf>
    <xf numFmtId="0" fontId="35" fillId="0" borderId="0" xfId="0" applyFont="1" applyAlignment="1">
      <alignment horizontal="centerContinuous"/>
    </xf>
    <xf numFmtId="0" fontId="35" fillId="0" borderId="0" xfId="0" applyFont="1" applyAlignment="1">
      <alignment horizontal="left" vertical="center"/>
    </xf>
    <xf numFmtId="0" fontId="35" fillId="3" borderId="6" xfId="0" applyFont="1" applyFill="1" applyBorder="1" applyAlignment="1">
      <alignment horizontal="center"/>
    </xf>
    <xf numFmtId="0" fontId="35" fillId="3" borderId="6" xfId="0" applyFont="1" applyFill="1" applyBorder="1" applyAlignment="1">
      <alignment horizontal="center" vertical="center"/>
    </xf>
    <xf numFmtId="0" fontId="35" fillId="3" borderId="6" xfId="0" applyFont="1" applyFill="1" applyBorder="1" applyAlignment="1">
      <alignment horizontal="center" vertical="center" wrapText="1"/>
    </xf>
    <xf numFmtId="0" fontId="35" fillId="3" borderId="6" xfId="0" applyFont="1" applyFill="1" applyBorder="1" applyAlignment="1">
      <alignment horizontal="left" vertical="center" wrapText="1"/>
    </xf>
    <xf numFmtId="0" fontId="73" fillId="2" borderId="6" xfId="0" applyFont="1" applyFill="1" applyBorder="1" applyAlignment="1" applyProtection="1">
      <alignment horizontal="left" wrapText="1"/>
      <protection locked="0"/>
    </xf>
    <xf numFmtId="18" fontId="35" fillId="3" borderId="6" xfId="0" applyNumberFormat="1" applyFont="1" applyFill="1" applyBorder="1" applyAlignment="1">
      <alignment horizontal="center" vertical="top" wrapText="1"/>
    </xf>
    <xf numFmtId="0" fontId="35" fillId="3" borderId="6" xfId="0" applyFont="1" applyFill="1" applyBorder="1" applyAlignment="1">
      <alignment horizontal="left" vertical="top" wrapText="1"/>
    </xf>
    <xf numFmtId="18" fontId="35" fillId="3" borderId="6" xfId="0" applyNumberFormat="1" applyFont="1" applyFill="1" applyBorder="1" applyAlignment="1">
      <alignment horizontal="center" vertical="center" wrapText="1"/>
    </xf>
    <xf numFmtId="0" fontId="74" fillId="7" borderId="0" xfId="0" applyFont="1" applyFill="1" applyAlignment="1">
      <alignment horizontal="center" vertical="center" wrapText="1"/>
    </xf>
    <xf numFmtId="0" fontId="70" fillId="7" borderId="0" xfId="0" applyFont="1" applyFill="1"/>
    <xf numFmtId="0" fontId="35" fillId="0" borderId="0" xfId="0" applyFont="1" applyAlignment="1">
      <alignment vertical="center"/>
    </xf>
    <xf numFmtId="0" fontId="35" fillId="3" borderId="6" xfId="0" applyFont="1" applyFill="1" applyBorder="1" applyAlignment="1">
      <alignment horizontal="left" vertical="top"/>
    </xf>
    <xf numFmtId="0" fontId="35" fillId="3" borderId="6" xfId="0" applyFont="1" applyFill="1" applyBorder="1" applyAlignment="1">
      <alignment horizontal="justify" vertical="top" wrapText="1"/>
    </xf>
    <xf numFmtId="0" fontId="70" fillId="0" borderId="0" xfId="0" applyFont="1" applyAlignment="1">
      <alignment horizontal="center" vertical="top" wrapText="1"/>
    </xf>
    <xf numFmtId="0" fontId="70" fillId="0" borderId="0" xfId="0" applyFont="1" applyAlignment="1">
      <alignment horizontal="left"/>
    </xf>
    <xf numFmtId="0" fontId="62" fillId="0" borderId="0" xfId="0" applyFont="1" applyAlignment="1">
      <alignment horizontal="center" vertical="top" wrapText="1"/>
    </xf>
    <xf numFmtId="0" fontId="70" fillId="0" borderId="0" xfId="0" applyFont="1" applyAlignment="1">
      <alignment horizontal="centerContinuous"/>
    </xf>
    <xf numFmtId="0" fontId="70" fillId="0" borderId="0" xfId="0" applyFont="1"/>
    <xf numFmtId="0" fontId="62" fillId="0" borderId="0" xfId="0" applyFont="1"/>
    <xf numFmtId="0" fontId="5" fillId="0" borderId="0" xfId="0" applyFont="1" applyAlignment="1">
      <alignment horizontal="center" vertical="top"/>
    </xf>
    <xf numFmtId="0" fontId="5" fillId="0" borderId="0" xfId="0" applyFont="1" applyAlignment="1">
      <alignment horizontal="left" vertical="top" wrapText="1"/>
    </xf>
    <xf numFmtId="0" fontId="70" fillId="0" borderId="0" xfId="0" applyFont="1" applyAlignment="1">
      <alignment horizontal="left" vertical="top" wrapText="1"/>
    </xf>
    <xf numFmtId="0" fontId="62" fillId="0" borderId="0" xfId="0" applyFont="1" applyAlignment="1">
      <alignment horizontal="left" vertical="top" wrapText="1"/>
    </xf>
    <xf numFmtId="0" fontId="70" fillId="2" borderId="21" xfId="0" applyFont="1" applyFill="1" applyBorder="1" applyAlignment="1" applyProtection="1">
      <alignment horizontal="left" vertical="top" wrapText="1"/>
      <protection locked="0"/>
    </xf>
    <xf numFmtId="0" fontId="70" fillId="2" borderId="24" xfId="0" applyFont="1" applyFill="1" applyBorder="1" applyAlignment="1" applyProtection="1">
      <alignment horizontal="left" vertical="top" wrapText="1"/>
      <protection locked="0"/>
    </xf>
    <xf numFmtId="0" fontId="62" fillId="2" borderId="21" xfId="0" applyFont="1" applyFill="1" applyBorder="1" applyAlignment="1" applyProtection="1">
      <alignment horizontal="left" vertical="top" wrapText="1"/>
      <protection locked="0"/>
    </xf>
    <xf numFmtId="0" fontId="70" fillId="6" borderId="0" xfId="0" applyFont="1" applyFill="1" applyAlignment="1">
      <alignment horizontal="left" vertical="top" wrapText="1"/>
    </xf>
    <xf numFmtId="0" fontId="69" fillId="0" borderId="0" xfId="0" applyFont="1" applyAlignment="1">
      <alignment horizontal="justify" vertical="top" wrapText="1"/>
    </xf>
    <xf numFmtId="0" fontId="88" fillId="0" borderId="0" xfId="0" applyFont="1" applyAlignment="1">
      <alignment vertical="top" wrapText="1"/>
    </xf>
    <xf numFmtId="0" fontId="63" fillId="0" borderId="0" xfId="0" applyFont="1"/>
    <xf numFmtId="0" fontId="67" fillId="0" borderId="0" xfId="0" applyFont="1"/>
    <xf numFmtId="0" fontId="35" fillId="7" borderId="0" xfId="0" applyFont="1" applyFill="1"/>
    <xf numFmtId="0" fontId="39" fillId="7" borderId="0" xfId="0" applyFont="1" applyFill="1" applyAlignment="1">
      <alignment horizontal="center" vertical="center" wrapText="1"/>
    </xf>
    <xf numFmtId="0" fontId="35" fillId="7" borderId="0" xfId="0" applyFont="1" applyFill="1" applyAlignment="1">
      <alignment horizontal="center" vertical="center"/>
    </xf>
    <xf numFmtId="0" fontId="39" fillId="7" borderId="0" xfId="0" applyFont="1" applyFill="1" applyAlignment="1">
      <alignment vertical="center"/>
    </xf>
    <xf numFmtId="0" fontId="35" fillId="7" borderId="0" xfId="0" applyFont="1" applyFill="1" applyAlignment="1">
      <alignment horizontal="center"/>
    </xf>
    <xf numFmtId="0" fontId="63" fillId="7" borderId="0" xfId="0" applyFont="1" applyFill="1"/>
    <xf numFmtId="0" fontId="37" fillId="0" borderId="0" xfId="0" applyFont="1" applyAlignment="1">
      <alignment vertical="top" wrapText="1"/>
    </xf>
    <xf numFmtId="0" fontId="35" fillId="0" borderId="0" xfId="0" applyFont="1" applyAlignment="1">
      <alignment horizontal="center"/>
    </xf>
    <xf numFmtId="0" fontId="73" fillId="2" borderId="6" xfId="0" applyFont="1" applyFill="1" applyBorder="1" applyAlignment="1" applyProtection="1">
      <alignment horizontal="center"/>
      <protection locked="0"/>
    </xf>
    <xf numFmtId="0" fontId="12" fillId="0" borderId="0" xfId="0" applyFont="1" applyAlignment="1">
      <alignment horizontal="center" vertical="center" wrapText="1"/>
    </xf>
    <xf numFmtId="0" fontId="53" fillId="0" borderId="0" xfId="0" applyFont="1" applyAlignment="1">
      <alignment horizontal="center" vertical="center" wrapText="1"/>
    </xf>
    <xf numFmtId="0" fontId="124" fillId="0" borderId="0" xfId="0" applyFont="1" applyAlignment="1">
      <alignment vertical="center"/>
    </xf>
    <xf numFmtId="0" fontId="6" fillId="0" borderId="0" xfId="0" applyFont="1" applyAlignment="1">
      <alignment vertical="top" wrapText="1"/>
    </xf>
    <xf numFmtId="0" fontId="45" fillId="7" borderId="0" xfId="0" applyFont="1" applyFill="1" applyAlignment="1">
      <alignment horizontal="center" vertical="top" wrapText="1"/>
    </xf>
    <xf numFmtId="0" fontId="45" fillId="0" borderId="0" xfId="0" applyFont="1" applyAlignment="1">
      <alignment horizontal="center" wrapText="1"/>
    </xf>
    <xf numFmtId="0" fontId="18" fillId="0" borderId="0" xfId="0" applyFont="1" applyAlignment="1">
      <alignment horizontal="center" vertical="center" wrapText="1"/>
    </xf>
    <xf numFmtId="0" fontId="45" fillId="2" borderId="6" xfId="0" applyFont="1" applyFill="1" applyBorder="1" applyAlignment="1" applyProtection="1">
      <alignment horizontal="center" vertical="top" wrapText="1"/>
      <protection locked="0"/>
    </xf>
    <xf numFmtId="0" fontId="11" fillId="0" borderId="0" xfId="0" applyFont="1" applyAlignment="1">
      <alignment horizontal="right" vertical="top" wrapText="1"/>
    </xf>
    <xf numFmtId="0" fontId="45" fillId="0" borderId="0" xfId="0" applyFont="1" applyAlignment="1">
      <alignment wrapText="1"/>
    </xf>
    <xf numFmtId="0" fontId="25" fillId="0" borderId="0" xfId="0" applyFont="1" applyAlignment="1">
      <alignment vertical="center" wrapText="1"/>
    </xf>
    <xf numFmtId="0" fontId="45" fillId="0" borderId="0" xfId="0" applyFont="1" applyAlignment="1">
      <alignment vertical="top" wrapText="1"/>
    </xf>
    <xf numFmtId="0" fontId="45" fillId="0" borderId="0" xfId="0" applyFont="1" applyAlignment="1">
      <alignment horizontal="left" vertical="center" wrapText="1"/>
    </xf>
    <xf numFmtId="0" fontId="79" fillId="7" borderId="0" xfId="0" applyFont="1" applyFill="1" applyAlignment="1">
      <alignment horizontal="left" vertical="center" wrapText="1"/>
    </xf>
    <xf numFmtId="0" fontId="11" fillId="0" borderId="0" xfId="0" applyFont="1" applyAlignment="1">
      <alignment horizontal="center" vertical="center"/>
    </xf>
    <xf numFmtId="0" fontId="45" fillId="0" borderId="0" xfId="0" applyFont="1" applyAlignment="1">
      <alignment horizontal="left" vertical="top" wrapText="1"/>
    </xf>
    <xf numFmtId="0" fontId="62" fillId="8" borderId="6" xfId="0" applyFont="1" applyFill="1" applyBorder="1" applyAlignment="1">
      <alignment horizontal="center" vertical="center" wrapText="1"/>
    </xf>
    <xf numFmtId="0" fontId="73" fillId="2" borderId="6" xfId="0" applyFont="1" applyFill="1" applyBorder="1" applyAlignment="1" applyProtection="1">
      <alignment horizontal="left" vertical="top" wrapText="1"/>
      <protection locked="0"/>
    </xf>
    <xf numFmtId="0" fontId="123" fillId="2" borderId="6" xfId="0" applyFont="1" applyFill="1" applyBorder="1" applyAlignment="1" applyProtection="1">
      <alignment horizontal="left" vertical="top" wrapText="1"/>
      <protection locked="0"/>
    </xf>
    <xf numFmtId="0" fontId="70" fillId="0" borderId="0" xfId="0" applyFont="1" applyAlignment="1">
      <alignment horizontal="right" vertical="center"/>
    </xf>
    <xf numFmtId="0" fontId="70" fillId="0" borderId="0" xfId="0" applyFont="1" applyAlignment="1">
      <alignment horizontal="center"/>
    </xf>
    <xf numFmtId="0" fontId="70" fillId="3" borderId="6" xfId="0" applyFont="1" applyFill="1" applyBorder="1" applyAlignment="1">
      <alignment horizontal="center" vertical="center" wrapText="1"/>
    </xf>
    <xf numFmtId="0" fontId="120" fillId="0" borderId="0" xfId="0" applyFont="1" applyAlignment="1">
      <alignment vertical="top"/>
    </xf>
    <xf numFmtId="0" fontId="70" fillId="3" borderId="12" xfId="0" applyFont="1" applyFill="1" applyBorder="1" applyAlignment="1">
      <alignment horizontal="center" vertical="center" wrapText="1"/>
    </xf>
    <xf numFmtId="0" fontId="123" fillId="2" borderId="6" xfId="0" applyFont="1" applyFill="1" applyBorder="1" applyAlignment="1" applyProtection="1">
      <alignment horizontal="left" vertical="center"/>
      <protection locked="0"/>
    </xf>
    <xf numFmtId="0" fontId="35" fillId="7" borderId="0" xfId="0" applyFont="1" applyFill="1" applyAlignment="1" applyProtection="1">
      <alignment horizontal="center" vertical="top" wrapText="1"/>
      <protection locked="0"/>
    </xf>
    <xf numFmtId="0" fontId="30" fillId="7" borderId="0" xfId="0" applyFont="1" applyFill="1" applyAlignment="1">
      <alignment horizontal="left" wrapText="1"/>
    </xf>
    <xf numFmtId="0" fontId="85" fillId="7" borderId="0" xfId="0" applyFont="1" applyFill="1" applyAlignment="1">
      <alignment vertical="center"/>
    </xf>
    <xf numFmtId="0" fontId="85" fillId="0" borderId="0" xfId="0" applyFont="1" applyAlignment="1">
      <alignment vertical="center"/>
    </xf>
    <xf numFmtId="0" fontId="43" fillId="7" borderId="0" xfId="0" applyFont="1" applyFill="1"/>
    <xf numFmtId="0" fontId="136" fillId="0" borderId="0" xfId="0" applyFont="1" applyAlignment="1">
      <alignment horizontal="justify" wrapText="1"/>
    </xf>
    <xf numFmtId="0" fontId="124" fillId="0" borderId="0" xfId="0" applyFont="1" applyAlignment="1">
      <alignment horizontal="left" vertical="top" wrapText="1"/>
    </xf>
    <xf numFmtId="0" fontId="124" fillId="0" borderId="0" xfId="0" applyFont="1" applyAlignment="1">
      <alignment horizontal="justify" vertical="justify"/>
    </xf>
    <xf numFmtId="0" fontId="124" fillId="0" borderId="0" xfId="0" applyFont="1"/>
    <xf numFmtId="0" fontId="124" fillId="0" borderId="0" xfId="0" applyFont="1" applyAlignment="1">
      <alignment horizontal="left" vertical="justify"/>
    </xf>
    <xf numFmtId="0" fontId="7" fillId="0" borderId="0" xfId="0" applyFont="1" applyAlignment="1">
      <alignment horizontal="right" vertical="center"/>
    </xf>
    <xf numFmtId="0" fontId="137" fillId="0" borderId="0" xfId="0" applyFont="1" applyAlignment="1">
      <alignment vertical="top" wrapText="1"/>
    </xf>
    <xf numFmtId="0" fontId="7" fillId="0" borderId="0" xfId="1" applyFont="1" applyAlignment="1">
      <alignment horizontal="center" vertical="center"/>
    </xf>
    <xf numFmtId="0" fontId="7" fillId="0" borderId="0" xfId="1" applyFont="1" applyAlignment="1">
      <alignment horizontal="center" vertical="top"/>
    </xf>
    <xf numFmtId="0" fontId="124" fillId="0" borderId="6" xfId="1" applyFont="1" applyBorder="1" applyAlignment="1">
      <alignment horizontal="justify" vertical="center" wrapText="1"/>
    </xf>
    <xf numFmtId="0" fontId="137" fillId="0" borderId="6" xfId="1" applyFont="1" applyBorder="1" applyAlignment="1">
      <alignment horizontal="justify" vertical="center" wrapText="1"/>
    </xf>
    <xf numFmtId="0" fontId="124" fillId="0" borderId="6" xfId="1" applyFont="1" applyBorder="1" applyAlignment="1">
      <alignment horizontal="left" vertical="center" wrapText="1"/>
    </xf>
    <xf numFmtId="0" fontId="7" fillId="0" borderId="0" xfId="1" applyFont="1" applyAlignment="1">
      <alignment horizontal="justify" vertical="justify" wrapText="1"/>
    </xf>
    <xf numFmtId="0" fontId="142" fillId="0" borderId="0" xfId="1" applyFont="1"/>
    <xf numFmtId="0" fontId="124" fillId="0" borderId="11" xfId="1" applyFont="1" applyBorder="1" applyAlignment="1">
      <alignment horizontal="center" vertical="center"/>
    </xf>
    <xf numFmtId="0" fontId="124" fillId="0" borderId="6" xfId="1" applyFont="1" applyBorder="1" applyAlignment="1">
      <alignment horizontal="justify" vertical="justify"/>
    </xf>
    <xf numFmtId="0" fontId="124" fillId="0" borderId="0" xfId="1" applyFont="1" applyAlignment="1">
      <alignment horizontal="right" vertical="justify"/>
    </xf>
    <xf numFmtId="0" fontId="7" fillId="0" borderId="12" xfId="1" applyFont="1" applyBorder="1" applyAlignment="1">
      <alignment horizontal="center" vertical="center" wrapText="1"/>
    </xf>
    <xf numFmtId="0" fontId="7" fillId="0" borderId="0" xfId="1" applyFont="1" applyAlignment="1">
      <alignment horizontal="left" vertical="top" wrapText="1"/>
    </xf>
    <xf numFmtId="0" fontId="35" fillId="0" borderId="0" xfId="0" applyFont="1" applyAlignment="1">
      <alignment horizontal="center" vertical="center"/>
    </xf>
    <xf numFmtId="0" fontId="24" fillId="0" borderId="0" xfId="0" applyFont="1" applyAlignment="1">
      <alignment horizontal="center" vertical="center"/>
    </xf>
    <xf numFmtId="0" fontId="71" fillId="0" borderId="0" xfId="0" applyFont="1" applyAlignment="1">
      <alignment horizontal="center" vertical="top" wrapText="1"/>
    </xf>
    <xf numFmtId="0" fontId="7" fillId="0" borderId="0" xfId="1" applyFont="1" applyAlignment="1">
      <alignment horizontal="center" vertical="top" wrapText="1"/>
    </xf>
    <xf numFmtId="0" fontId="73" fillId="8" borderId="6" xfId="0" applyFont="1" applyFill="1" applyBorder="1" applyAlignment="1" applyProtection="1">
      <alignment vertical="top"/>
      <protection hidden="1"/>
    </xf>
    <xf numFmtId="0" fontId="30" fillId="0" borderId="0" xfId="0" applyFont="1" applyAlignment="1">
      <alignment vertical="center"/>
    </xf>
    <xf numFmtId="0" fontId="30" fillId="0" borderId="0" xfId="0" applyFont="1" applyAlignment="1">
      <alignment horizontal="right" vertical="center" wrapText="1"/>
    </xf>
    <xf numFmtId="0" fontId="18" fillId="0" borderId="0" xfId="0" applyFont="1" applyAlignment="1">
      <alignment horizontal="left" vertical="center" wrapText="1"/>
    </xf>
    <xf numFmtId="0" fontId="45" fillId="5" borderId="6"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8" borderId="7" xfId="0" applyFont="1" applyFill="1" applyBorder="1" applyAlignment="1">
      <alignment vertical="top" wrapText="1"/>
    </xf>
    <xf numFmtId="0" fontId="45" fillId="0" borderId="0" xfId="0" applyFont="1" applyAlignment="1">
      <alignment horizontal="center" vertical="center" wrapText="1"/>
    </xf>
    <xf numFmtId="0" fontId="45" fillId="3" borderId="6" xfId="0" applyFont="1" applyFill="1" applyBorder="1" applyAlignment="1">
      <alignment horizontal="center" vertical="center" wrapText="1"/>
    </xf>
    <xf numFmtId="0" fontId="45" fillId="3" borderId="6" xfId="0" applyFont="1" applyFill="1" applyBorder="1" applyAlignment="1">
      <alignment horizontal="center" vertical="top" wrapText="1"/>
    </xf>
    <xf numFmtId="0" fontId="45" fillId="8" borderId="6" xfId="0" applyFont="1" applyFill="1" applyBorder="1" applyAlignment="1">
      <alignment horizontal="center" vertical="top" wrapText="1"/>
    </xf>
    <xf numFmtId="0" fontId="17" fillId="0" borderId="0" xfId="0" applyFont="1" applyAlignment="1">
      <alignment horizontal="left" vertical="top" wrapText="1"/>
    </xf>
    <xf numFmtId="1" fontId="62" fillId="5" borderId="6" xfId="0" applyNumberFormat="1" applyFont="1" applyFill="1" applyBorder="1" applyAlignment="1">
      <alignment horizontal="center" vertical="center" wrapText="1"/>
    </xf>
    <xf numFmtId="0" fontId="35" fillId="0" borderId="0" xfId="0" applyFont="1" applyAlignment="1">
      <alignment horizontal="center" wrapText="1"/>
    </xf>
    <xf numFmtId="0" fontId="70" fillId="5" borderId="6" xfId="0" applyFont="1" applyFill="1" applyBorder="1" applyAlignment="1">
      <alignment horizontal="center" vertical="center" wrapText="1"/>
    </xf>
    <xf numFmtId="0" fontId="70" fillId="2" borderId="6" xfId="0" applyFont="1" applyFill="1" applyBorder="1" applyAlignment="1" applyProtection="1">
      <alignment horizontal="left" vertical="center" wrapText="1"/>
      <protection locked="0"/>
    </xf>
    <xf numFmtId="0" fontId="30" fillId="0" borderId="0" xfId="0" applyFont="1" applyAlignment="1">
      <alignment horizontal="center" wrapText="1"/>
    </xf>
    <xf numFmtId="0" fontId="35" fillId="0" borderId="0" xfId="0" applyFont="1" applyAlignment="1">
      <alignment vertical="top" wrapText="1"/>
    </xf>
    <xf numFmtId="0" fontId="62" fillId="0" borderId="0" xfId="0" applyFont="1" applyAlignment="1">
      <alignment horizontal="center" vertical="center"/>
    </xf>
    <xf numFmtId="0" fontId="18" fillId="2" borderId="6" xfId="0" applyFont="1" applyFill="1" applyBorder="1" applyAlignment="1" applyProtection="1">
      <alignment horizontal="center" vertical="top" wrapText="1"/>
      <protection locked="0"/>
    </xf>
    <xf numFmtId="0" fontId="14" fillId="0" borderId="0" xfId="0" applyFont="1" applyAlignment="1">
      <alignment horizontal="center"/>
    </xf>
    <xf numFmtId="0" fontId="25" fillId="0" borderId="0" xfId="0" applyFont="1" applyAlignment="1">
      <alignment horizontal="center" wrapText="1"/>
    </xf>
    <xf numFmtId="0" fontId="168" fillId="0" borderId="0" xfId="0" applyFont="1" applyAlignment="1">
      <alignment vertical="top" wrapText="1"/>
    </xf>
    <xf numFmtId="0" fontId="28" fillId="0" borderId="0" xfId="0" applyFont="1" applyAlignment="1">
      <alignment wrapText="1"/>
    </xf>
    <xf numFmtId="0" fontId="18" fillId="0" borderId="0" xfId="0" applyFont="1" applyAlignment="1">
      <alignment horizontal="justify" vertical="justify" wrapText="1"/>
    </xf>
    <xf numFmtId="0" fontId="11" fillId="3" borderId="6" xfId="0" applyFont="1" applyFill="1" applyBorder="1" applyAlignment="1">
      <alignment horizontal="left" vertical="top" wrapText="1"/>
    </xf>
    <xf numFmtId="0" fontId="18" fillId="2" borderId="6" xfId="0" applyFont="1" applyFill="1" applyBorder="1" applyAlignment="1" applyProtection="1">
      <alignment wrapText="1"/>
      <protection locked="0"/>
    </xf>
    <xf numFmtId="0" fontId="56" fillId="0" borderId="0" xfId="0" applyFont="1" applyAlignment="1">
      <alignment horizontal="center" wrapText="1"/>
    </xf>
    <xf numFmtId="0" fontId="50" fillId="0" borderId="0" xfId="0" applyFont="1"/>
    <xf numFmtId="0" fontId="16" fillId="0" borderId="0" xfId="0" applyFont="1" applyAlignment="1">
      <alignment horizontal="center" wrapText="1"/>
    </xf>
    <xf numFmtId="0" fontId="14" fillId="0" borderId="0" xfId="0" applyFont="1" applyAlignment="1">
      <alignment horizontal="center" vertical="top"/>
    </xf>
    <xf numFmtId="0" fontId="18" fillId="3" borderId="6" xfId="0" applyFont="1" applyFill="1" applyBorder="1" applyAlignment="1">
      <alignment horizontal="left" wrapText="1"/>
    </xf>
    <xf numFmtId="0" fontId="67" fillId="0" borderId="0" xfId="0" applyFont="1" applyAlignment="1">
      <alignment horizontal="justify" vertical="center"/>
    </xf>
    <xf numFmtId="0" fontId="35" fillId="2" borderId="7" xfId="0" applyFont="1" applyFill="1" applyBorder="1" applyAlignment="1" applyProtection="1">
      <alignment vertical="center"/>
      <protection locked="0"/>
    </xf>
    <xf numFmtId="0" fontId="35" fillId="2" borderId="6" xfId="0" applyFont="1" applyFill="1" applyBorder="1" applyAlignment="1" applyProtection="1">
      <alignment vertical="center"/>
      <protection locked="0"/>
    </xf>
    <xf numFmtId="0" fontId="30" fillId="3" borderId="6" xfId="0" applyFont="1" applyFill="1" applyBorder="1" applyAlignment="1">
      <alignment horizontal="left" vertical="top" wrapText="1"/>
    </xf>
    <xf numFmtId="0" fontId="45" fillId="2" borderId="6" xfId="0" applyFont="1" applyFill="1" applyBorder="1" applyAlignment="1" applyProtection="1">
      <alignment horizontal="center" vertical="center" wrapText="1"/>
      <protection locked="0"/>
    </xf>
    <xf numFmtId="0" fontId="45" fillId="3" borderId="6" xfId="0" applyFont="1" applyFill="1" applyBorder="1" applyAlignment="1">
      <alignment horizontal="left" vertical="top" wrapText="1"/>
    </xf>
    <xf numFmtId="0" fontId="123" fillId="2" borderId="6" xfId="0" applyFont="1" applyFill="1" applyBorder="1" applyAlignment="1" applyProtection="1">
      <alignment horizontal="center" vertical="center" wrapText="1"/>
      <protection locked="0"/>
    </xf>
    <xf numFmtId="0" fontId="129" fillId="0" borderId="0" xfId="0" applyFont="1" applyAlignment="1">
      <alignment horizontal="center" wrapText="1"/>
    </xf>
    <xf numFmtId="0" fontId="123" fillId="2" borderId="6" xfId="0" applyFont="1" applyFill="1" applyBorder="1" applyAlignment="1" applyProtection="1">
      <alignment horizontal="center" vertical="top" wrapText="1"/>
      <protection locked="0"/>
    </xf>
    <xf numFmtId="0" fontId="119" fillId="2" borderId="6" xfId="0" applyFont="1" applyFill="1" applyBorder="1" applyAlignment="1" applyProtection="1">
      <alignment horizontal="left" vertical="top" wrapText="1"/>
      <protection locked="0"/>
    </xf>
    <xf numFmtId="0" fontId="12" fillId="0" borderId="0" xfId="0" applyFont="1" applyAlignment="1">
      <alignment horizontal="center" vertical="center"/>
    </xf>
    <xf numFmtId="0" fontId="5" fillId="0" borderId="0" xfId="0" applyFont="1" applyAlignment="1">
      <alignment horizontal="center" vertical="top" wrapText="1"/>
    </xf>
    <xf numFmtId="0" fontId="84" fillId="0" borderId="0" xfId="0" applyFont="1" applyAlignment="1">
      <alignment horizontal="left" vertical="top" wrapText="1"/>
    </xf>
    <xf numFmtId="0" fontId="5" fillId="0" borderId="0" xfId="0" applyFont="1" applyAlignment="1">
      <alignment horizontal="center" vertical="center"/>
    </xf>
    <xf numFmtId="0" fontId="62" fillId="0" borderId="0" xfId="0" applyFont="1" applyAlignment="1">
      <alignment horizontal="right" vertical="top" wrapText="1"/>
    </xf>
    <xf numFmtId="0" fontId="15" fillId="3" borderId="6" xfId="0" applyFont="1" applyFill="1" applyBorder="1" applyAlignment="1">
      <alignment horizontal="center" vertical="center"/>
    </xf>
    <xf numFmtId="0" fontId="45" fillId="3" borderId="12" xfId="0" applyFont="1" applyFill="1" applyBorder="1" applyAlignment="1">
      <alignment horizontal="center" vertical="center" wrapText="1"/>
    </xf>
    <xf numFmtId="166" fontId="11" fillId="3" borderId="6" xfId="0" applyNumberFormat="1" applyFont="1" applyFill="1" applyBorder="1" applyAlignment="1">
      <alignment horizontal="left" vertical="top" wrapText="1"/>
    </xf>
    <xf numFmtId="0" fontId="11" fillId="3" borderId="6" xfId="0" applyFont="1" applyFill="1" applyBorder="1" applyAlignment="1">
      <alignment horizontal="left" vertical="center" wrapText="1"/>
    </xf>
    <xf numFmtId="0" fontId="11" fillId="4" borderId="6" xfId="0" applyFont="1" applyFill="1" applyBorder="1" applyAlignment="1">
      <alignment horizontal="center" vertical="center"/>
    </xf>
    <xf numFmtId="0" fontId="62" fillId="3" borderId="6" xfId="0" applyFont="1" applyFill="1" applyBorder="1" applyAlignment="1">
      <alignment horizontal="left" vertical="top" wrapText="1"/>
    </xf>
    <xf numFmtId="0" fontId="45" fillId="2" borderId="6" xfId="0" applyFont="1" applyFill="1" applyBorder="1" applyAlignment="1" applyProtection="1">
      <alignment horizontal="left" vertical="top" wrapText="1"/>
      <protection locked="0"/>
    </xf>
    <xf numFmtId="0" fontId="62" fillId="0" borderId="6" xfId="0" applyFont="1" applyBorder="1" applyAlignment="1">
      <alignment horizontal="center" vertical="center" wrapText="1"/>
    </xf>
    <xf numFmtId="0" fontId="70" fillId="0" borderId="6" xfId="1" applyFont="1" applyBorder="1" applyAlignment="1">
      <alignment horizontal="justify" vertical="center" wrapText="1"/>
    </xf>
    <xf numFmtId="0" fontId="122" fillId="0" borderId="6" xfId="1" applyFont="1" applyBorder="1" applyAlignment="1">
      <alignment horizontal="justify" vertical="center" wrapText="1"/>
    </xf>
    <xf numFmtId="0" fontId="70" fillId="0" borderId="6" xfId="1" applyFont="1" applyBorder="1" applyAlignment="1">
      <alignment horizontal="left" vertical="center" wrapText="1"/>
    </xf>
    <xf numFmtId="0" fontId="45" fillId="0" borderId="0" xfId="0" applyFont="1" applyAlignment="1">
      <alignment horizontal="center"/>
    </xf>
    <xf numFmtId="0" fontId="84" fillId="0" borderId="0" xfId="0" applyFont="1" applyAlignment="1">
      <alignment horizontal="center" vertical="top" wrapText="1"/>
    </xf>
    <xf numFmtId="0" fontId="70" fillId="0" borderId="0" xfId="0" applyFont="1" applyAlignment="1">
      <alignment horizontal="justify" vertical="justify"/>
    </xf>
    <xf numFmtId="0" fontId="62" fillId="0" borderId="0" xfId="0" applyFont="1" applyAlignment="1">
      <alignment horizontal="left" vertical="top"/>
    </xf>
    <xf numFmtId="0" fontId="70" fillId="2" borderId="14" xfId="0" applyFont="1" applyFill="1" applyBorder="1" applyAlignment="1" applyProtection="1">
      <alignment horizontal="center" vertical="top" wrapText="1"/>
      <protection locked="0"/>
    </xf>
    <xf numFmtId="0" fontId="70" fillId="3" borderId="6" xfId="7" applyFont="1" applyFill="1" applyBorder="1" applyAlignment="1">
      <alignment horizontal="left" vertical="top" wrapText="1"/>
    </xf>
    <xf numFmtId="0" fontId="62" fillId="3" borderId="12" xfId="7" applyFont="1" applyFill="1" applyBorder="1" applyAlignment="1" applyProtection="1">
      <alignment horizontal="center" vertical="center" wrapText="1"/>
      <protection locked="0"/>
    </xf>
    <xf numFmtId="0" fontId="70" fillId="47" borderId="12" xfId="7" applyFont="1" applyFill="1" applyBorder="1" applyAlignment="1" applyProtection="1">
      <alignment horizontal="left" vertical="top" wrapText="1"/>
      <protection locked="0"/>
    </xf>
    <xf numFmtId="0" fontId="62" fillId="3" borderId="6" xfId="7" applyFont="1" applyFill="1" applyBorder="1" applyAlignment="1">
      <alignment horizontal="left" vertical="top" wrapText="1"/>
    </xf>
    <xf numFmtId="0" fontId="123" fillId="2" borderId="6" xfId="7" applyFont="1" applyFill="1" applyBorder="1" applyAlignment="1" applyProtection="1">
      <alignment horizontal="right" vertical="center" wrapText="1"/>
      <protection locked="0"/>
    </xf>
    <xf numFmtId="0" fontId="70" fillId="3" borderId="6" xfId="7" applyFont="1" applyFill="1" applyBorder="1" applyAlignment="1">
      <alignment horizontal="center" vertical="top" wrapText="1"/>
    </xf>
    <xf numFmtId="0" fontId="62" fillId="3" borderId="6" xfId="7" applyFont="1" applyFill="1" applyBorder="1" applyAlignment="1">
      <alignment horizontal="center" vertical="top" wrapText="1"/>
    </xf>
    <xf numFmtId="0" fontId="70" fillId="0" borderId="0" xfId="0" applyFont="1" applyAlignment="1">
      <alignment horizontal="center" vertical="justify"/>
    </xf>
    <xf numFmtId="0" fontId="62" fillId="0" borderId="0" xfId="0" applyFont="1" applyAlignment="1">
      <alignment horizontal="center" vertical="top"/>
    </xf>
    <xf numFmtId="0" fontId="70" fillId="2" borderId="6" xfId="0" applyFont="1" applyFill="1" applyBorder="1" applyAlignment="1" applyProtection="1">
      <alignment horizontal="left" vertical="top" wrapText="1"/>
      <protection locked="0"/>
    </xf>
    <xf numFmtId="0" fontId="62" fillId="0" borderId="0" xfId="0" applyFont="1" applyAlignment="1">
      <alignment horizontal="right" vertical="top"/>
    </xf>
    <xf numFmtId="0" fontId="70" fillId="0" borderId="0" xfId="0" applyFont="1" applyAlignment="1">
      <alignment horizontal="center" vertical="top"/>
    </xf>
    <xf numFmtId="0" fontId="70" fillId="0" borderId="0" xfId="0" applyFont="1" applyAlignment="1">
      <alignment horizontal="left" vertical="top"/>
    </xf>
    <xf numFmtId="0" fontId="45" fillId="0" borderId="0" xfId="0" applyFont="1" applyAlignment="1">
      <alignment horizontal="justify" vertical="justify"/>
    </xf>
    <xf numFmtId="0" fontId="179" fillId="0" borderId="0" xfId="0" applyFont="1" applyAlignment="1">
      <alignment vertical="center"/>
    </xf>
    <xf numFmtId="0" fontId="180" fillId="0" borderId="0" xfId="0" applyFont="1"/>
    <xf numFmtId="0" fontId="125" fillId="0" borderId="0" xfId="0" applyFont="1" applyAlignment="1">
      <alignment vertical="center" wrapText="1"/>
    </xf>
    <xf numFmtId="0" fontId="129" fillId="0" borderId="0" xfId="0" applyFont="1" applyAlignment="1">
      <alignment vertical="center"/>
    </xf>
    <xf numFmtId="0" fontId="53" fillId="0" borderId="0" xfId="0" applyFont="1" applyAlignment="1">
      <alignment horizontal="center"/>
    </xf>
    <xf numFmtId="0" fontId="45" fillId="0" borderId="0" xfId="0" applyFont="1" applyAlignment="1">
      <alignment horizontal="centerContinuous"/>
    </xf>
    <xf numFmtId="0" fontId="182" fillId="0" borderId="0" xfId="0" applyFont="1" applyAlignment="1">
      <alignment vertical="top" wrapText="1"/>
    </xf>
    <xf numFmtId="0" fontId="119" fillId="0" borderId="0" xfId="0" applyFont="1" applyAlignment="1">
      <alignment horizontal="center" vertical="center"/>
    </xf>
    <xf numFmtId="0" fontId="183" fillId="0" borderId="0" xfId="0" applyFont="1" applyAlignment="1">
      <alignment horizontal="left" vertical="top"/>
    </xf>
    <xf numFmtId="0" fontId="129" fillId="0" borderId="0" xfId="0" applyFont="1" applyAlignment="1">
      <alignment horizontal="left" vertical="top"/>
    </xf>
    <xf numFmtId="0" fontId="53" fillId="0" borderId="0" xfId="0" applyFont="1" applyAlignment="1">
      <alignment horizontal="left" vertical="top"/>
    </xf>
    <xf numFmtId="0" fontId="45" fillId="0" borderId="0" xfId="0" applyFont="1" applyAlignment="1">
      <alignment horizontal="left" vertical="top"/>
    </xf>
    <xf numFmtId="0" fontId="70" fillId="0" borderId="0" xfId="0" applyFont="1" applyAlignment="1">
      <alignment horizontal="justify" vertical="top" wrapText="1"/>
    </xf>
    <xf numFmtId="0" fontId="70" fillId="0" borderId="0" xfId="0" applyFont="1" applyAlignment="1">
      <alignment wrapText="1"/>
    </xf>
    <xf numFmtId="0" fontId="70" fillId="7" borderId="0" xfId="0" applyFont="1" applyFill="1" applyAlignment="1">
      <alignment vertical="top"/>
    </xf>
    <xf numFmtId="0" fontId="70" fillId="0" borderId="0" xfId="0" applyFont="1" applyAlignment="1">
      <alignment vertical="top"/>
    </xf>
    <xf numFmtId="0" fontId="45" fillId="5" borderId="6" xfId="0" applyFont="1" applyFill="1" applyBorder="1" applyAlignment="1">
      <alignment horizontal="center" vertical="center"/>
    </xf>
    <xf numFmtId="0" fontId="45" fillId="5" borderId="0" xfId="0" applyFont="1" applyFill="1" applyAlignment="1">
      <alignment horizontal="center" vertical="center"/>
    </xf>
    <xf numFmtId="0" fontId="119" fillId="2" borderId="6" xfId="0" applyFont="1" applyFill="1" applyBorder="1" applyAlignment="1" applyProtection="1">
      <alignment horizontal="left" wrapText="1"/>
      <protection locked="0"/>
    </xf>
    <xf numFmtId="0" fontId="123" fillId="2" borderId="6" xfId="0" applyFont="1" applyFill="1" applyBorder="1" applyAlignment="1" applyProtection="1">
      <alignment horizontal="center" wrapText="1"/>
      <protection locked="0"/>
    </xf>
    <xf numFmtId="0" fontId="70" fillId="0" borderId="0" xfId="0" applyFont="1" applyAlignment="1">
      <alignment horizontal="center" wrapText="1"/>
    </xf>
    <xf numFmtId="0" fontId="53" fillId="0" borderId="0" xfId="0" applyFont="1" applyAlignment="1">
      <alignment horizontal="center" vertical="center"/>
    </xf>
    <xf numFmtId="0" fontId="119" fillId="0" borderId="0" xfId="0" applyFont="1" applyAlignment="1">
      <alignment horizontal="center" vertical="center" wrapText="1"/>
    </xf>
    <xf numFmtId="0" fontId="53" fillId="0" borderId="0" xfId="0" applyFont="1"/>
    <xf numFmtId="0" fontId="183" fillId="0" borderId="0" xfId="0" applyFont="1"/>
    <xf numFmtId="0" fontId="70" fillId="2" borderId="6" xfId="0" applyFont="1" applyFill="1" applyBorder="1" applyProtection="1">
      <protection locked="0"/>
    </xf>
    <xf numFmtId="0" fontId="70" fillId="5" borderId="0" xfId="0" applyFont="1" applyFill="1" applyAlignment="1">
      <alignment horizontal="center" vertical="center" wrapText="1"/>
    </xf>
    <xf numFmtId="0" fontId="70" fillId="0" borderId="0" xfId="0" applyFont="1" applyAlignment="1">
      <alignment vertical="center"/>
    </xf>
    <xf numFmtId="0" fontId="123" fillId="2" borderId="6" xfId="0" applyFont="1" applyFill="1" applyBorder="1" applyAlignment="1" applyProtection="1">
      <alignment horizontal="center"/>
      <protection locked="0"/>
    </xf>
    <xf numFmtId="0" fontId="70" fillId="0" borderId="0" xfId="0" applyFont="1" applyAlignment="1">
      <alignment vertical="center" wrapText="1"/>
    </xf>
    <xf numFmtId="0" fontId="185" fillId="0" borderId="0" xfId="0" applyFont="1" applyAlignment="1">
      <alignment horizontal="center" vertical="center" wrapText="1"/>
    </xf>
    <xf numFmtId="0" fontId="185" fillId="0" borderId="0" xfId="0" applyFont="1"/>
    <xf numFmtId="0" fontId="186" fillId="0" borderId="0" xfId="0" applyFont="1" applyAlignment="1">
      <alignment horizontal="center" vertical="center" wrapText="1"/>
    </xf>
    <xf numFmtId="0" fontId="187" fillId="0" borderId="0" xfId="0" applyFont="1" applyAlignment="1">
      <alignment horizontal="center" vertical="center" wrapText="1"/>
    </xf>
    <xf numFmtId="0" fontId="187" fillId="0" borderId="0" xfId="0" applyFont="1"/>
    <xf numFmtId="0" fontId="129" fillId="0" borderId="0" xfId="0" applyFont="1" applyAlignment="1">
      <alignment horizontal="center" vertical="center" wrapText="1"/>
    </xf>
    <xf numFmtId="0" fontId="123" fillId="0" borderId="0" xfId="0" applyFont="1" applyAlignment="1">
      <alignment horizontal="center" vertical="center" wrapText="1"/>
    </xf>
    <xf numFmtId="0" fontId="70" fillId="0" borderId="0" xfId="0" applyFont="1" applyAlignment="1">
      <alignment horizontal="center" vertical="center" wrapText="1"/>
    </xf>
    <xf numFmtId="0" fontId="183" fillId="0" borderId="0" xfId="0" applyFont="1" applyAlignment="1">
      <alignment horizontal="center" vertical="center" wrapText="1"/>
    </xf>
    <xf numFmtId="0" fontId="70" fillId="3" borderId="6" xfId="0" applyFont="1" applyFill="1" applyBorder="1" applyAlignment="1">
      <alignment horizontal="center"/>
    </xf>
    <xf numFmtId="0" fontId="123" fillId="2" borderId="21" xfId="0" applyFont="1" applyFill="1" applyBorder="1" applyAlignment="1" applyProtection="1">
      <alignment horizontal="left" vertical="top" wrapText="1"/>
      <protection locked="0"/>
    </xf>
    <xf numFmtId="0" fontId="124" fillId="0" borderId="0" xfId="0" applyFont="1" applyAlignment="1">
      <alignment horizontal="center" vertical="center" wrapText="1"/>
    </xf>
    <xf numFmtId="0" fontId="124" fillId="0" borderId="0" xfId="0" applyFont="1" applyAlignment="1">
      <alignment horizontal="centerContinuous"/>
    </xf>
    <xf numFmtId="0" fontId="119" fillId="2" borderId="21" xfId="0" applyFont="1" applyFill="1" applyBorder="1" applyAlignment="1" applyProtection="1">
      <alignment horizontal="left" wrapText="1"/>
      <protection locked="0"/>
    </xf>
    <xf numFmtId="0" fontId="45" fillId="0" borderId="0" xfId="0" applyFont="1" applyAlignment="1">
      <alignment horizontal="left" wrapText="1"/>
    </xf>
    <xf numFmtId="0" fontId="45" fillId="2" borderId="21" xfId="0" applyFont="1" applyFill="1" applyBorder="1" applyAlignment="1" applyProtection="1">
      <alignment horizontal="left" vertical="top" wrapText="1"/>
      <protection locked="0"/>
    </xf>
    <xf numFmtId="0" fontId="190" fillId="0" borderId="0" xfId="0" applyFont="1" applyAlignment="1">
      <alignment horizontal="center"/>
    </xf>
    <xf numFmtId="0" fontId="62" fillId="7" borderId="11" xfId="0" applyFont="1" applyFill="1" applyBorder="1" applyAlignment="1">
      <alignment horizontal="left" vertical="top" wrapText="1"/>
    </xf>
    <xf numFmtId="0" fontId="70" fillId="0" borderId="0" xfId="0" applyFont="1" applyAlignment="1">
      <alignment horizontal="left" wrapText="1"/>
    </xf>
    <xf numFmtId="0" fontId="123" fillId="7" borderId="0" xfId="0" applyFont="1" applyFill="1" applyAlignment="1" applyProtection="1">
      <alignment horizontal="left" vertical="top" wrapText="1"/>
      <protection locked="0"/>
    </xf>
    <xf numFmtId="0" fontId="62" fillId="0" borderId="0" xfId="0" applyFont="1" applyAlignment="1">
      <alignment horizontal="left" vertical="center"/>
    </xf>
    <xf numFmtId="0" fontId="62" fillId="0" borderId="0" xfId="0" applyFont="1" applyAlignment="1">
      <alignment vertical="center" wrapText="1"/>
    </xf>
    <xf numFmtId="0" fontId="70" fillId="0" borderId="0" xfId="0" applyFont="1" applyAlignment="1">
      <alignment horizontal="left" vertical="center" wrapText="1"/>
    </xf>
    <xf numFmtId="0" fontId="129" fillId="0" borderId="0" xfId="0" applyFont="1" applyAlignment="1">
      <alignment horizontal="center" vertical="center"/>
    </xf>
    <xf numFmtId="0" fontId="5" fillId="0" borderId="0" xfId="0" applyFont="1" applyAlignment="1">
      <alignment horizontal="center" vertical="center" wrapText="1"/>
    </xf>
    <xf numFmtId="0" fontId="70" fillId="0" borderId="0" xfId="0" applyFont="1" applyAlignment="1">
      <alignment horizontal="center" vertical="center"/>
    </xf>
    <xf numFmtId="0" fontId="70" fillId="0" borderId="0" xfId="0" applyFont="1" applyAlignment="1">
      <alignment horizontal="left" vertical="justify"/>
    </xf>
    <xf numFmtId="0" fontId="70" fillId="0" borderId="0" xfId="0" applyFont="1" applyAlignment="1">
      <alignment horizontal="center" vertical="justify" wrapText="1"/>
    </xf>
    <xf numFmtId="0" fontId="123" fillId="2" borderId="6" xfId="0" applyFont="1" applyFill="1" applyBorder="1" applyAlignment="1" applyProtection="1">
      <alignment horizontal="left" vertical="center" wrapText="1"/>
      <protection locked="0"/>
    </xf>
    <xf numFmtId="0" fontId="129" fillId="0" borderId="0" xfId="0" applyFont="1"/>
    <xf numFmtId="0" fontId="62" fillId="0" borderId="0" xfId="0" applyFont="1" applyAlignment="1">
      <alignment horizontal="right" vertical="center"/>
    </xf>
    <xf numFmtId="0" fontId="84" fillId="2" borderId="6" xfId="0" applyFont="1" applyFill="1" applyBorder="1" applyAlignment="1" applyProtection="1">
      <alignment horizontal="left" vertical="center" wrapText="1"/>
      <protection locked="0"/>
    </xf>
    <xf numFmtId="0" fontId="84" fillId="2" borderId="21" xfId="0" applyFont="1" applyFill="1" applyBorder="1" applyAlignment="1" applyProtection="1">
      <alignment horizontal="left" vertical="top" wrapText="1"/>
      <protection locked="0"/>
    </xf>
    <xf numFmtId="0" fontId="62" fillId="3" borderId="6" xfId="0" applyFont="1" applyFill="1" applyBorder="1" applyAlignment="1">
      <alignment horizontal="center" vertical="center"/>
    </xf>
    <xf numFmtId="0" fontId="123" fillId="2" borderId="21" xfId="0" applyFont="1" applyFill="1" applyBorder="1" applyAlignment="1" applyProtection="1">
      <alignment horizontal="left" vertical="center"/>
      <protection locked="0"/>
    </xf>
    <xf numFmtId="0" fontId="62" fillId="0" borderId="0" xfId="0" applyFont="1" applyAlignment="1">
      <alignment horizontal="right" vertical="center" wrapText="1"/>
    </xf>
    <xf numFmtId="0" fontId="62" fillId="0" borderId="0" xfId="0" applyFont="1" applyAlignment="1">
      <alignment horizontal="center"/>
    </xf>
    <xf numFmtId="0" fontId="70" fillId="3" borderId="6" xfId="0" applyFont="1" applyFill="1" applyBorder="1" applyAlignment="1">
      <alignment horizontal="center" vertical="center"/>
    </xf>
    <xf numFmtId="0" fontId="62" fillId="3" borderId="6" xfId="0" applyFont="1" applyFill="1" applyBorder="1" applyAlignment="1">
      <alignment horizontal="left" vertical="center"/>
    </xf>
    <xf numFmtId="0" fontId="84" fillId="2" borderId="6" xfId="0" applyFont="1" applyFill="1" applyBorder="1" applyAlignment="1" applyProtection="1">
      <alignment horizontal="left" vertical="top" wrapText="1"/>
      <protection locked="0"/>
    </xf>
    <xf numFmtId="0" fontId="193" fillId="0" borderId="0" xfId="0" applyFont="1" applyAlignment="1">
      <alignment horizontal="center" vertical="center" wrapText="1"/>
    </xf>
    <xf numFmtId="0" fontId="45" fillId="0" borderId="0" xfId="0" applyFont="1" applyAlignment="1">
      <alignment horizontal="left"/>
    </xf>
    <xf numFmtId="0" fontId="53" fillId="0" borderId="0" xfId="0" applyFont="1" applyAlignment="1">
      <alignment horizontal="center" wrapText="1"/>
    </xf>
    <xf numFmtId="0" fontId="195" fillId="0" borderId="0" xfId="0" applyFont="1" applyAlignment="1">
      <alignment horizontal="center" vertical="top" wrapText="1"/>
    </xf>
    <xf numFmtId="0" fontId="53" fillId="0" borderId="0" xfId="0" applyFont="1" applyAlignment="1">
      <alignment horizontal="center" vertical="top" wrapText="1"/>
    </xf>
    <xf numFmtId="0" fontId="62" fillId="7" borderId="0" xfId="0" applyFont="1" applyFill="1" applyAlignment="1">
      <alignment vertical="top" wrapText="1"/>
    </xf>
    <xf numFmtId="0" fontId="62" fillId="4" borderId="6" xfId="0" applyFont="1" applyFill="1" applyBorder="1" applyAlignment="1">
      <alignment horizontal="center" vertical="center"/>
    </xf>
    <xf numFmtId="0" fontId="70" fillId="3" borderId="16" xfId="0" applyFont="1" applyFill="1" applyBorder="1" applyAlignment="1">
      <alignment horizontal="center" vertical="center"/>
    </xf>
    <xf numFmtId="0" fontId="70" fillId="3" borderId="20" xfId="0" applyFont="1" applyFill="1" applyBorder="1" applyAlignment="1">
      <alignment horizontal="left" vertical="center"/>
    </xf>
    <xf numFmtId="0" fontId="70" fillId="3" borderId="7" xfId="0" applyFont="1" applyFill="1" applyBorder="1" applyAlignment="1">
      <alignment horizontal="left" vertical="center" wrapText="1"/>
    </xf>
    <xf numFmtId="0" fontId="70" fillId="3" borderId="7" xfId="0" applyFont="1" applyFill="1" applyBorder="1" applyAlignment="1">
      <alignment horizontal="left" vertical="center"/>
    </xf>
    <xf numFmtId="0" fontId="45" fillId="0" borderId="0" xfId="0" applyFont="1" applyAlignment="1">
      <alignment vertical="top"/>
    </xf>
    <xf numFmtId="0" fontId="129" fillId="0" borderId="0" xfId="0" applyFont="1" applyAlignment="1">
      <alignment horizontal="center" vertical="top" wrapText="1"/>
    </xf>
    <xf numFmtId="0" fontId="62" fillId="4" borderId="12" xfId="0" applyFont="1" applyFill="1" applyBorder="1" applyAlignment="1">
      <alignment horizontal="center" vertical="center"/>
    </xf>
    <xf numFmtId="0" fontId="62" fillId="4" borderId="16" xfId="0" applyFont="1" applyFill="1" applyBorder="1" applyAlignment="1">
      <alignment horizontal="center" vertical="center"/>
    </xf>
    <xf numFmtId="0" fontId="62" fillId="3" borderId="7" xfId="0" applyFont="1" applyFill="1" applyBorder="1" applyAlignment="1">
      <alignment horizontal="left" vertical="center" wrapText="1"/>
    </xf>
    <xf numFmtId="0" fontId="70" fillId="3" borderId="6" xfId="0" applyFont="1" applyFill="1" applyBorder="1" applyAlignment="1">
      <alignment horizontal="center" vertical="top"/>
    </xf>
    <xf numFmtId="0" fontId="62" fillId="3" borderId="6" xfId="0" applyFont="1" applyFill="1" applyBorder="1" applyAlignment="1">
      <alignment horizontal="center" vertical="top"/>
    </xf>
    <xf numFmtId="0" fontId="192" fillId="0" borderId="0" xfId="0" applyFont="1" applyAlignment="1">
      <alignment horizontal="center" vertical="center" wrapText="1"/>
    </xf>
    <xf numFmtId="0" fontId="62" fillId="0" borderId="0" xfId="0" applyFont="1" applyAlignment="1">
      <alignment horizontal="center" vertical="center" wrapText="1"/>
    </xf>
    <xf numFmtId="0" fontId="62" fillId="3" borderId="6" xfId="0" applyFont="1" applyFill="1" applyBorder="1" applyAlignment="1">
      <alignment horizontal="center" vertical="center" wrapText="1"/>
    </xf>
    <xf numFmtId="0" fontId="62" fillId="2" borderId="6" xfId="0" applyFont="1" applyFill="1" applyBorder="1" applyAlignment="1" applyProtection="1">
      <alignment horizontal="center" vertical="center" wrapText="1"/>
      <protection locked="0"/>
    </xf>
    <xf numFmtId="0" fontId="62" fillId="4" borderId="6" xfId="0" applyFont="1" applyFill="1" applyBorder="1" applyAlignment="1">
      <alignment horizontal="center" vertical="center" wrapText="1"/>
    </xf>
    <xf numFmtId="1" fontId="11" fillId="3" borderId="6" xfId="0" applyNumberFormat="1" applyFont="1" applyFill="1" applyBorder="1" applyAlignment="1">
      <alignment horizontal="center" vertical="center" wrapText="1"/>
    </xf>
    <xf numFmtId="0" fontId="123" fillId="2" borderId="6" xfId="0" applyFont="1" applyFill="1" applyBorder="1" applyAlignment="1" applyProtection="1">
      <alignment horizontal="left" wrapText="1"/>
      <protection locked="0"/>
    </xf>
    <xf numFmtId="0" fontId="11" fillId="0" borderId="0" xfId="0" applyFont="1" applyAlignment="1">
      <alignment horizontal="left"/>
    </xf>
    <xf numFmtId="0" fontId="11" fillId="0" borderId="0" xfId="0" applyFont="1" applyAlignment="1">
      <alignment horizontal="center" vertical="top" wrapText="1"/>
    </xf>
    <xf numFmtId="0" fontId="12" fillId="0" borderId="0" xfId="0" applyFont="1" applyAlignment="1">
      <alignment horizontal="center"/>
    </xf>
    <xf numFmtId="0" fontId="5" fillId="0" borderId="0" xfId="0" applyFont="1" applyAlignment="1">
      <alignment horizontal="center"/>
    </xf>
    <xf numFmtId="0" fontId="62" fillId="0" borderId="0" xfId="0" applyFont="1" applyAlignment="1">
      <alignment vertical="top" wrapText="1"/>
    </xf>
    <xf numFmtId="0" fontId="11" fillId="0" borderId="0" xfId="0" applyFont="1" applyAlignment="1">
      <alignment horizontal="right" vertical="center"/>
    </xf>
    <xf numFmtId="0" fontId="126" fillId="2" borderId="6" xfId="0" applyFont="1" applyFill="1" applyBorder="1" applyAlignment="1" applyProtection="1">
      <alignment horizontal="left" vertical="center" wrapText="1"/>
      <protection locked="0"/>
    </xf>
    <xf numFmtId="0" fontId="11" fillId="3" borderId="20" xfId="0" applyFont="1" applyFill="1" applyBorder="1" applyAlignment="1">
      <alignment horizontal="left" vertical="top" wrapText="1"/>
    </xf>
    <xf numFmtId="0" fontId="45" fillId="2" borderId="6" xfId="0" applyFont="1" applyFill="1" applyBorder="1" applyAlignment="1" applyProtection="1">
      <alignment vertical="top" wrapText="1"/>
      <protection locked="0"/>
    </xf>
    <xf numFmtId="0" fontId="45" fillId="3" borderId="6" xfId="17" applyFont="1" applyFill="1" applyBorder="1" applyAlignment="1">
      <alignment horizontal="center" vertical="center" wrapText="1"/>
    </xf>
    <xf numFmtId="0" fontId="11" fillId="3" borderId="6" xfId="17" applyFont="1" applyFill="1" applyBorder="1" applyAlignment="1">
      <alignment horizontal="left" vertical="top" wrapText="1"/>
    </xf>
    <xf numFmtId="0" fontId="12" fillId="3" borderId="16" xfId="17" applyFont="1" applyFill="1" applyBorder="1" applyAlignment="1">
      <alignment horizontal="left" vertical="top" wrapText="1"/>
    </xf>
    <xf numFmtId="0" fontId="11" fillId="2" borderId="6" xfId="0" applyFont="1" applyFill="1" applyBorder="1" applyAlignment="1" applyProtection="1">
      <alignment horizontal="left" vertical="center" wrapText="1"/>
      <protection locked="0"/>
    </xf>
    <xf numFmtId="0" fontId="186" fillId="0" borderId="0" xfId="0" applyFont="1" applyAlignment="1">
      <alignment vertical="center" wrapText="1"/>
    </xf>
    <xf numFmtId="0" fontId="166" fillId="0" borderId="0" xfId="0" applyFont="1"/>
    <xf numFmtId="0" fontId="62" fillId="2" borderId="6" xfId="0" applyFont="1" applyFill="1" applyBorder="1" applyAlignment="1" applyProtection="1">
      <alignment horizontal="left" vertical="center" wrapText="1"/>
      <protection locked="0"/>
    </xf>
    <xf numFmtId="0" fontId="43" fillId="0" borderId="0" xfId="0" applyFont="1" applyAlignment="1">
      <alignment horizontal="left"/>
    </xf>
    <xf numFmtId="0" fontId="43" fillId="0" borderId="0" xfId="0" applyFont="1" applyAlignment="1">
      <alignment horizontal="left" wrapText="1"/>
    </xf>
    <xf numFmtId="0" fontId="198" fillId="0" borderId="0" xfId="0" applyFont="1"/>
    <xf numFmtId="0" fontId="43" fillId="0" borderId="0" xfId="0" applyFont="1" applyAlignment="1">
      <alignment horizontal="left" vertical="top"/>
    </xf>
    <xf numFmtId="0" fontId="43" fillId="2" borderId="24" xfId="0" applyFont="1" applyFill="1" applyBorder="1" applyAlignment="1" applyProtection="1">
      <alignment horizontal="left" vertical="top" wrapText="1"/>
      <protection locked="0"/>
    </xf>
    <xf numFmtId="0" fontId="43" fillId="0" borderId="0" xfId="0" applyFont="1" applyAlignment="1">
      <alignment horizontal="left" vertical="top" wrapText="1"/>
    </xf>
    <xf numFmtId="0" fontId="45" fillId="2" borderId="6" xfId="0" applyFont="1" applyFill="1" applyBorder="1" applyAlignment="1" applyProtection="1">
      <alignment horizontal="left" vertical="center" wrapText="1"/>
      <protection locked="0"/>
    </xf>
    <xf numFmtId="0" fontId="62" fillId="0" borderId="0" xfId="0" applyFont="1" applyAlignment="1">
      <alignment horizontal="left"/>
    </xf>
    <xf numFmtId="0" fontId="5" fillId="0" borderId="0" xfId="0" applyFont="1" applyAlignment="1">
      <alignment wrapText="1"/>
    </xf>
    <xf numFmtId="0" fontId="202" fillId="0" borderId="0" xfId="0" applyFont="1"/>
    <xf numFmtId="0" fontId="45" fillId="0" borderId="0" xfId="0" applyFont="1" applyAlignment="1">
      <alignment horizontal="right" vertical="center"/>
    </xf>
    <xf numFmtId="0" fontId="43" fillId="2" borderId="6" xfId="0" applyFont="1" applyFill="1" applyBorder="1" applyAlignment="1" applyProtection="1">
      <alignment horizontal="center" vertical="center" wrapText="1"/>
      <protection locked="0"/>
    </xf>
    <xf numFmtId="0" fontId="43" fillId="2" borderId="6" xfId="0" applyFont="1" applyFill="1" applyBorder="1" applyAlignment="1" applyProtection="1">
      <alignment vertical="center" wrapText="1"/>
      <protection locked="0"/>
    </xf>
    <xf numFmtId="0" fontId="45" fillId="2" borderId="6" xfId="0" applyFont="1" applyFill="1" applyBorder="1" applyAlignment="1" applyProtection="1">
      <alignment vertical="center" wrapText="1"/>
      <protection locked="0"/>
    </xf>
    <xf numFmtId="0" fontId="12" fillId="0" borderId="0" xfId="0" applyFont="1" applyAlignment="1">
      <alignment horizontal="center" wrapText="1"/>
    </xf>
    <xf numFmtId="0" fontId="11" fillId="0" borderId="0" xfId="0" applyFont="1" applyAlignment="1">
      <alignment horizontal="left" wrapText="1"/>
    </xf>
    <xf numFmtId="0" fontId="45" fillId="0" borderId="0" xfId="0" applyFont="1" applyAlignment="1">
      <alignment horizontal="justify" vertical="top"/>
    </xf>
    <xf numFmtId="0" fontId="45" fillId="3" borderId="6" xfId="0" applyFont="1" applyFill="1" applyBorder="1" applyAlignment="1">
      <alignment horizontal="center" vertical="justify"/>
    </xf>
    <xf numFmtId="0" fontId="45" fillId="3" borderId="6" xfId="0" applyFont="1" applyFill="1" applyBorder="1" applyAlignment="1">
      <alignment horizontal="center" vertical="top"/>
    </xf>
    <xf numFmtId="0" fontId="45" fillId="3" borderId="6" xfId="7" applyFont="1" applyFill="1" applyBorder="1" applyAlignment="1">
      <alignment horizontal="center" vertical="center" wrapText="1"/>
    </xf>
    <xf numFmtId="0" fontId="119" fillId="2" borderId="16" xfId="0" applyFont="1" applyFill="1" applyBorder="1" applyAlignment="1" applyProtection="1">
      <alignment horizontal="left" vertical="top" wrapText="1"/>
      <protection locked="0"/>
    </xf>
    <xf numFmtId="0" fontId="119" fillId="2" borderId="0" xfId="0" applyFont="1" applyFill="1" applyAlignment="1" applyProtection="1">
      <alignment horizontal="left" vertical="top" wrapText="1"/>
      <protection locked="0"/>
    </xf>
    <xf numFmtId="0" fontId="171" fillId="3" borderId="0" xfId="0" applyFont="1" applyFill="1" applyAlignment="1">
      <alignment horizontal="center" vertical="top"/>
    </xf>
    <xf numFmtId="0" fontId="171" fillId="3" borderId="0" xfId="0" applyFont="1" applyFill="1" applyAlignment="1">
      <alignment horizontal="right" vertical="top"/>
    </xf>
    <xf numFmtId="0" fontId="48" fillId="0" borderId="6" xfId="0" applyFont="1" applyBorder="1" applyAlignment="1">
      <alignment horizontal="center" vertical="center" wrapText="1"/>
    </xf>
    <xf numFmtId="0" fontId="45" fillId="0" borderId="0" xfId="0" applyFont="1" applyAlignment="1">
      <alignment horizontal="center" vertical="top"/>
    </xf>
    <xf numFmtId="0" fontId="45" fillId="0" borderId="0" xfId="0" applyFont="1" applyAlignment="1">
      <alignment horizontal="right" vertical="top"/>
    </xf>
    <xf numFmtId="0" fontId="11" fillId="3" borderId="6" xfId="0" applyFont="1" applyFill="1" applyBorder="1" applyAlignment="1">
      <alignment horizontal="center" vertical="top"/>
    </xf>
    <xf numFmtId="0" fontId="11" fillId="2" borderId="6" xfId="0" applyFont="1" applyFill="1" applyBorder="1" applyAlignment="1" applyProtection="1">
      <alignment wrapText="1"/>
      <protection locked="0"/>
    </xf>
    <xf numFmtId="0" fontId="48" fillId="0" borderId="6" xfId="0" applyFont="1" applyBorder="1" applyAlignment="1">
      <alignment vertical="center" wrapText="1"/>
    </xf>
    <xf numFmtId="0" fontId="45" fillId="2" borderId="6" xfId="0" applyFont="1" applyFill="1" applyBorder="1" applyAlignment="1" applyProtection="1">
      <alignment horizontal="left" wrapText="1"/>
      <protection locked="0"/>
    </xf>
    <xf numFmtId="0" fontId="48" fillId="0" borderId="6" xfId="0" applyFont="1" applyBorder="1" applyAlignment="1">
      <alignment vertical="center"/>
    </xf>
    <xf numFmtId="0" fontId="208" fillId="0" borderId="6" xfId="0" applyFont="1" applyBorder="1" applyAlignment="1">
      <alignment vertical="center" wrapText="1"/>
    </xf>
    <xf numFmtId="0" fontId="206" fillId="0" borderId="6" xfId="0" applyFont="1" applyBorder="1" applyAlignment="1">
      <alignment horizontal="center" vertical="center" wrapText="1"/>
    </xf>
    <xf numFmtId="0" fontId="206" fillId="0" borderId="6" xfId="0" applyFont="1" applyBorder="1" applyAlignment="1">
      <alignment horizontal="center" vertical="center"/>
    </xf>
    <xf numFmtId="0" fontId="45" fillId="7" borderId="6" xfId="0" applyFont="1" applyFill="1" applyBorder="1" applyAlignment="1" applyProtection="1">
      <alignment horizontal="left" wrapText="1"/>
      <protection locked="0"/>
    </xf>
    <xf numFmtId="0" fontId="45" fillId="6" borderId="6" xfId="0" applyFont="1" applyFill="1" applyBorder="1" applyAlignment="1">
      <alignment horizontal="center" vertical="center" wrapText="1"/>
    </xf>
    <xf numFmtId="0" fontId="48" fillId="0" borderId="6" xfId="0" applyFont="1" applyBorder="1" applyAlignment="1">
      <alignment horizontal="center" vertical="center"/>
    </xf>
    <xf numFmtId="0" fontId="213" fillId="0" borderId="6" xfId="0" applyFont="1" applyBorder="1" applyAlignment="1">
      <alignment vertical="center"/>
    </xf>
    <xf numFmtId="0" fontId="214" fillId="3" borderId="6" xfId="0" applyFont="1" applyFill="1" applyBorder="1" applyAlignment="1">
      <alignment horizontal="left"/>
    </xf>
    <xf numFmtId="0" fontId="45" fillId="0" borderId="6" xfId="0" applyFont="1" applyBorder="1"/>
    <xf numFmtId="0" fontId="48" fillId="3" borderId="6" xfId="0" applyFont="1" applyFill="1" applyBorder="1" applyAlignment="1">
      <alignment horizontal="center"/>
    </xf>
    <xf numFmtId="0" fontId="48" fillId="3" borderId="6" xfId="0" applyFont="1" applyFill="1" applyBorder="1" applyAlignment="1">
      <alignment horizontal="center" vertical="center"/>
    </xf>
    <xf numFmtId="0" fontId="206" fillId="0" borderId="6" xfId="0" applyFont="1" applyBorder="1" applyAlignment="1">
      <alignment vertical="center" wrapText="1"/>
    </xf>
    <xf numFmtId="0" fontId="216" fillId="0" borderId="6" xfId="0" applyFont="1" applyBorder="1" applyAlignment="1">
      <alignment horizontal="center" vertical="center" wrapText="1"/>
    </xf>
    <xf numFmtId="0" fontId="207" fillId="0" borderId="6" xfId="0" applyFont="1" applyBorder="1" applyAlignment="1">
      <alignment vertical="center" wrapText="1"/>
    </xf>
    <xf numFmtId="0" fontId="45" fillId="0" borderId="6" xfId="0" applyFont="1" applyBorder="1" applyAlignment="1">
      <alignment horizontal="center"/>
    </xf>
    <xf numFmtId="0" fontId="45" fillId="3" borderId="6" xfId="0" applyFont="1" applyFill="1" applyBorder="1" applyAlignment="1">
      <alignment horizontal="justify" vertical="top"/>
    </xf>
    <xf numFmtId="0" fontId="45" fillId="6" borderId="6" xfId="0" applyFont="1" applyFill="1" applyBorder="1" applyProtection="1">
      <protection locked="0"/>
    </xf>
    <xf numFmtId="0" fontId="45" fillId="0" borderId="6" xfId="0" applyFont="1" applyBorder="1" applyProtection="1">
      <protection locked="0"/>
    </xf>
    <xf numFmtId="0" fontId="45" fillId="3" borderId="6" xfId="0" applyFont="1" applyFill="1" applyBorder="1" applyAlignment="1">
      <alignment horizontal="right" vertical="top"/>
    </xf>
    <xf numFmtId="0" fontId="48" fillId="0" borderId="6" xfId="0" applyFont="1" applyBorder="1" applyAlignment="1" applyProtection="1">
      <alignment vertical="center"/>
      <protection locked="0"/>
    </xf>
    <xf numFmtId="0" fontId="11" fillId="3" borderId="6" xfId="0" applyFont="1" applyFill="1" applyBorder="1" applyAlignment="1">
      <alignment horizontal="justify" vertical="top"/>
    </xf>
    <xf numFmtId="0" fontId="12" fillId="0" borderId="0" xfId="0" applyFont="1" applyAlignment="1">
      <alignment wrapText="1"/>
    </xf>
    <xf numFmtId="0" fontId="11" fillId="0" borderId="0" xfId="0" applyFont="1" applyAlignment="1">
      <alignment horizontal="center" vertical="top"/>
    </xf>
    <xf numFmtId="0" fontId="11" fillId="3" borderId="6" xfId="0" applyFont="1" applyFill="1" applyBorder="1"/>
    <xf numFmtId="0" fontId="45" fillId="3" borderId="6" xfId="0" applyFont="1" applyFill="1" applyBorder="1" applyAlignment="1">
      <alignment horizontal="justify" vertical="top" wrapText="1"/>
    </xf>
    <xf numFmtId="0" fontId="11" fillId="0" borderId="0" xfId="0" applyFont="1" applyAlignment="1">
      <alignment horizontal="right"/>
    </xf>
    <xf numFmtId="0" fontId="11" fillId="0" borderId="0" xfId="0" applyFont="1" applyAlignment="1">
      <alignment horizontal="right" wrapText="1"/>
    </xf>
    <xf numFmtId="0" fontId="43" fillId="3" borderId="6" xfId="0" applyFont="1" applyFill="1" applyBorder="1"/>
    <xf numFmtId="0" fontId="11" fillId="3" borderId="6" xfId="0" applyFont="1" applyFill="1" applyBorder="1" applyAlignment="1">
      <alignment horizontal="center" vertical="top" wrapText="1"/>
    </xf>
    <xf numFmtId="0" fontId="209" fillId="3" borderId="6" xfId="0" applyFont="1" applyFill="1" applyBorder="1" applyAlignment="1">
      <alignment horizontal="justify" vertical="top" wrapText="1"/>
    </xf>
    <xf numFmtId="0" fontId="11" fillId="3" borderId="6" xfId="0" applyFont="1" applyFill="1" applyBorder="1" applyAlignment="1">
      <alignment horizontal="justify" vertical="top" wrapText="1"/>
    </xf>
    <xf numFmtId="0" fontId="48" fillId="3" borderId="6" xfId="0" applyFont="1" applyFill="1" applyBorder="1" applyAlignment="1">
      <alignment horizontal="justify" vertical="top" wrapText="1"/>
    </xf>
    <xf numFmtId="0" fontId="48" fillId="3" borderId="6" xfId="0" applyFont="1" applyFill="1" applyBorder="1" applyAlignment="1">
      <alignment vertical="top" wrapText="1"/>
    </xf>
    <xf numFmtId="0" fontId="206" fillId="3" borderId="6" xfId="0" applyFont="1" applyFill="1" applyBorder="1" applyAlignment="1">
      <alignment horizontal="justify" vertical="top" wrapText="1"/>
    </xf>
    <xf numFmtId="0" fontId="48" fillId="3" borderId="6" xfId="0" applyFont="1" applyFill="1" applyBorder="1" applyAlignment="1">
      <alignment horizontal="left" vertical="top" wrapText="1"/>
    </xf>
    <xf numFmtId="0" fontId="206" fillId="3" borderId="6" xfId="0" applyFont="1" applyFill="1" applyBorder="1" applyAlignment="1">
      <alignment vertical="top"/>
    </xf>
    <xf numFmtId="0" fontId="128" fillId="3" borderId="6" xfId="0" applyFont="1" applyFill="1" applyBorder="1" applyAlignment="1">
      <alignment horizontal="justify" vertical="top" wrapText="1"/>
    </xf>
    <xf numFmtId="0" fontId="207" fillId="3" borderId="6" xfId="0" applyFont="1" applyFill="1" applyBorder="1" applyAlignment="1">
      <alignment horizontal="left" vertical="top" wrapText="1"/>
    </xf>
    <xf numFmtId="0" fontId="48" fillId="3" borderId="6" xfId="0" applyFont="1" applyFill="1" applyBorder="1" applyAlignment="1">
      <alignment horizontal="center" vertical="top"/>
    </xf>
    <xf numFmtId="0" fontId="11" fillId="3" borderId="6" xfId="0" applyFont="1" applyFill="1" applyBorder="1" applyAlignment="1">
      <alignment horizontal="center" vertical="center"/>
    </xf>
    <xf numFmtId="0" fontId="35" fillId="0" borderId="0" xfId="0" applyFont="1" applyAlignment="1">
      <alignment horizontal="right"/>
    </xf>
    <xf numFmtId="0" fontId="222" fillId="2" borderId="21" xfId="0" applyFont="1" applyFill="1" applyBorder="1" applyAlignment="1" applyProtection="1">
      <alignment horizontal="left" vertical="top" wrapText="1"/>
      <protection locked="0"/>
    </xf>
    <xf numFmtId="0" fontId="14" fillId="0" borderId="0" xfId="0" applyFont="1" applyAlignment="1">
      <alignment horizontal="center" wrapText="1"/>
    </xf>
    <xf numFmtId="0" fontId="33" fillId="3" borderId="0" xfId="0" applyFont="1" applyFill="1" applyAlignment="1">
      <alignment horizontal="center" vertical="top"/>
    </xf>
    <xf numFmtId="0" fontId="33" fillId="3" borderId="0" xfId="0" applyFont="1" applyFill="1" applyAlignment="1">
      <alignment horizontal="right" vertical="top"/>
    </xf>
    <xf numFmtId="0" fontId="17" fillId="3" borderId="2" xfId="0" applyFont="1" applyFill="1" applyBorder="1" applyAlignment="1">
      <alignment horizontal="center" vertical="top"/>
    </xf>
    <xf numFmtId="0" fontId="17" fillId="3" borderId="6" xfId="0" applyFont="1" applyFill="1" applyBorder="1" applyAlignment="1">
      <alignment horizontal="center" vertical="justify"/>
    </xf>
    <xf numFmtId="0" fontId="17" fillId="3" borderId="6" xfId="0" applyFont="1" applyFill="1" applyBorder="1" applyAlignment="1">
      <alignment horizontal="left" wrapText="1"/>
    </xf>
    <xf numFmtId="0" fontId="18" fillId="3" borderId="2" xfId="0" applyFont="1" applyFill="1" applyBorder="1" applyAlignment="1">
      <alignment horizontal="center" vertical="justify"/>
    </xf>
    <xf numFmtId="0" fontId="45" fillId="3" borderId="6" xfId="0" applyFont="1" applyFill="1" applyBorder="1" applyAlignment="1">
      <alignment horizontal="left" vertical="center" wrapText="1"/>
    </xf>
    <xf numFmtId="0" fontId="18" fillId="2" borderId="14" xfId="0" applyFont="1" applyFill="1" applyBorder="1" applyAlignment="1" applyProtection="1">
      <alignment horizontal="left" wrapText="1"/>
      <protection locked="0"/>
    </xf>
    <xf numFmtId="0" fontId="18" fillId="3" borderId="2" xfId="0" applyFont="1" applyFill="1" applyBorder="1" applyAlignment="1">
      <alignment horizontal="center" wrapText="1"/>
    </xf>
    <xf numFmtId="0" fontId="45" fillId="7" borderId="0" xfId="0" applyFont="1" applyFill="1" applyAlignment="1">
      <alignment vertical="center" wrapText="1"/>
    </xf>
    <xf numFmtId="0" fontId="213" fillId="6" borderId="0" xfId="0" applyFont="1" applyFill="1" applyAlignment="1">
      <alignment vertical="center" wrapText="1"/>
    </xf>
    <xf numFmtId="0" fontId="18" fillId="3" borderId="40" xfId="0" applyFont="1" applyFill="1" applyBorder="1" applyAlignment="1">
      <alignment horizontal="center" vertical="justify"/>
    </xf>
    <xf numFmtId="0" fontId="18" fillId="3" borderId="12" xfId="0" applyFont="1" applyFill="1" applyBorder="1" applyAlignment="1">
      <alignment horizontal="left" wrapText="1"/>
    </xf>
    <xf numFmtId="0" fontId="18" fillId="2" borderId="22" xfId="0" applyFont="1" applyFill="1" applyBorder="1" applyAlignment="1" applyProtection="1">
      <alignment horizontal="left" wrapText="1"/>
      <protection locked="0"/>
    </xf>
    <xf numFmtId="0" fontId="18" fillId="2" borderId="6" xfId="0" applyFont="1" applyFill="1" applyBorder="1" applyAlignment="1" applyProtection="1">
      <alignment horizontal="left" wrapText="1"/>
      <protection locked="0"/>
    </xf>
    <xf numFmtId="0" fontId="18" fillId="3" borderId="6" xfId="0" applyFont="1" applyFill="1" applyBorder="1" applyAlignment="1">
      <alignment horizontal="center" wrapText="1"/>
    </xf>
    <xf numFmtId="0" fontId="18" fillId="0" borderId="0" xfId="0" applyFont="1" applyAlignment="1">
      <alignment horizontal="left" vertical="center"/>
    </xf>
    <xf numFmtId="0" fontId="224" fillId="2" borderId="6" xfId="0" applyFont="1" applyFill="1" applyBorder="1" applyAlignment="1" applyProtection="1">
      <alignment horizontal="left" vertical="top" wrapText="1"/>
      <protection locked="0"/>
    </xf>
    <xf numFmtId="0" fontId="18" fillId="0" borderId="0" xfId="0" applyFont="1" applyAlignment="1" applyProtection="1">
      <alignment horizontal="center" wrapText="1"/>
      <protection locked="0"/>
    </xf>
    <xf numFmtId="0" fontId="213" fillId="6" borderId="0" xfId="0" applyFont="1" applyFill="1" applyAlignment="1">
      <alignment horizontal="center" vertical="center" wrapText="1"/>
    </xf>
    <xf numFmtId="0" fontId="213" fillId="6" borderId="0" xfId="0" applyFont="1" applyFill="1" applyAlignment="1">
      <alignment horizontal="left" vertical="center" wrapText="1"/>
    </xf>
    <xf numFmtId="0" fontId="17" fillId="3" borderId="12" xfId="0" applyFont="1" applyFill="1" applyBorder="1" applyAlignment="1">
      <alignment horizontal="left" wrapText="1"/>
    </xf>
    <xf numFmtId="0" fontId="18" fillId="3" borderId="2" xfId="0" applyFont="1" applyFill="1" applyBorder="1" applyAlignment="1">
      <alignment horizontal="center" vertical="top"/>
    </xf>
    <xf numFmtId="0" fontId="18" fillId="3" borderId="6" xfId="0" applyFont="1" applyFill="1" applyBorder="1" applyAlignment="1">
      <alignment horizontal="left" vertical="top"/>
    </xf>
    <xf numFmtId="0" fontId="17" fillId="3" borderId="6" xfId="0" applyFont="1" applyFill="1" applyBorder="1" applyAlignment="1">
      <alignment horizontal="left" vertical="top"/>
    </xf>
    <xf numFmtId="2" fontId="18" fillId="3" borderId="2" xfId="0" applyNumberFormat="1" applyFont="1" applyFill="1" applyBorder="1" applyAlignment="1">
      <alignment horizontal="center" vertical="top"/>
    </xf>
    <xf numFmtId="0" fontId="65" fillId="0" borderId="0" xfId="0" applyFont="1" applyAlignment="1">
      <alignment wrapText="1"/>
    </xf>
    <xf numFmtId="0" fontId="63" fillId="8" borderId="6" xfId="0" applyFont="1" applyFill="1" applyBorder="1" applyAlignment="1">
      <alignment horizontal="justify" vertical="center" wrapText="1"/>
    </xf>
    <xf numFmtId="0" fontId="18" fillId="0" borderId="0" xfId="0" applyFont="1" applyAlignment="1">
      <alignment horizontal="left" vertical="justify"/>
    </xf>
    <xf numFmtId="0" fontId="18" fillId="2" borderId="6" xfId="0" applyFont="1" applyFill="1" applyBorder="1" applyAlignment="1" applyProtection="1">
      <alignment horizontal="center" wrapText="1"/>
      <protection locked="0"/>
    </xf>
    <xf numFmtId="0" fontId="188" fillId="0" borderId="0" xfId="0" applyFont="1" applyAlignment="1">
      <alignment horizontal="center" vertical="center" wrapText="1"/>
    </xf>
    <xf numFmtId="0" fontId="73" fillId="2" borderId="7" xfId="0" applyFont="1" applyFill="1" applyBorder="1" applyAlignment="1" applyProtection="1">
      <alignment horizontal="center" vertical="top" wrapText="1"/>
      <protection locked="0"/>
    </xf>
    <xf numFmtId="0" fontId="73" fillId="2" borderId="8" xfId="0" applyFont="1" applyFill="1" applyBorder="1" applyAlignment="1" applyProtection="1">
      <alignment horizontal="center" vertical="top" wrapText="1"/>
      <protection locked="0"/>
    </xf>
    <xf numFmtId="0" fontId="62" fillId="8" borderId="6" xfId="0" applyFont="1" applyFill="1" applyBorder="1" applyAlignment="1">
      <alignment horizontal="center" vertical="top" wrapText="1"/>
    </xf>
    <xf numFmtId="0" fontId="11" fillId="0" borderId="0" xfId="0" applyFont="1" applyAlignment="1">
      <alignment horizontal="left" vertical="top" wrapText="1"/>
    </xf>
    <xf numFmtId="0" fontId="189" fillId="0" borderId="0" xfId="0" applyFont="1" applyAlignment="1">
      <alignment horizontal="center" vertical="center"/>
    </xf>
    <xf numFmtId="0" fontId="226" fillId="7" borderId="0" xfId="0" applyFont="1" applyFill="1" applyAlignment="1">
      <alignment vertical="center"/>
    </xf>
    <xf numFmtId="0" fontId="3" fillId="8" borderId="6" xfId="0" applyFont="1" applyFill="1" applyBorder="1" applyAlignment="1">
      <alignment horizontal="center" vertical="center" wrapText="1"/>
    </xf>
    <xf numFmtId="0" fontId="127" fillId="0" borderId="0" xfId="0" applyFont="1" applyAlignment="1">
      <alignment horizontal="left" vertical="top" wrapText="1"/>
    </xf>
    <xf numFmtId="0" fontId="127" fillId="7" borderId="0" xfId="0" applyFont="1" applyFill="1" applyAlignment="1">
      <alignment vertical="top" wrapText="1"/>
    </xf>
    <xf numFmtId="0" fontId="130" fillId="0" borderId="0" xfId="0" applyFont="1" applyAlignment="1">
      <alignment vertical="top"/>
    </xf>
    <xf numFmtId="0" fontId="127" fillId="7" borderId="9" xfId="0" applyFont="1" applyFill="1" applyBorder="1" applyAlignment="1">
      <alignment horizontal="left" vertical="center" wrapText="1"/>
    </xf>
    <xf numFmtId="0" fontId="127" fillId="7" borderId="8" xfId="0" applyFont="1" applyFill="1" applyBorder="1" applyAlignment="1">
      <alignment horizontal="left" vertical="center" wrapText="1"/>
    </xf>
    <xf numFmtId="0" fontId="62" fillId="0" borderId="0" xfId="0" applyFont="1" applyAlignment="1">
      <alignment vertical="center"/>
    </xf>
    <xf numFmtId="0" fontId="89" fillId="0" borderId="0" xfId="0" applyFont="1" applyAlignment="1">
      <alignment horizontal="left" vertical="top" wrapText="1"/>
    </xf>
    <xf numFmtId="0" fontId="225" fillId="0" borderId="0" xfId="0" applyFont="1" applyAlignment="1">
      <alignment horizontal="center"/>
    </xf>
    <xf numFmtId="0" fontId="189" fillId="0" borderId="0" xfId="0" applyFont="1" applyAlignment="1">
      <alignment horizontal="center" vertical="top" wrapText="1"/>
    </xf>
    <xf numFmtId="0" fontId="35" fillId="0" borderId="0" xfId="0" applyFont="1" applyAlignment="1">
      <alignment horizontal="center" vertical="top" wrapText="1"/>
    </xf>
    <xf numFmtId="0" fontId="35" fillId="0" borderId="10" xfId="0" applyFont="1" applyBorder="1" applyAlignment="1">
      <alignment horizontal="center" vertical="top" wrapText="1"/>
    </xf>
    <xf numFmtId="0" fontId="30" fillId="3" borderId="6" xfId="0" applyFont="1" applyFill="1" applyBorder="1" applyAlignment="1">
      <alignment horizontal="center" vertical="center"/>
    </xf>
    <xf numFmtId="0" fontId="11" fillId="0" borderId="0" xfId="0" applyFont="1" applyAlignment="1">
      <alignment horizontal="left" vertical="top"/>
    </xf>
    <xf numFmtId="0" fontId="18" fillId="2" borderId="6" xfId="0" applyFont="1" applyFill="1" applyBorder="1" applyAlignment="1" applyProtection="1">
      <alignment vertical="top" wrapText="1"/>
      <protection locked="0"/>
    </xf>
    <xf numFmtId="0" fontId="18" fillId="0" borderId="0" xfId="0" applyFont="1" applyAlignment="1">
      <alignment horizontal="justify" vertical="top"/>
    </xf>
    <xf numFmtId="0" fontId="200" fillId="0" borderId="0" xfId="0" applyFont="1" applyAlignment="1">
      <alignment horizontal="center" vertical="top" wrapText="1"/>
    </xf>
    <xf numFmtId="0" fontId="17" fillId="3" borderId="2" xfId="0" applyFont="1" applyFill="1" applyBorder="1" applyAlignment="1">
      <alignment horizontal="center" vertical="top" wrapText="1"/>
    </xf>
    <xf numFmtId="0" fontId="17" fillId="3" borderId="6" xfId="0" applyFont="1" applyFill="1" applyBorder="1" applyAlignment="1">
      <alignment horizontal="center" vertical="top" wrapText="1"/>
    </xf>
    <xf numFmtId="0" fontId="18" fillId="2" borderId="0" xfId="0" applyFont="1" applyFill="1" applyAlignment="1" applyProtection="1">
      <alignment horizontal="left" vertical="top" wrapText="1"/>
      <protection locked="0"/>
    </xf>
    <xf numFmtId="0" fontId="18" fillId="2" borderId="6" xfId="0" applyFont="1" applyFill="1" applyBorder="1" applyAlignment="1" applyProtection="1">
      <alignment horizontal="left" vertical="top" wrapText="1"/>
      <protection locked="0"/>
    </xf>
    <xf numFmtId="0" fontId="221" fillId="8" borderId="6" xfId="0" applyFont="1" applyFill="1" applyBorder="1" applyAlignment="1">
      <alignment horizontal="center" vertical="center" wrapText="1"/>
    </xf>
    <xf numFmtId="0" fontId="235" fillId="8" borderId="6" xfId="0" applyFont="1" applyFill="1" applyBorder="1" applyAlignment="1">
      <alignment horizontal="center" vertical="top" wrapText="1"/>
    </xf>
    <xf numFmtId="0" fontId="172" fillId="3" borderId="6" xfId="0" applyFont="1" applyFill="1" applyBorder="1" applyAlignment="1">
      <alignment horizontal="center" vertical="center" wrapText="1"/>
    </xf>
    <xf numFmtId="0" fontId="138" fillId="2" borderId="6" xfId="1" applyFont="1" applyFill="1" applyBorder="1" applyAlignment="1" applyProtection="1">
      <alignment horizontal="justify" vertical="center" wrapText="1"/>
      <protection locked="0"/>
    </xf>
    <xf numFmtId="0" fontId="7" fillId="0" borderId="0" xfId="0" applyFont="1" applyAlignment="1">
      <alignment vertical="top"/>
    </xf>
    <xf numFmtId="0" fontId="90" fillId="0" borderId="0" xfId="0" applyFont="1" applyAlignment="1">
      <alignment vertical="top" wrapText="1"/>
    </xf>
    <xf numFmtId="0" fontId="7" fillId="0" borderId="0" xfId="1" applyFont="1" applyAlignment="1">
      <alignment horizontal="justify" vertical="center" wrapText="1"/>
    </xf>
    <xf numFmtId="0" fontId="124" fillId="0" borderId="0" xfId="1" applyFont="1" applyAlignment="1">
      <alignment horizontal="justify" vertical="center" wrapText="1"/>
    </xf>
    <xf numFmtId="0" fontId="124" fillId="0" borderId="0" xfId="1" applyFont="1" applyAlignment="1">
      <alignment horizontal="left" vertical="top" wrapText="1"/>
    </xf>
    <xf numFmtId="0" fontId="30" fillId="0" borderId="6" xfId="0" applyFont="1" applyBorder="1" applyAlignment="1">
      <alignment horizontal="left" vertical="top" wrapText="1"/>
    </xf>
    <xf numFmtId="0" fontId="28" fillId="0" borderId="0" xfId="0" applyFont="1" applyAlignment="1">
      <alignment horizontal="center"/>
    </xf>
    <xf numFmtId="0" fontId="37" fillId="0" borderId="0" xfId="0" applyFont="1" applyAlignment="1">
      <alignment horizontal="center" vertical="top"/>
    </xf>
    <xf numFmtId="0" fontId="11" fillId="8" borderId="6" xfId="0" applyFont="1" applyFill="1" applyBorder="1" applyAlignment="1">
      <alignment horizontal="center" vertical="center" wrapText="1"/>
    </xf>
    <xf numFmtId="0" fontId="30" fillId="7" borderId="0" xfId="0" applyFont="1" applyFill="1" applyAlignment="1">
      <alignment vertical="top" wrapText="1"/>
    </xf>
    <xf numFmtId="0" fontId="18" fillId="2" borderId="6" xfId="0" applyFont="1" applyFill="1" applyBorder="1" applyAlignment="1" applyProtection="1">
      <alignment horizontal="left" vertical="center" wrapText="1"/>
      <protection locked="0"/>
    </xf>
    <xf numFmtId="0" fontId="11" fillId="3" borderId="16" xfId="0" applyFont="1" applyFill="1" applyBorder="1" applyAlignment="1">
      <alignment horizontal="center" vertical="center" wrapText="1"/>
    </xf>
    <xf numFmtId="0" fontId="168" fillId="0" borderId="0" xfId="0" applyFont="1" applyAlignment="1">
      <alignment horizontal="left" vertical="top" wrapText="1"/>
    </xf>
    <xf numFmtId="0" fontId="45" fillId="2" borderId="6" xfId="0" applyFont="1" applyFill="1" applyBorder="1" applyAlignment="1" applyProtection="1">
      <alignment horizontal="center" wrapText="1"/>
      <protection locked="0"/>
    </xf>
    <xf numFmtId="0" fontId="7" fillId="0" borderId="0" xfId="0" applyFont="1" applyAlignment="1">
      <alignment horizontal="center" vertical="top"/>
    </xf>
    <xf numFmtId="0" fontId="30" fillId="0" borderId="0" xfId="0" applyFont="1" applyAlignment="1">
      <alignment horizontal="right"/>
    </xf>
    <xf numFmtId="0" fontId="28" fillId="0" borderId="0" xfId="0" applyFont="1" applyAlignment="1">
      <alignment horizontal="center" wrapText="1"/>
    </xf>
    <xf numFmtId="0" fontId="11" fillId="0" borderId="0" xfId="0" applyFont="1" applyAlignment="1">
      <alignment horizontal="center"/>
    </xf>
    <xf numFmtId="0" fontId="7" fillId="0" borderId="0" xfId="0" applyFont="1" applyAlignment="1">
      <alignment horizontal="center"/>
    </xf>
    <xf numFmtId="0" fontId="168" fillId="0" borderId="0" xfId="0" applyFont="1" applyAlignment="1">
      <alignment horizontal="center" vertical="top" wrapText="1"/>
    </xf>
    <xf numFmtId="0" fontId="39" fillId="0" borderId="0" xfId="0" applyFont="1" applyAlignment="1">
      <alignment horizontal="left" vertical="top"/>
    </xf>
    <xf numFmtId="0" fontId="17" fillId="0" borderId="0" xfId="0" applyFont="1" applyAlignment="1">
      <alignment vertical="top"/>
    </xf>
    <xf numFmtId="0" fontId="30" fillId="0" borderId="12" xfId="0" applyFont="1" applyBorder="1" applyAlignment="1">
      <alignment vertical="center" wrapText="1"/>
    </xf>
    <xf numFmtId="0" fontId="18" fillId="2" borderId="12" xfId="0" applyFont="1" applyFill="1" applyBorder="1" applyAlignment="1" applyProtection="1">
      <alignment horizontal="center" vertical="top" wrapText="1"/>
      <protection locked="0"/>
    </xf>
    <xf numFmtId="0" fontId="30" fillId="0" borderId="6" xfId="0" applyFont="1" applyBorder="1" applyAlignment="1">
      <alignment vertical="center" wrapText="1"/>
    </xf>
    <xf numFmtId="0" fontId="21" fillId="0" borderId="0" xfId="0" applyFont="1" applyAlignment="1">
      <alignment horizontal="justify" vertical="top" wrapText="1"/>
    </xf>
    <xf numFmtId="166" fontId="18" fillId="0" borderId="0" xfId="0" applyNumberFormat="1" applyFont="1" applyAlignment="1">
      <alignment horizontal="center" vertical="top" wrapText="1"/>
    </xf>
    <xf numFmtId="0" fontId="11" fillId="5" borderId="16" xfId="0" applyFont="1" applyFill="1" applyBorder="1" applyAlignment="1">
      <alignment horizontal="center" vertical="center" wrapText="1"/>
    </xf>
    <xf numFmtId="0" fontId="18" fillId="3" borderId="6" xfId="0" applyFont="1" applyFill="1" applyBorder="1" applyAlignment="1">
      <alignment horizontal="center" vertical="top" wrapText="1"/>
    </xf>
    <xf numFmtId="0" fontId="18" fillId="3" borderId="6" xfId="0" applyFont="1" applyFill="1" applyBorder="1" applyAlignment="1">
      <alignment horizontal="justify" vertical="top" wrapText="1"/>
    </xf>
    <xf numFmtId="0" fontId="18" fillId="2" borderId="6" xfId="0" applyFont="1" applyFill="1" applyBorder="1" applyAlignment="1" applyProtection="1">
      <alignment horizontal="center" vertical="center" wrapText="1"/>
      <protection locked="0"/>
    </xf>
    <xf numFmtId="0" fontId="18" fillId="3" borderId="6" xfId="0" applyFont="1" applyFill="1" applyBorder="1" applyAlignment="1">
      <alignment vertical="top" wrapText="1"/>
    </xf>
    <xf numFmtId="0" fontId="18" fillId="3" borderId="6" xfId="0" applyFont="1" applyFill="1" applyBorder="1" applyAlignment="1">
      <alignment wrapText="1"/>
    </xf>
    <xf numFmtId="0" fontId="18" fillId="8" borderId="6" xfId="0" applyFont="1" applyFill="1" applyBorder="1" applyAlignment="1">
      <alignment horizontal="center" vertical="top" wrapText="1"/>
    </xf>
    <xf numFmtId="166" fontId="30" fillId="0" borderId="0" xfId="0" applyNumberFormat="1" applyFont="1" applyAlignment="1">
      <alignment horizontal="center" vertical="top" wrapText="1"/>
    </xf>
    <xf numFmtId="0" fontId="18" fillId="3" borderId="13" xfId="0" applyFont="1" applyFill="1" applyBorder="1" applyAlignment="1">
      <alignment horizontal="left" vertical="top" wrapText="1"/>
    </xf>
    <xf numFmtId="0" fontId="17" fillId="3" borderId="16" xfId="0" applyFont="1" applyFill="1" applyBorder="1" applyAlignment="1">
      <alignment horizontal="center" vertical="center" wrapText="1"/>
    </xf>
    <xf numFmtId="0" fontId="18" fillId="7" borderId="0" xfId="0" applyFont="1" applyFill="1" applyAlignment="1">
      <alignment vertical="top" wrapText="1"/>
    </xf>
    <xf numFmtId="0" fontId="18" fillId="7" borderId="0" xfId="0" applyFont="1" applyFill="1"/>
    <xf numFmtId="0" fontId="18" fillId="3" borderId="6" xfId="0" applyFont="1" applyFill="1" applyBorder="1" applyAlignment="1">
      <alignment vertical="center" wrapText="1"/>
    </xf>
    <xf numFmtId="0" fontId="18" fillId="2" borderId="6" xfId="0" applyFont="1" applyFill="1" applyBorder="1" applyAlignment="1" applyProtection="1">
      <alignment vertical="center" wrapText="1"/>
      <protection locked="0"/>
    </xf>
    <xf numFmtId="0" fontId="18" fillId="2" borderId="8" xfId="0" applyFont="1" applyFill="1" applyBorder="1" applyAlignment="1" applyProtection="1">
      <alignment vertical="center" wrapText="1"/>
      <protection locked="0"/>
    </xf>
    <xf numFmtId="0" fontId="18" fillId="3" borderId="16" xfId="0" applyFont="1" applyFill="1" applyBorder="1" applyAlignment="1">
      <alignment horizontal="left" vertical="top" wrapText="1"/>
    </xf>
    <xf numFmtId="0" fontId="18" fillId="3" borderId="16" xfId="0" applyFont="1" applyFill="1" applyBorder="1" applyAlignment="1">
      <alignment vertical="top" wrapText="1"/>
    </xf>
    <xf numFmtId="0" fontId="35" fillId="0" borderId="0" xfId="0" applyFont="1" applyAlignment="1">
      <alignment horizontal="left"/>
    </xf>
    <xf numFmtId="0" fontId="35" fillId="0" borderId="0" xfId="0" applyFont="1" applyAlignment="1">
      <alignment horizontal="left" wrapText="1"/>
    </xf>
    <xf numFmtId="0" fontId="237" fillId="0" borderId="0" xfId="0" applyFont="1" applyAlignment="1">
      <alignment horizontal="right" vertical="center"/>
    </xf>
    <xf numFmtId="0" fontId="51" fillId="0" borderId="0" xfId="0" applyFont="1" applyAlignment="1">
      <alignment horizontal="left" vertical="center" wrapText="1"/>
    </xf>
    <xf numFmtId="0" fontId="67" fillId="0" borderId="0" xfId="0" applyFont="1" applyAlignment="1">
      <alignment vertical="center" wrapText="1"/>
    </xf>
    <xf numFmtId="0" fontId="67" fillId="8" borderId="6" xfId="0" applyFont="1" applyFill="1" applyBorder="1" applyAlignment="1">
      <alignment horizontal="center" vertical="top" wrapText="1"/>
    </xf>
    <xf numFmtId="0" fontId="119" fillId="2" borderId="6" xfId="0" applyFont="1" applyFill="1" applyBorder="1" applyAlignment="1" applyProtection="1">
      <alignment vertical="top" wrapText="1"/>
      <protection locked="0"/>
    </xf>
    <xf numFmtId="0" fontId="67" fillId="8" borderId="6" xfId="0" applyFont="1" applyFill="1" applyBorder="1" applyAlignment="1">
      <alignment horizontal="center" vertical="center" wrapText="1"/>
    </xf>
    <xf numFmtId="0" fontId="67" fillId="8" borderId="6" xfId="0" applyFont="1" applyFill="1" applyBorder="1" applyAlignment="1">
      <alignment horizontal="center" vertical="center"/>
    </xf>
    <xf numFmtId="0" fontId="67" fillId="0" borderId="0" xfId="0" applyFont="1" applyAlignment="1">
      <alignment horizontal="left" vertical="center"/>
    </xf>
    <xf numFmtId="0" fontId="63" fillId="8" borderId="6" xfId="0" applyFont="1" applyFill="1" applyBorder="1" applyAlignment="1">
      <alignment horizontal="center"/>
    </xf>
    <xf numFmtId="2" fontId="130" fillId="0" borderId="0" xfId="0" applyNumberFormat="1" applyFont="1"/>
    <xf numFmtId="0" fontId="130" fillId="0" borderId="0" xfId="0" applyFont="1"/>
    <xf numFmtId="0" fontId="11" fillId="8" borderId="6" xfId="0" applyFont="1" applyFill="1" applyBorder="1" applyAlignment="1">
      <alignment horizontal="center" vertical="center"/>
    </xf>
    <xf numFmtId="0" fontId="51" fillId="0" borderId="0" xfId="0" applyFont="1" applyAlignment="1">
      <alignment horizontal="center" vertical="center" wrapText="1"/>
    </xf>
    <xf numFmtId="0" fontId="22" fillId="0" borderId="0" xfId="0" applyFont="1" applyAlignment="1">
      <alignment horizontal="center" vertical="top"/>
    </xf>
    <xf numFmtId="0" fontId="22" fillId="0" borderId="0" xfId="0" applyFont="1" applyAlignment="1">
      <alignment horizontal="left" vertical="top"/>
    </xf>
    <xf numFmtId="0" fontId="21" fillId="0" borderId="0" xfId="0" applyFont="1" applyAlignment="1">
      <alignment horizontal="left" vertical="top"/>
    </xf>
    <xf numFmtId="0" fontId="22" fillId="0" borderId="0" xfId="0" applyFont="1" applyAlignment="1">
      <alignment vertical="top"/>
    </xf>
    <xf numFmtId="0" fontId="21" fillId="0" borderId="0" xfId="0" applyFont="1" applyAlignment="1">
      <alignment horizontal="center" vertical="top"/>
    </xf>
    <xf numFmtId="0" fontId="131" fillId="0" borderId="0" xfId="0" applyFont="1" applyAlignment="1">
      <alignment horizontal="left" vertical="top" wrapText="1"/>
    </xf>
    <xf numFmtId="0" fontId="131" fillId="0" borderId="0" xfId="0" applyFont="1" applyAlignment="1">
      <alignment vertical="top" wrapText="1"/>
    </xf>
    <xf numFmtId="0" fontId="22" fillId="0" borderId="0" xfId="0" applyFont="1" applyAlignment="1">
      <alignment horizontal="left"/>
    </xf>
    <xf numFmtId="0" fontId="21" fillId="2" borderId="6" xfId="0" applyFont="1" applyFill="1" applyBorder="1" applyAlignment="1" applyProtection="1">
      <alignment horizontal="left" vertical="top"/>
      <protection locked="0"/>
    </xf>
    <xf numFmtId="0" fontId="31" fillId="0" borderId="0" xfId="0" applyFont="1"/>
    <xf numFmtId="0" fontId="21" fillId="0" borderId="0" xfId="0" applyFont="1"/>
    <xf numFmtId="0" fontId="22" fillId="0" borderId="0" xfId="0" applyFont="1"/>
    <xf numFmtId="0" fontId="21" fillId="2" borderId="6" xfId="0" applyFont="1" applyFill="1" applyBorder="1" applyAlignment="1" applyProtection="1">
      <alignment horizontal="left" vertical="top" wrapText="1"/>
      <protection locked="0"/>
    </xf>
    <xf numFmtId="0" fontId="21" fillId="2" borderId="6" xfId="0" applyFont="1" applyFill="1" applyBorder="1" applyAlignment="1" applyProtection="1">
      <alignment vertical="top"/>
      <protection locked="0"/>
    </xf>
    <xf numFmtId="0" fontId="132" fillId="0" borderId="0" xfId="0" applyFont="1" applyAlignment="1">
      <alignment vertical="top"/>
    </xf>
    <xf numFmtId="0" fontId="132" fillId="0" borderId="0" xfId="0" applyFont="1" applyAlignment="1">
      <alignment horizontal="left" vertical="top"/>
    </xf>
    <xf numFmtId="0" fontId="21" fillId="0" borderId="0" xfId="0" applyFont="1" applyAlignment="1">
      <alignment vertical="top"/>
    </xf>
    <xf numFmtId="0" fontId="22" fillId="2" borderId="6" xfId="0" applyFont="1" applyFill="1" applyBorder="1" applyAlignment="1" applyProtection="1">
      <alignment horizontal="left" vertical="top" wrapText="1"/>
      <protection locked="0"/>
    </xf>
    <xf numFmtId="0" fontId="22" fillId="2" borderId="6" xfId="0" applyFont="1" applyFill="1" applyBorder="1" applyAlignment="1" applyProtection="1">
      <alignment vertical="top"/>
      <protection locked="0"/>
    </xf>
    <xf numFmtId="0" fontId="21" fillId="0" borderId="5" xfId="0" applyFont="1" applyBorder="1" applyAlignment="1">
      <alignment vertical="top"/>
    </xf>
    <xf numFmtId="0" fontId="21" fillId="0" borderId="11" xfId="0" applyFont="1" applyBorder="1" applyAlignment="1">
      <alignment vertical="top"/>
    </xf>
    <xf numFmtId="0" fontId="21" fillId="0" borderId="13" xfId="0" applyFont="1" applyBorder="1" applyAlignment="1">
      <alignment vertical="top"/>
    </xf>
    <xf numFmtId="0" fontId="21" fillId="0" borderId="0" xfId="0" applyFont="1" applyAlignment="1">
      <alignment horizontal="right" vertical="top"/>
    </xf>
    <xf numFmtId="0" fontId="21" fillId="0" borderId="0" xfId="0" applyFont="1" applyAlignment="1">
      <alignment horizontal="left" vertical="top" wrapText="1"/>
    </xf>
    <xf numFmtId="0" fontId="22" fillId="0" borderId="0" xfId="0" applyFont="1" applyAlignment="1">
      <alignment horizontal="left" vertical="top" wrapText="1"/>
    </xf>
    <xf numFmtId="0" fontId="21" fillId="2" borderId="6" xfId="0" applyFont="1" applyFill="1" applyBorder="1" applyAlignment="1" applyProtection="1">
      <alignment vertical="top" wrapText="1"/>
      <protection locked="0"/>
    </xf>
    <xf numFmtId="0" fontId="21" fillId="0" borderId="0" xfId="0" applyFont="1" applyAlignment="1">
      <alignment vertical="top" wrapText="1"/>
    </xf>
    <xf numFmtId="0" fontId="23" fillId="0" borderId="0" xfId="0" applyFont="1" applyAlignment="1">
      <alignment horizontal="left" vertical="top" wrapText="1"/>
    </xf>
    <xf numFmtId="0" fontId="23" fillId="0" borderId="0" xfId="0" applyFont="1" applyAlignment="1">
      <alignment horizontal="left" vertical="top"/>
    </xf>
    <xf numFmtId="0" fontId="21" fillId="0" borderId="6" xfId="0" applyFont="1" applyBorder="1" applyAlignment="1">
      <alignment horizontal="justify" vertical="center" wrapText="1"/>
    </xf>
    <xf numFmtId="0" fontId="21" fillId="2" borderId="6" xfId="0" applyFont="1" applyFill="1" applyBorder="1" applyAlignment="1" applyProtection="1">
      <alignment horizontal="justify" vertical="top" wrapText="1"/>
      <protection locked="0"/>
    </xf>
    <xf numFmtId="0" fontId="131" fillId="0" borderId="0" xfId="0" applyFont="1" applyAlignment="1">
      <alignment horizontal="justify" vertical="top" wrapText="1"/>
    </xf>
    <xf numFmtId="0" fontId="131" fillId="0" borderId="0" xfId="0" applyFont="1" applyAlignment="1">
      <alignment horizontal="center" vertical="top" wrapText="1"/>
    </xf>
    <xf numFmtId="0" fontId="21" fillId="0" borderId="0" xfId="0" applyFont="1" applyAlignment="1">
      <alignment horizontal="right" vertical="top" wrapText="1"/>
    </xf>
    <xf numFmtId="0" fontId="51" fillId="0" borderId="0" xfId="0" applyFont="1" applyAlignment="1">
      <alignment horizontal="left" vertical="top" wrapText="1"/>
    </xf>
    <xf numFmtId="0" fontId="21" fillId="0" borderId="0" xfId="0" applyFont="1" applyAlignment="1">
      <alignment horizontal="center" vertical="top" wrapText="1"/>
    </xf>
    <xf numFmtId="0" fontId="243" fillId="0" borderId="0" xfId="0" applyFont="1" applyAlignment="1">
      <alignment horizontal="center" vertical="top"/>
    </xf>
    <xf numFmtId="0" fontId="35" fillId="0" borderId="0" xfId="0" applyFont="1" applyAlignment="1">
      <alignment horizontal="center" vertical="top"/>
    </xf>
    <xf numFmtId="0" fontId="74" fillId="0" borderId="0" xfId="0" applyFont="1" applyAlignment="1">
      <alignment horizontal="left" vertical="top"/>
    </xf>
    <xf numFmtId="0" fontId="37" fillId="0" borderId="0" xfId="0" applyFont="1" applyAlignment="1">
      <alignment horizontal="left" vertical="top"/>
    </xf>
    <xf numFmtId="0" fontId="37" fillId="0" borderId="0" xfId="0" applyFont="1" applyAlignment="1">
      <alignment horizontal="left" vertical="top" wrapText="1"/>
    </xf>
    <xf numFmtId="0" fontId="30" fillId="0" borderId="0" xfId="0" applyFont="1" applyAlignment="1">
      <alignment vertical="top"/>
    </xf>
    <xf numFmtId="0" fontId="30" fillId="2" borderId="12" xfId="0" applyFont="1" applyFill="1" applyBorder="1" applyAlignment="1" applyProtection="1">
      <alignment horizontal="left" vertical="top" wrapText="1"/>
      <protection locked="0"/>
    </xf>
    <xf numFmtId="0" fontId="30" fillId="0" borderId="0" xfId="0" applyFont="1" applyAlignment="1">
      <alignment vertical="top" wrapText="1"/>
    </xf>
    <xf numFmtId="0" fontId="32" fillId="3" borderId="6" xfId="0" applyFont="1" applyFill="1" applyBorder="1" applyAlignment="1">
      <alignment horizontal="left" vertical="center" wrapText="1"/>
    </xf>
    <xf numFmtId="0" fontId="32" fillId="3" borderId="6" xfId="0" applyFont="1" applyFill="1" applyBorder="1" applyAlignment="1">
      <alignment horizontal="left" vertical="top" wrapText="1"/>
    </xf>
    <xf numFmtId="0" fontId="29" fillId="0" borderId="0" xfId="0" applyFont="1" applyAlignment="1">
      <alignment horizontal="center"/>
    </xf>
    <xf numFmtId="0" fontId="17" fillId="3" borderId="6" xfId="0" applyFont="1" applyFill="1" applyBorder="1" applyAlignment="1">
      <alignment horizontal="center" vertical="top"/>
    </xf>
    <xf numFmtId="0" fontId="17" fillId="3" borderId="6" xfId="0" applyFont="1" applyFill="1" applyBorder="1" applyAlignment="1">
      <alignment horizontal="justify" vertical="justify"/>
    </xf>
    <xf numFmtId="0" fontId="18" fillId="3" borderId="6" xfId="0" applyFont="1" applyFill="1" applyBorder="1" applyAlignment="1">
      <alignment horizontal="center" vertical="top"/>
    </xf>
    <xf numFmtId="0" fontId="18" fillId="3" borderId="6" xfId="0" applyFont="1" applyFill="1" applyBorder="1" applyAlignment="1">
      <alignment horizontal="justify" vertical="justify"/>
    </xf>
    <xf numFmtId="0" fontId="18" fillId="0" borderId="6" xfId="0" applyFont="1" applyBorder="1" applyAlignment="1">
      <alignment horizontal="center" vertical="top" wrapText="1"/>
    </xf>
    <xf numFmtId="0" fontId="18" fillId="6" borderId="6" xfId="0" applyFont="1" applyFill="1" applyBorder="1" applyAlignment="1">
      <alignment horizontal="center" vertical="top" wrapText="1"/>
    </xf>
    <xf numFmtId="0" fontId="18" fillId="3" borderId="6" xfId="0" applyFont="1" applyFill="1" applyBorder="1" applyAlignment="1">
      <alignment horizontal="justify" vertical="top"/>
    </xf>
    <xf numFmtId="0" fontId="18" fillId="2" borderId="21" xfId="0" applyFont="1" applyFill="1" applyBorder="1" applyAlignment="1" applyProtection="1">
      <alignment horizontal="left" wrapText="1"/>
      <protection locked="0"/>
    </xf>
    <xf numFmtId="0" fontId="18" fillId="0" borderId="0" xfId="0" applyFont="1" applyAlignment="1">
      <alignment horizontal="justify" vertical="justify"/>
    </xf>
    <xf numFmtId="0" fontId="18" fillId="6" borderId="0" xfId="0" applyFont="1" applyFill="1"/>
    <xf numFmtId="0" fontId="247" fillId="0" borderId="0" xfId="0" applyFont="1"/>
    <xf numFmtId="0" fontId="18" fillId="3" borderId="16" xfId="0" applyFont="1" applyFill="1" applyBorder="1" applyAlignment="1">
      <alignment horizontal="center" vertical="top"/>
    </xf>
    <xf numFmtId="0" fontId="17" fillId="3" borderId="16" xfId="0" applyFont="1" applyFill="1" applyBorder="1" applyAlignment="1">
      <alignment horizontal="left" wrapText="1"/>
    </xf>
    <xf numFmtId="0" fontId="18" fillId="0" borderId="6" xfId="0" applyFont="1" applyBorder="1"/>
    <xf numFmtId="0" fontId="17" fillId="3" borderId="6" xfId="0" applyFont="1" applyFill="1" applyBorder="1" applyAlignment="1">
      <alignment horizontal="justify" vertical="top"/>
    </xf>
    <xf numFmtId="0" fontId="248" fillId="3" borderId="6" xfId="0" applyFont="1" applyFill="1" applyBorder="1" applyAlignment="1">
      <alignment horizontal="justify" vertical="top"/>
    </xf>
    <xf numFmtId="0" fontId="17" fillId="0" borderId="0" xfId="0" applyFont="1" applyAlignment="1">
      <alignment horizontal="right"/>
    </xf>
    <xf numFmtId="0" fontId="17" fillId="0" borderId="0" xfId="0" applyFont="1" applyAlignment="1">
      <alignment horizontal="right" wrapText="1"/>
    </xf>
    <xf numFmtId="0" fontId="33" fillId="0" borderId="0" xfId="0" applyFont="1" applyAlignment="1">
      <alignment vertical="top"/>
    </xf>
    <xf numFmtId="0" fontId="17" fillId="0" borderId="0" xfId="0" applyFont="1" applyAlignment="1">
      <alignment horizontal="center" vertical="top"/>
    </xf>
    <xf numFmtId="0" fontId="17" fillId="2" borderId="6" xfId="0" applyFont="1" applyFill="1" applyBorder="1" applyAlignment="1" applyProtection="1">
      <alignment horizontal="center" vertical="top" wrapText="1"/>
      <protection locked="0"/>
    </xf>
    <xf numFmtId="0" fontId="17" fillId="3" borderId="6" xfId="0" applyFont="1" applyFill="1" applyBorder="1" applyAlignment="1">
      <alignment horizontal="justify"/>
    </xf>
    <xf numFmtId="0" fontId="18" fillId="3" borderId="6" xfId="0" applyFont="1" applyFill="1" applyBorder="1"/>
    <xf numFmtId="0" fontId="18" fillId="3" borderId="6" xfId="0" applyFont="1" applyFill="1" applyBorder="1" applyAlignment="1">
      <alignment horizontal="justify"/>
    </xf>
    <xf numFmtId="0" fontId="17" fillId="0" borderId="0" xfId="0" applyFont="1" applyAlignment="1">
      <alignment horizontal="left" wrapText="1"/>
    </xf>
    <xf numFmtId="0" fontId="17" fillId="3" borderId="6" xfId="0" applyFont="1" applyFill="1" applyBorder="1" applyAlignment="1">
      <alignment horizontal="center"/>
    </xf>
    <xf numFmtId="0" fontId="18" fillId="3" borderId="6" xfId="0" applyFont="1" applyFill="1" applyBorder="1" applyAlignment="1">
      <alignment horizontal="center" vertical="center"/>
    </xf>
    <xf numFmtId="0" fontId="17" fillId="3" borderId="6" xfId="0" applyFont="1" applyFill="1" applyBorder="1" applyAlignment="1">
      <alignment horizontal="center" vertical="center"/>
    </xf>
    <xf numFmtId="0" fontId="18" fillId="2" borderId="7" xfId="0" applyFont="1" applyFill="1" applyBorder="1" applyAlignment="1" applyProtection="1">
      <alignment horizontal="center" vertical="top" wrapText="1"/>
      <protection locked="0"/>
    </xf>
    <xf numFmtId="0" fontId="18" fillId="0" borderId="0" xfId="0" applyFont="1" applyAlignment="1">
      <alignment horizontal="justify" vertical="center"/>
    </xf>
    <xf numFmtId="0" fontId="17" fillId="3" borderId="6" xfId="0" applyFont="1" applyFill="1" applyBorder="1" applyAlignment="1">
      <alignment horizontal="left"/>
    </xf>
    <xf numFmtId="0" fontId="17" fillId="3" borderId="6" xfId="0" applyFont="1" applyFill="1" applyBorder="1" applyAlignment="1">
      <alignment horizontal="left" vertical="center"/>
    </xf>
    <xf numFmtId="0" fontId="17" fillId="5" borderId="6" xfId="0" applyFont="1" applyFill="1" applyBorder="1" applyAlignment="1">
      <alignment horizontal="center" vertical="center" wrapText="1"/>
    </xf>
    <xf numFmtId="0" fontId="18" fillId="0" borderId="6" xfId="0" applyFont="1" applyBorder="1" applyAlignment="1">
      <alignment horizontal="center" vertical="top"/>
    </xf>
    <xf numFmtId="0" fontId="17" fillId="6" borderId="6" xfId="0" applyFont="1" applyFill="1" applyBorder="1" applyAlignment="1">
      <alignment horizontal="center" vertical="top"/>
    </xf>
    <xf numFmtId="0" fontId="18" fillId="6" borderId="6" xfId="0" applyFont="1" applyFill="1" applyBorder="1" applyAlignment="1">
      <alignment horizontal="center" vertical="top"/>
    </xf>
    <xf numFmtId="0" fontId="18" fillId="0" borderId="0" xfId="0" applyFont="1" applyAlignment="1">
      <alignment horizontal="left"/>
    </xf>
    <xf numFmtId="0" fontId="29" fillId="0" borderId="0" xfId="0" applyFont="1" applyAlignment="1">
      <alignment horizontal="left" wrapText="1"/>
    </xf>
    <xf numFmtId="0" fontId="17" fillId="3" borderId="8" xfId="0" applyFont="1" applyFill="1" applyBorder="1" applyAlignment="1">
      <alignment horizontal="center" wrapText="1"/>
    </xf>
    <xf numFmtId="0" fontId="4" fillId="2" borderId="6" xfId="0" applyFont="1" applyFill="1" applyBorder="1" applyProtection="1">
      <protection locked="0"/>
    </xf>
    <xf numFmtId="0" fontId="18" fillId="3" borderId="16" xfId="0" applyFont="1" applyFill="1" applyBorder="1" applyAlignment="1">
      <alignment horizontal="center" vertical="center"/>
    </xf>
    <xf numFmtId="0" fontId="17" fillId="3" borderId="13" xfId="0" applyFont="1" applyFill="1" applyBorder="1" applyAlignment="1">
      <alignment horizontal="center" vertical="center" wrapText="1"/>
    </xf>
    <xf numFmtId="0" fontId="17" fillId="4" borderId="16" xfId="0" applyFont="1" applyFill="1" applyBorder="1" applyAlignment="1">
      <alignment horizontal="center" vertical="center"/>
    </xf>
    <xf numFmtId="0" fontId="17" fillId="3" borderId="13" xfId="0" applyFont="1" applyFill="1" applyBorder="1" applyAlignment="1">
      <alignment horizontal="center" vertical="center"/>
    </xf>
    <xf numFmtId="0" fontId="4" fillId="0" borderId="6" xfId="0" applyFont="1" applyBorder="1" applyAlignment="1">
      <alignment vertical="center"/>
    </xf>
    <xf numFmtId="0" fontId="17" fillId="3" borderId="16" xfId="0" applyFont="1" applyFill="1" applyBorder="1" applyAlignment="1">
      <alignment horizontal="center" vertical="top"/>
    </xf>
    <xf numFmtId="0" fontId="248" fillId="3" borderId="13" xfId="0" applyFont="1" applyFill="1" applyBorder="1" applyAlignment="1">
      <alignment horizontal="justify" vertical="top"/>
    </xf>
    <xf numFmtId="0" fontId="4" fillId="0" borderId="6" xfId="0" applyFont="1" applyBorder="1"/>
    <xf numFmtId="0" fontId="17" fillId="3" borderId="13" xfId="0" applyFont="1" applyFill="1" applyBorder="1" applyAlignment="1">
      <alignment horizontal="justify" vertical="top"/>
    </xf>
    <xf numFmtId="0" fontId="18" fillId="3" borderId="13" xfId="0" applyFont="1" applyFill="1" applyBorder="1" applyAlignment="1">
      <alignment horizontal="justify" vertical="top"/>
    </xf>
    <xf numFmtId="0" fontId="4" fillId="3" borderId="6" xfId="0" applyFont="1" applyFill="1" applyBorder="1" applyAlignment="1">
      <alignment horizontal="center" vertical="center"/>
    </xf>
    <xf numFmtId="0" fontId="47"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6" xfId="0" applyFont="1" applyFill="1" applyBorder="1" applyAlignment="1">
      <alignment horizontal="center"/>
    </xf>
    <xf numFmtId="0" fontId="18" fillId="3" borderId="8" xfId="0" applyFont="1" applyFill="1" applyBorder="1" applyAlignment="1">
      <alignment horizontal="justify" vertical="top"/>
    </xf>
    <xf numFmtId="0" fontId="4" fillId="6" borderId="6" xfId="0" applyFont="1" applyFill="1" applyBorder="1"/>
    <xf numFmtId="0" fontId="17" fillId="0" borderId="6" xfId="0" applyFont="1" applyBorder="1"/>
    <xf numFmtId="0" fontId="4" fillId="2" borderId="7" xfId="0" applyFont="1" applyFill="1" applyBorder="1" applyProtection="1">
      <protection locked="0"/>
    </xf>
    <xf numFmtId="0" fontId="17" fillId="0" borderId="6" xfId="0" applyFont="1" applyBorder="1" applyAlignment="1">
      <alignment horizontal="left"/>
    </xf>
    <xf numFmtId="0" fontId="17" fillId="0" borderId="6" xfId="0" applyFont="1" applyBorder="1" applyAlignment="1">
      <alignment horizontal="left" wrapText="1"/>
    </xf>
    <xf numFmtId="0" fontId="14" fillId="0" borderId="0" xfId="0" applyFont="1" applyAlignment="1">
      <alignment wrapText="1"/>
    </xf>
    <xf numFmtId="0" fontId="14" fillId="3" borderId="0" xfId="0" applyFont="1" applyFill="1" applyAlignment="1">
      <alignment horizontal="center" wrapText="1"/>
    </xf>
    <xf numFmtId="0" fontId="249" fillId="3" borderId="0" xfId="0" applyFont="1" applyFill="1" applyAlignment="1">
      <alignment horizontal="right" wrapText="1"/>
    </xf>
    <xf numFmtId="0" fontId="17" fillId="3" borderId="6" xfId="0" applyFont="1" applyFill="1" applyBorder="1" applyAlignment="1">
      <alignment horizontal="center" wrapText="1"/>
    </xf>
    <xf numFmtId="0" fontId="17" fillId="3" borderId="6" xfId="0" applyFont="1" applyFill="1" applyBorder="1" applyAlignment="1">
      <alignment horizontal="justify" vertical="top" wrapText="1"/>
    </xf>
    <xf numFmtId="0" fontId="18" fillId="3" borderId="6" xfId="0" applyFont="1" applyFill="1" applyBorder="1" applyAlignment="1">
      <alignment horizontal="right" vertical="top" wrapText="1"/>
    </xf>
    <xf numFmtId="0" fontId="14" fillId="2" borderId="6" xfId="0" applyFont="1" applyFill="1" applyBorder="1" applyProtection="1">
      <protection locked="0"/>
    </xf>
    <xf numFmtId="0" fontId="17" fillId="0" borderId="0" xfId="0" applyFont="1" applyAlignment="1">
      <alignment horizontal="center" vertical="justify"/>
    </xf>
    <xf numFmtId="0" fontId="17" fillId="0" borderId="0" xfId="0" applyFont="1" applyAlignment="1">
      <alignment vertical="justify"/>
    </xf>
    <xf numFmtId="0" fontId="25" fillId="0" borderId="0" xfId="0" applyFont="1" applyAlignment="1">
      <alignment wrapText="1"/>
    </xf>
    <xf numFmtId="0" fontId="29" fillId="0" borderId="0" xfId="0" applyFont="1" applyAlignment="1">
      <alignment wrapText="1"/>
    </xf>
    <xf numFmtId="0" fontId="18" fillId="0" borderId="6" xfId="0" applyFont="1" applyBorder="1" applyAlignment="1">
      <alignment horizontal="left" wrapText="1"/>
    </xf>
    <xf numFmtId="2" fontId="18" fillId="3" borderId="6" xfId="0" applyNumberFormat="1" applyFont="1" applyFill="1" applyBorder="1" applyAlignment="1">
      <alignment horizontal="center" vertical="top"/>
    </xf>
    <xf numFmtId="0" fontId="248" fillId="3" borderId="6" xfId="0" applyFont="1" applyFill="1" applyBorder="1" applyAlignment="1">
      <alignment horizontal="justify" vertical="justify"/>
    </xf>
    <xf numFmtId="0" fontId="18" fillId="0" borderId="0" xfId="0" applyFont="1" applyAlignment="1">
      <alignment horizontal="left" vertical="top" wrapText="1"/>
    </xf>
    <xf numFmtId="0" fontId="250" fillId="0" borderId="0" xfId="0" applyFont="1" applyAlignment="1">
      <alignment vertical="center"/>
    </xf>
    <xf numFmtId="0" fontId="250" fillId="0" borderId="0" xfId="0" applyFont="1" applyAlignment="1">
      <alignment horizontal="center"/>
    </xf>
    <xf numFmtId="0" fontId="250" fillId="0" borderId="0" xfId="0" applyFont="1"/>
    <xf numFmtId="2" fontId="168" fillId="0" borderId="0" xfId="0" applyNumberFormat="1" applyFont="1" applyAlignment="1">
      <alignment vertical="top" wrapText="1"/>
    </xf>
    <xf numFmtId="0" fontId="53" fillId="0" borderId="0" xfId="0" applyFont="1" applyAlignment="1">
      <alignment wrapText="1"/>
    </xf>
    <xf numFmtId="0" fontId="43" fillId="3" borderId="0" xfId="0" applyFont="1" applyFill="1"/>
    <xf numFmtId="0" fontId="171" fillId="3" borderId="0" xfId="0" applyFont="1" applyFill="1" applyAlignment="1">
      <alignment horizontal="right"/>
    </xf>
    <xf numFmtId="0" fontId="11" fillId="4" borderId="16" xfId="0" applyFont="1" applyFill="1" applyBorder="1" applyAlignment="1">
      <alignment horizontal="center" vertical="center" wrapText="1"/>
    </xf>
    <xf numFmtId="0" fontId="11" fillId="3" borderId="16" xfId="0" applyFont="1" applyFill="1" applyBorder="1" applyAlignment="1">
      <alignment vertical="center" wrapText="1"/>
    </xf>
    <xf numFmtId="0" fontId="251" fillId="80" borderId="16" xfId="0" applyFont="1" applyFill="1" applyBorder="1" applyAlignment="1">
      <alignment vertical="top" wrapText="1"/>
    </xf>
    <xf numFmtId="0" fontId="170" fillId="80" borderId="16" xfId="0" applyFont="1" applyFill="1" applyBorder="1" applyAlignment="1">
      <alignment vertical="top" wrapText="1"/>
    </xf>
    <xf numFmtId="0" fontId="38" fillId="81" borderId="6" xfId="0" applyFont="1" applyFill="1" applyBorder="1" applyAlignment="1" applyProtection="1">
      <alignment horizontal="left" wrapText="1"/>
      <protection locked="0"/>
    </xf>
    <xf numFmtId="0" fontId="38" fillId="81" borderId="16" xfId="0" applyFont="1" applyFill="1" applyBorder="1" applyAlignment="1" applyProtection="1">
      <alignment horizontal="left" wrapText="1"/>
      <protection locked="0"/>
    </xf>
    <xf numFmtId="0" fontId="251" fillId="80" borderId="6" xfId="0" applyFont="1" applyFill="1" applyBorder="1" applyAlignment="1">
      <alignment vertical="top" wrapText="1"/>
    </xf>
    <xf numFmtId="0" fontId="170" fillId="80" borderId="6" xfId="0" applyFont="1" applyFill="1" applyBorder="1" applyAlignment="1">
      <alignment vertical="top" wrapText="1"/>
    </xf>
    <xf numFmtId="0" fontId="170" fillId="80" borderId="6" xfId="0" applyFont="1" applyFill="1" applyBorder="1" applyAlignment="1">
      <alignment horizontal="left" vertical="top" wrapText="1" indent="1"/>
    </xf>
    <xf numFmtId="0" fontId="38" fillId="81" borderId="6" xfId="0" applyFont="1" applyFill="1" applyBorder="1" applyAlignment="1">
      <alignment horizontal="left" wrapText="1"/>
    </xf>
    <xf numFmtId="0" fontId="38" fillId="81" borderId="16" xfId="0" applyFont="1" applyFill="1" applyBorder="1" applyAlignment="1">
      <alignment horizontal="left" wrapText="1"/>
    </xf>
    <xf numFmtId="0" fontId="228" fillId="80" borderId="6" xfId="0" applyFont="1" applyFill="1" applyBorder="1"/>
    <xf numFmtId="0" fontId="170" fillId="80" borderId="6" xfId="0" applyFont="1" applyFill="1" applyBorder="1" applyAlignment="1">
      <alignment horizontal="left" indent="6"/>
    </xf>
    <xf numFmtId="0" fontId="170" fillId="80" borderId="6" xfId="0" applyFont="1" applyFill="1" applyBorder="1" applyAlignment="1">
      <alignment horizontal="left" indent="4"/>
    </xf>
    <xf numFmtId="0" fontId="170" fillId="80" borderId="6" xfId="0" applyFont="1" applyFill="1" applyBorder="1" applyAlignment="1">
      <alignment wrapText="1"/>
    </xf>
    <xf numFmtId="0" fontId="170" fillId="80" borderId="6" xfId="0" applyFont="1" applyFill="1" applyBorder="1" applyAlignment="1">
      <alignment horizontal="justify" vertical="top" wrapText="1"/>
    </xf>
    <xf numFmtId="0" fontId="213" fillId="80" borderId="6" xfId="0" applyFont="1" applyFill="1" applyBorder="1"/>
    <xf numFmtId="0" fontId="252" fillId="3" borderId="6" xfId="0" applyFont="1" applyFill="1" applyBorder="1" applyAlignment="1">
      <alignment horizontal="center" wrapText="1"/>
    </xf>
    <xf numFmtId="0" fontId="54" fillId="3" borderId="6" xfId="0" applyFont="1" applyFill="1" applyBorder="1" applyAlignment="1">
      <alignment wrapText="1"/>
    </xf>
    <xf numFmtId="0" fontId="170" fillId="2" borderId="6" xfId="0" applyFont="1" applyFill="1" applyBorder="1" applyAlignment="1" applyProtection="1">
      <alignment wrapText="1"/>
      <protection locked="0"/>
    </xf>
    <xf numFmtId="0" fontId="170" fillId="2" borderId="16" xfId="0" applyFont="1" applyFill="1" applyBorder="1" applyAlignment="1" applyProtection="1">
      <alignment wrapText="1"/>
      <protection locked="0"/>
    </xf>
    <xf numFmtId="0" fontId="55" fillId="3" borderId="6" xfId="0" applyFont="1" applyFill="1" applyBorder="1" applyAlignment="1">
      <alignment horizontal="center" wrapText="1"/>
    </xf>
    <xf numFmtId="0" fontId="45" fillId="2" borderId="6" xfId="0" applyFont="1" applyFill="1" applyBorder="1" applyAlignment="1" applyProtection="1">
      <alignment horizontal="center"/>
      <protection locked="0"/>
    </xf>
    <xf numFmtId="2" fontId="39" fillId="0" borderId="0" xfId="0" applyNumberFormat="1" applyFont="1" applyAlignment="1">
      <alignment wrapText="1"/>
    </xf>
    <xf numFmtId="0" fontId="228" fillId="0" borderId="0" xfId="0" applyFont="1"/>
    <xf numFmtId="2" fontId="254" fillId="0" borderId="0" xfId="0" applyNumberFormat="1" applyFont="1" applyAlignment="1">
      <alignment wrapText="1"/>
    </xf>
    <xf numFmtId="0" fontId="57" fillId="0" borderId="0" xfId="0" applyFont="1" applyAlignment="1">
      <alignment horizontal="center"/>
    </xf>
    <xf numFmtId="0" fontId="256" fillId="3" borderId="11" xfId="0" applyFont="1" applyFill="1" applyBorder="1" applyAlignment="1">
      <alignment horizontal="center" wrapText="1"/>
    </xf>
    <xf numFmtId="0" fontId="49" fillId="3" borderId="6" xfId="0" applyFont="1" applyFill="1" applyBorder="1" applyAlignment="1">
      <alignment horizontal="right" wrapText="1"/>
    </xf>
    <xf numFmtId="0" fontId="18" fillId="3" borderId="7" xfId="0" applyFont="1" applyFill="1" applyBorder="1" applyAlignment="1">
      <alignment wrapText="1"/>
    </xf>
    <xf numFmtId="0" fontId="58" fillId="2" borderId="6" xfId="0" applyFont="1" applyFill="1" applyBorder="1" applyAlignment="1" applyProtection="1">
      <alignment horizontal="left" vertical="center" wrapText="1"/>
      <protection locked="0"/>
    </xf>
    <xf numFmtId="0" fontId="257" fillId="0" borderId="0" xfId="0" applyFont="1"/>
    <xf numFmtId="0" fontId="18" fillId="3" borderId="6" xfId="0" applyFont="1" applyFill="1" applyBorder="1" applyAlignment="1">
      <alignment horizontal="left" wrapText="1" indent="3"/>
    </xf>
    <xf numFmtId="0" fontId="59" fillId="2" borderId="6" xfId="0" applyFont="1" applyFill="1" applyBorder="1" applyAlignment="1" applyProtection="1">
      <alignment horizontal="left" vertical="center" wrapText="1"/>
      <protection locked="0"/>
    </xf>
    <xf numFmtId="0" fontId="18" fillId="3" borderId="6" xfId="0" applyFont="1" applyFill="1" applyBorder="1" applyAlignment="1">
      <alignment horizontal="left" wrapText="1" indent="4"/>
    </xf>
    <xf numFmtId="0" fontId="60" fillId="3" borderId="6" xfId="0" applyFont="1" applyFill="1" applyBorder="1" applyAlignment="1">
      <alignment horizontal="center" vertical="top" wrapText="1"/>
    </xf>
    <xf numFmtId="0" fontId="60" fillId="3" borderId="6" xfId="0" applyFont="1" applyFill="1" applyBorder="1" applyAlignment="1">
      <alignment horizontal="left" vertical="top" wrapText="1"/>
    </xf>
    <xf numFmtId="0" fontId="18" fillId="0" borderId="0" xfId="0" applyFont="1" applyAlignment="1">
      <alignment horizontal="justify" vertical="top" wrapText="1"/>
    </xf>
    <xf numFmtId="2" fontId="250" fillId="0" borderId="0" xfId="0" applyNumberFormat="1" applyFont="1" applyAlignment="1">
      <alignment horizontal="center"/>
    </xf>
    <xf numFmtId="0" fontId="251" fillId="3" borderId="6" xfId="0" applyFont="1" applyFill="1" applyBorder="1" applyAlignment="1">
      <alignment horizontal="center" vertical="center" wrapText="1"/>
    </xf>
    <xf numFmtId="0" fontId="251" fillId="3" borderId="6" xfId="0" applyFont="1" applyFill="1" applyBorder="1" applyAlignment="1">
      <alignment horizontal="center" vertical="top" wrapText="1"/>
    </xf>
    <xf numFmtId="0" fontId="55" fillId="3" borderId="6" xfId="0" applyFont="1" applyFill="1" applyBorder="1" applyAlignment="1">
      <alignment horizontal="center" vertical="top" wrapText="1"/>
    </xf>
    <xf numFmtId="0" fontId="251" fillId="3" borderId="6" xfId="0" applyFont="1" applyFill="1" applyBorder="1" applyAlignment="1">
      <alignment horizontal="center" wrapText="1"/>
    </xf>
    <xf numFmtId="0" fontId="54" fillId="3" borderId="6" xfId="0" applyFont="1" applyFill="1" applyBorder="1" applyAlignment="1">
      <alignment vertical="top" wrapText="1"/>
    </xf>
    <xf numFmtId="0" fontId="252" fillId="2" borderId="6" xfId="0" applyFont="1" applyFill="1" applyBorder="1" applyAlignment="1">
      <alignment vertical="top" wrapText="1"/>
    </xf>
    <xf numFmtId="0" fontId="54" fillId="2" borderId="6" xfId="0" applyFont="1" applyFill="1" applyBorder="1" applyAlignment="1" applyProtection="1">
      <alignment vertical="top" wrapText="1"/>
      <protection locked="0"/>
    </xf>
    <xf numFmtId="0" fontId="251" fillId="3" borderId="6" xfId="0" applyFont="1" applyFill="1" applyBorder="1" applyAlignment="1">
      <alignment vertical="top" wrapText="1"/>
    </xf>
    <xf numFmtId="0" fontId="17" fillId="3" borderId="6" xfId="0" applyFont="1" applyFill="1" applyBorder="1"/>
    <xf numFmtId="2" fontId="18" fillId="3" borderId="6" xfId="0" applyNumberFormat="1" applyFont="1" applyFill="1" applyBorder="1" applyAlignment="1">
      <alignment horizontal="center" vertical="top" wrapText="1"/>
    </xf>
    <xf numFmtId="0" fontId="18" fillId="3" borderId="6" xfId="0" applyFont="1" applyFill="1" applyBorder="1" applyAlignment="1">
      <alignment horizontal="left" vertical="top" wrapText="1"/>
    </xf>
    <xf numFmtId="0" fontId="18" fillId="2" borderId="6" xfId="0" applyFont="1" applyFill="1" applyBorder="1" applyAlignment="1">
      <alignment horizontal="left" wrapText="1"/>
    </xf>
    <xf numFmtId="0" fontId="18" fillId="0" borderId="6" xfId="0" applyFont="1" applyBorder="1" applyAlignment="1">
      <alignment horizontal="center" wrapText="1"/>
    </xf>
    <xf numFmtId="0" fontId="18" fillId="6" borderId="6" xfId="0" applyFont="1" applyFill="1" applyBorder="1" applyAlignment="1">
      <alignment horizontal="left" wrapText="1"/>
    </xf>
    <xf numFmtId="0" fontId="45" fillId="5" borderId="6" xfId="0" applyFont="1" applyFill="1" applyBorder="1" applyAlignment="1">
      <alignment vertical="center" wrapText="1"/>
    </xf>
    <xf numFmtId="0" fontId="45" fillId="5" borderId="6" xfId="0" applyFont="1" applyFill="1" applyBorder="1" applyAlignment="1">
      <alignment horizontal="left" vertical="center" wrapText="1" indent="2"/>
    </xf>
    <xf numFmtId="0" fontId="45" fillId="5" borderId="6" xfId="0" applyFont="1" applyFill="1" applyBorder="1" applyAlignment="1">
      <alignment horizontal="left" vertical="center" wrapText="1" indent="4"/>
    </xf>
    <xf numFmtId="0" fontId="45" fillId="5" borderId="6" xfId="0" applyFont="1" applyFill="1" applyBorder="1" applyAlignment="1">
      <alignment horizontal="left" vertical="center" wrapText="1" indent="1"/>
    </xf>
    <xf numFmtId="0" fontId="45" fillId="5" borderId="6" xfId="0" applyFont="1" applyFill="1" applyBorder="1" applyAlignment="1">
      <alignment horizontal="left" vertical="center" wrapText="1" indent="3"/>
    </xf>
    <xf numFmtId="0" fontId="45" fillId="5" borderId="6" xfId="0" applyFont="1" applyFill="1" applyBorder="1" applyAlignment="1">
      <alignment horizontal="left" vertical="center" wrapText="1" indent="6"/>
    </xf>
    <xf numFmtId="0" fontId="45" fillId="5" borderId="6" xfId="0" applyFont="1" applyFill="1" applyBorder="1" applyAlignment="1">
      <alignment horizontal="left" vertical="center" wrapText="1" indent="7"/>
    </xf>
    <xf numFmtId="0" fontId="213" fillId="5" borderId="6" xfId="0" applyFont="1" applyFill="1" applyBorder="1" applyAlignment="1">
      <alignment horizontal="center" vertical="center" wrapText="1"/>
    </xf>
    <xf numFmtId="0" fontId="213" fillId="5" borderId="6" xfId="0" applyFont="1" applyFill="1" applyBorder="1" applyAlignment="1">
      <alignment horizontal="justify" vertical="center" wrapText="1"/>
    </xf>
    <xf numFmtId="0" fontId="213" fillId="5" borderId="6" xfId="0" applyFont="1" applyFill="1" applyBorder="1" applyAlignment="1">
      <alignment horizontal="left" vertical="center" wrapText="1" indent="3"/>
    </xf>
    <xf numFmtId="0" fontId="244" fillId="0" borderId="0" xfId="0" applyFont="1" applyAlignment="1">
      <alignment horizontal="left" vertical="top" wrapText="1"/>
    </xf>
    <xf numFmtId="0" fontId="18" fillId="0" borderId="0" xfId="0" applyFont="1" applyAlignment="1">
      <alignment vertical="justify"/>
    </xf>
    <xf numFmtId="0" fontId="18" fillId="0" borderId="0" xfId="0" applyFont="1" applyProtection="1">
      <protection locked="0"/>
    </xf>
    <xf numFmtId="0" fontId="26" fillId="0" borderId="0" xfId="0" applyFont="1"/>
    <xf numFmtId="0" fontId="18" fillId="3" borderId="6" xfId="0" applyFont="1" applyFill="1" applyBorder="1" applyAlignment="1">
      <alignment vertical="top"/>
    </xf>
    <xf numFmtId="0" fontId="18" fillId="3" borderId="6" xfId="0" applyFont="1" applyFill="1" applyBorder="1" applyAlignment="1">
      <alignment vertical="justify"/>
    </xf>
    <xf numFmtId="0" fontId="18" fillId="6" borderId="6" xfId="0" applyFont="1" applyFill="1" applyBorder="1" applyAlignment="1">
      <alignment horizontal="left" vertical="top" wrapText="1"/>
    </xf>
    <xf numFmtId="0" fontId="17" fillId="3" borderId="6" xfId="0" applyFont="1" applyFill="1" applyBorder="1" applyAlignment="1">
      <alignment vertical="justify"/>
    </xf>
    <xf numFmtId="0" fontId="18" fillId="6" borderId="6" xfId="0" applyFont="1" applyFill="1" applyBorder="1" applyAlignment="1" applyProtection="1">
      <alignment horizontal="left" vertical="top" wrapText="1"/>
      <protection locked="0"/>
    </xf>
    <xf numFmtId="166" fontId="18" fillId="3" borderId="6" xfId="0" applyNumberFormat="1" applyFont="1" applyFill="1" applyBorder="1" applyAlignment="1">
      <alignment horizontal="center" vertical="top"/>
    </xf>
    <xf numFmtId="166" fontId="17" fillId="3" borderId="6" xfId="0" applyNumberFormat="1" applyFont="1" applyFill="1" applyBorder="1" applyAlignment="1">
      <alignment horizontal="center" vertical="top"/>
    </xf>
    <xf numFmtId="0" fontId="18" fillId="0" borderId="6" xfId="0" applyFont="1" applyBorder="1" applyAlignment="1">
      <alignment horizontal="left" vertical="top" wrapText="1"/>
    </xf>
    <xf numFmtId="0" fontId="17" fillId="3" borderId="0" xfId="0" applyFont="1" applyFill="1" applyAlignment="1">
      <alignment horizontal="center"/>
    </xf>
    <xf numFmtId="0" fontId="17" fillId="3" borderId="6" xfId="0" applyFont="1" applyFill="1" applyBorder="1" applyAlignment="1">
      <alignment horizontal="justify" vertical="center"/>
    </xf>
    <xf numFmtId="0" fontId="17" fillId="0" borderId="6" xfId="0" applyFont="1" applyBorder="1" applyAlignment="1">
      <alignment vertical="center" wrapText="1"/>
    </xf>
    <xf numFmtId="0" fontId="261" fillId="3" borderId="6" xfId="0" applyFont="1" applyFill="1" applyBorder="1" applyAlignment="1">
      <alignment horizontal="center" wrapText="1"/>
    </xf>
    <xf numFmtId="0" fontId="34" fillId="3" borderId="6" xfId="0" applyFont="1" applyFill="1" applyBorder="1" applyAlignment="1">
      <alignment horizontal="center" wrapText="1"/>
    </xf>
    <xf numFmtId="0" fontId="262" fillId="3" borderId="6" xfId="0" applyFont="1" applyFill="1" applyBorder="1" applyAlignment="1">
      <alignment horizontal="center" wrapText="1"/>
    </xf>
    <xf numFmtId="0" fontId="18" fillId="3" borderId="6" xfId="0" applyFont="1" applyFill="1" applyBorder="1" applyAlignment="1">
      <alignment horizontal="left" vertical="top" wrapText="1" indent="2"/>
    </xf>
    <xf numFmtId="0" fontId="17" fillId="3" borderId="6" xfId="0" applyFont="1" applyFill="1" applyBorder="1" applyAlignment="1">
      <alignment vertical="top" wrapText="1"/>
    </xf>
    <xf numFmtId="0" fontId="14" fillId="3" borderId="6" xfId="0" applyFont="1" applyFill="1" applyBorder="1" applyAlignment="1">
      <alignment wrapText="1"/>
    </xf>
    <xf numFmtId="0" fontId="18" fillId="3" borderId="6" xfId="0" applyFont="1" applyFill="1" applyBorder="1" applyAlignment="1">
      <alignment horizontal="left" vertical="top" wrapText="1" indent="1"/>
    </xf>
    <xf numFmtId="0" fontId="14" fillId="3" borderId="6" xfId="0" applyFont="1" applyFill="1" applyBorder="1" applyAlignment="1">
      <alignment vertical="top" wrapText="1"/>
    </xf>
    <xf numFmtId="0" fontId="18" fillId="3" borderId="21" xfId="0" applyFont="1" applyFill="1" applyBorder="1" applyAlignment="1">
      <alignment horizontal="center" vertical="top"/>
    </xf>
    <xf numFmtId="0" fontId="17" fillId="3" borderId="21" xfId="0" applyFont="1" applyFill="1" applyBorder="1" applyAlignment="1">
      <alignment horizontal="justify"/>
    </xf>
    <xf numFmtId="0" fontId="18" fillId="3" borderId="2" xfId="0" applyFont="1" applyFill="1" applyBorder="1" applyAlignment="1">
      <alignment horizontal="left" wrapText="1"/>
    </xf>
    <xf numFmtId="0" fontId="18" fillId="3" borderId="6" xfId="0" applyFont="1" applyFill="1" applyBorder="1" applyAlignment="1">
      <alignment horizontal="center" vertical="center" wrapText="1"/>
    </xf>
    <xf numFmtId="0" fontId="26" fillId="0" borderId="0" xfId="0" applyFont="1" applyAlignment="1">
      <alignment vertical="top" wrapText="1"/>
    </xf>
    <xf numFmtId="0" fontId="18" fillId="3" borderId="6" xfId="0" applyFont="1" applyFill="1" applyBorder="1" applyAlignment="1">
      <alignment horizontal="justify" wrapText="1"/>
    </xf>
    <xf numFmtId="0" fontId="17" fillId="4" borderId="6" xfId="0" applyFont="1" applyFill="1" applyBorder="1" applyAlignment="1">
      <alignment horizontal="center" vertical="top" wrapText="1"/>
    </xf>
    <xf numFmtId="0" fontId="17" fillId="0" borderId="6" xfId="0" applyFont="1" applyBorder="1" applyAlignment="1">
      <alignment horizontal="left" vertical="top" wrapText="1"/>
    </xf>
    <xf numFmtId="0" fontId="27" fillId="3" borderId="6" xfId="0" applyFont="1" applyFill="1" applyBorder="1" applyAlignment="1">
      <alignment horizontal="center" vertical="center"/>
    </xf>
    <xf numFmtId="0" fontId="18" fillId="8" borderId="6" xfId="0" applyFont="1" applyFill="1" applyBorder="1" applyAlignment="1">
      <alignment horizontal="left" vertical="top" wrapText="1"/>
    </xf>
    <xf numFmtId="0" fontId="18" fillId="0" borderId="6" xfId="0" applyFont="1" applyBorder="1" applyAlignment="1">
      <alignment horizontal="center" vertical="center" wrapText="1"/>
    </xf>
    <xf numFmtId="0" fontId="17" fillId="0" borderId="6" xfId="0" applyFont="1" applyBorder="1" applyAlignment="1">
      <alignment horizontal="center" vertical="center" wrapText="1"/>
    </xf>
    <xf numFmtId="0" fontId="18" fillId="0" borderId="0" xfId="0" applyFont="1" applyAlignment="1">
      <alignment horizontal="left" wrapText="1"/>
    </xf>
    <xf numFmtId="0" fontId="18" fillId="0" borderId="9" xfId="0" applyFont="1" applyBorder="1" applyAlignment="1">
      <alignment horizontal="center" vertical="top"/>
    </xf>
    <xf numFmtId="0" fontId="17" fillId="0" borderId="0" xfId="0" applyFont="1" applyAlignment="1">
      <alignment horizontal="center" vertical="center" wrapText="1"/>
    </xf>
    <xf numFmtId="0" fontId="18" fillId="0" borderId="0" xfId="0" applyFont="1" applyAlignment="1">
      <alignment vertical="center" wrapText="1"/>
    </xf>
    <xf numFmtId="0" fontId="265" fillId="0" borderId="0" xfId="0" applyFont="1" applyAlignment="1">
      <alignment horizontal="left" vertical="top" wrapText="1"/>
    </xf>
    <xf numFmtId="0" fontId="17" fillId="0" borderId="0" xfId="0" applyFont="1" applyAlignment="1">
      <alignment wrapText="1"/>
    </xf>
    <xf numFmtId="0" fontId="18" fillId="0" borderId="6" xfId="0" applyFont="1" applyBorder="1" applyAlignment="1">
      <alignment horizontal="left"/>
    </xf>
    <xf numFmtId="0" fontId="29" fillId="0" borderId="0" xfId="0" applyFont="1" applyAlignment="1">
      <alignment horizontal="center" wrapText="1"/>
    </xf>
    <xf numFmtId="0" fontId="18" fillId="3" borderId="21" xfId="0" applyFont="1" applyFill="1" applyBorder="1" applyAlignment="1">
      <alignment horizontal="center" vertical="top" wrapText="1"/>
    </xf>
    <xf numFmtId="0" fontId="17" fillId="3" borderId="21" xfId="0" applyFont="1" applyFill="1" applyBorder="1" applyAlignment="1">
      <alignment horizontal="left" wrapText="1"/>
    </xf>
    <xf numFmtId="0" fontId="17" fillId="2" borderId="21" xfId="0" applyFont="1" applyFill="1" applyBorder="1" applyAlignment="1" applyProtection="1">
      <alignment horizontal="left" wrapText="1"/>
      <protection locked="0"/>
    </xf>
    <xf numFmtId="0" fontId="18" fillId="0" borderId="21" xfId="0" applyFont="1" applyBorder="1" applyAlignment="1">
      <alignment horizontal="left" wrapText="1"/>
    </xf>
    <xf numFmtId="0" fontId="18" fillId="3" borderId="21" xfId="0" applyFont="1" applyFill="1" applyBorder="1" applyAlignment="1">
      <alignment horizontal="left" wrapText="1"/>
    </xf>
    <xf numFmtId="0" fontId="17" fillId="6" borderId="6" xfId="0" applyFont="1" applyFill="1" applyBorder="1" applyAlignment="1">
      <alignment horizontal="left" wrapText="1"/>
    </xf>
    <xf numFmtId="0" fontId="29" fillId="0" borderId="0" xfId="0" applyFont="1" applyAlignment="1">
      <alignment vertical="center" wrapText="1"/>
    </xf>
    <xf numFmtId="0" fontId="17" fillId="3" borderId="6" xfId="0" applyFont="1" applyFill="1" applyBorder="1" applyAlignment="1">
      <alignment horizontal="center" vertical="center" wrapText="1"/>
    </xf>
    <xf numFmtId="0" fontId="17" fillId="3" borderId="39" xfId="0" applyFont="1" applyFill="1" applyBorder="1" applyAlignment="1">
      <alignment horizontal="center"/>
    </xf>
    <xf numFmtId="0" fontId="17" fillId="3" borderId="39" xfId="0" applyFont="1" applyFill="1" applyBorder="1" applyAlignment="1">
      <alignment horizontal="justify"/>
    </xf>
    <xf numFmtId="0" fontId="29" fillId="2" borderId="6" xfId="0" applyFont="1" applyFill="1" applyBorder="1" applyAlignment="1" applyProtection="1">
      <alignment horizontal="left" vertical="top" wrapText="1"/>
      <protection locked="0"/>
    </xf>
    <xf numFmtId="0" fontId="17" fillId="6" borderId="0" xfId="0" applyFont="1" applyFill="1" applyAlignment="1">
      <alignment horizontal="left" vertical="top"/>
    </xf>
    <xf numFmtId="166" fontId="18" fillId="3" borderId="21" xfId="0" applyNumberFormat="1" applyFont="1" applyFill="1" applyBorder="1" applyAlignment="1">
      <alignment horizontal="center" vertical="top"/>
    </xf>
    <xf numFmtId="0" fontId="18" fillId="3" borderId="21" xfId="0" applyFont="1" applyFill="1" applyBorder="1" applyAlignment="1">
      <alignment horizontal="justify"/>
    </xf>
    <xf numFmtId="0" fontId="18" fillId="0" borderId="0" xfId="0" applyFont="1" applyAlignment="1">
      <alignment horizontal="left" vertical="top"/>
    </xf>
    <xf numFmtId="0" fontId="26" fillId="2" borderId="21" xfId="0" applyFont="1" applyFill="1" applyBorder="1" applyAlignment="1" applyProtection="1">
      <alignment horizontal="left" wrapText="1"/>
      <protection locked="0"/>
    </xf>
    <xf numFmtId="0" fontId="26" fillId="2" borderId="6" xfId="0" applyFont="1" applyFill="1" applyBorder="1" applyAlignment="1" applyProtection="1">
      <alignment horizontal="center" wrapText="1"/>
      <protection locked="0"/>
    </xf>
    <xf numFmtId="0" fontId="38" fillId="0" borderId="0" xfId="0" applyFont="1"/>
    <xf numFmtId="0" fontId="33" fillId="0" borderId="0" xfId="0" applyFont="1" applyAlignment="1">
      <alignment horizontal="right"/>
    </xf>
    <xf numFmtId="0" fontId="213" fillId="4" borderId="6" xfId="7" applyFont="1" applyFill="1" applyBorder="1" applyAlignment="1">
      <alignment vertical="top" wrapText="1"/>
    </xf>
    <xf numFmtId="0" fontId="213" fillId="4" borderId="6" xfId="7" applyFont="1" applyFill="1" applyBorder="1" applyAlignment="1">
      <alignment horizontal="center" vertical="top"/>
    </xf>
    <xf numFmtId="0" fontId="213" fillId="4" borderId="7" xfId="7" applyFont="1" applyFill="1" applyBorder="1" applyAlignment="1">
      <alignment horizontal="center" vertical="top" wrapText="1"/>
    </xf>
    <xf numFmtId="0" fontId="213" fillId="4" borderId="6" xfId="7" applyFont="1" applyFill="1" applyBorder="1" applyAlignment="1">
      <alignment horizontal="center" vertical="top" wrapText="1"/>
    </xf>
    <xf numFmtId="0" fontId="213" fillId="4" borderId="6" xfId="7" applyFont="1" applyFill="1" applyBorder="1" applyAlignment="1">
      <alignment wrapText="1"/>
    </xf>
    <xf numFmtId="0" fontId="213" fillId="4" borderId="6" xfId="7" applyFont="1" applyFill="1" applyBorder="1" applyAlignment="1">
      <alignment horizontal="center" vertical="center"/>
    </xf>
    <xf numFmtId="0" fontId="18" fillId="80" borderId="6" xfId="0" applyFont="1" applyFill="1" applyBorder="1" applyAlignment="1">
      <alignment horizontal="center" vertical="top" wrapText="1"/>
    </xf>
    <xf numFmtId="0" fontId="18" fillId="80" borderId="6" xfId="0" applyFont="1" applyFill="1" applyBorder="1" applyAlignment="1">
      <alignment horizontal="left" wrapText="1"/>
    </xf>
    <xf numFmtId="0" fontId="14" fillId="81" borderId="6" xfId="0" applyFont="1" applyFill="1" applyBorder="1" applyAlignment="1" applyProtection="1">
      <alignment horizontal="center" vertical="center" wrapText="1"/>
      <protection locked="0"/>
    </xf>
    <xf numFmtId="0" fontId="14" fillId="81" borderId="6" xfId="0" applyFont="1" applyFill="1" applyBorder="1" applyAlignment="1" applyProtection="1">
      <alignment horizontal="left" vertical="center" wrapText="1"/>
      <protection locked="0"/>
    </xf>
    <xf numFmtId="0" fontId="260" fillId="0" borderId="0" xfId="2" applyFont="1" applyAlignment="1">
      <alignment horizontal="right"/>
    </xf>
    <xf numFmtId="0" fontId="14" fillId="81" borderId="6" xfId="0" applyFont="1" applyFill="1" applyBorder="1" applyAlignment="1" applyProtection="1">
      <alignment horizontal="left" wrapText="1"/>
      <protection locked="0"/>
    </xf>
    <xf numFmtId="0" fontId="18" fillId="81" borderId="6" xfId="0" applyFont="1" applyFill="1" applyBorder="1" applyAlignment="1" applyProtection="1">
      <alignment horizontal="center" vertical="top" wrapText="1"/>
      <protection locked="0"/>
    </xf>
    <xf numFmtId="0" fontId="18" fillId="0" borderId="0" xfId="0" applyFont="1" applyAlignment="1">
      <alignment horizontal="right"/>
    </xf>
    <xf numFmtId="0" fontId="18" fillId="81" borderId="6" xfId="0" applyFont="1" applyFill="1" applyBorder="1" applyAlignment="1" applyProtection="1">
      <alignment wrapText="1"/>
      <protection locked="0"/>
    </xf>
    <xf numFmtId="0" fontId="31" fillId="80" borderId="6" xfId="0" applyFont="1" applyFill="1" applyBorder="1" applyAlignment="1">
      <alignment horizontal="center" vertical="center" wrapText="1"/>
    </xf>
    <xf numFmtId="0" fontId="17" fillId="80" borderId="6" xfId="0" applyFont="1" applyFill="1" applyBorder="1" applyAlignment="1">
      <alignment horizontal="center" vertical="top" wrapText="1"/>
    </xf>
    <xf numFmtId="0" fontId="38" fillId="80" borderId="6" xfId="0" applyFont="1" applyFill="1" applyBorder="1" applyAlignment="1">
      <alignment horizontal="left" wrapText="1"/>
    </xf>
    <xf numFmtId="0" fontId="38" fillId="81" borderId="6" xfId="0" applyFont="1" applyFill="1" applyBorder="1" applyAlignment="1" applyProtection="1">
      <alignment horizontal="left" vertical="center" wrapText="1"/>
      <protection locked="0"/>
    </xf>
    <xf numFmtId="0" fontId="31" fillId="80" borderId="6" xfId="0" applyFont="1" applyFill="1" applyBorder="1" applyAlignment="1">
      <alignment horizontal="center" wrapText="1"/>
    </xf>
    <xf numFmtId="0" fontId="18" fillId="83" borderId="0" xfId="0" applyFont="1" applyFill="1" applyAlignment="1">
      <alignment horizontal="center" vertical="top" wrapText="1"/>
    </xf>
    <xf numFmtId="0" fontId="38" fillId="83" borderId="0" xfId="0" applyFont="1" applyFill="1" applyAlignment="1">
      <alignment horizontal="left" wrapText="1"/>
    </xf>
    <xf numFmtId="0" fontId="38" fillId="83" borderId="0" xfId="0" applyFont="1" applyFill="1" applyAlignment="1">
      <alignment horizontal="left" vertical="center" wrapText="1"/>
    </xf>
    <xf numFmtId="0" fontId="18" fillId="81" borderId="6" xfId="0" applyFont="1" applyFill="1" applyBorder="1" applyAlignment="1" applyProtection="1">
      <alignment horizontal="center" vertical="center" wrapText="1"/>
      <protection locked="0"/>
    </xf>
    <xf numFmtId="0" fontId="176" fillId="0" borderId="0" xfId="0" applyFont="1"/>
    <xf numFmtId="0" fontId="14" fillId="80" borderId="6" xfId="0" applyFont="1" applyFill="1" applyBorder="1" applyAlignment="1">
      <alignment wrapText="1"/>
    </xf>
    <xf numFmtId="0" fontId="14" fillId="80" borderId="6" xfId="0" applyFont="1" applyFill="1" applyBorder="1" applyAlignment="1">
      <alignment horizontal="center" vertical="center"/>
    </xf>
    <xf numFmtId="0" fontId="262" fillId="80" borderId="6" xfId="0" applyFont="1" applyFill="1" applyBorder="1" applyAlignment="1">
      <alignment wrapText="1"/>
    </xf>
    <xf numFmtId="0" fontId="262" fillId="80" borderId="6" xfId="0" applyFont="1" applyFill="1" applyBorder="1" applyAlignment="1">
      <alignment horizontal="center" vertical="center"/>
    </xf>
    <xf numFmtId="0" fontId="262" fillId="80" borderId="6" xfId="0" applyFont="1" applyFill="1" applyBorder="1" applyAlignment="1">
      <alignment horizontal="center" vertical="center" wrapText="1"/>
    </xf>
    <xf numFmtId="0" fontId="262" fillId="0" borderId="0" xfId="0" applyFont="1"/>
    <xf numFmtId="0" fontId="38" fillId="80" borderId="6" xfId="0" applyFont="1" applyFill="1" applyBorder="1" applyAlignment="1">
      <alignment horizontal="center" vertical="center"/>
    </xf>
    <xf numFmtId="0" fontId="38" fillId="80" borderId="6" xfId="0" applyFont="1" applyFill="1" applyBorder="1" applyAlignment="1">
      <alignment horizontal="center" vertical="center" wrapText="1"/>
    </xf>
    <xf numFmtId="0" fontId="38" fillId="80" borderId="6" xfId="0" applyFont="1" applyFill="1" applyBorder="1" applyAlignment="1">
      <alignment horizontal="left" vertical="center"/>
    </xf>
    <xf numFmtId="0" fontId="14" fillId="0" borderId="0" xfId="0" applyFont="1" applyAlignment="1">
      <alignment horizontal="left"/>
    </xf>
    <xf numFmtId="1" fontId="38" fillId="80" borderId="6" xfId="0" applyNumberFormat="1" applyFont="1" applyFill="1" applyBorder="1" applyAlignment="1">
      <alignment horizontal="center" vertical="center" wrapText="1"/>
    </xf>
    <xf numFmtId="0" fontId="176" fillId="0" borderId="0" xfId="0" applyFont="1" applyAlignment="1">
      <alignment horizontal="right"/>
    </xf>
    <xf numFmtId="0" fontId="14" fillId="0" borderId="0" xfId="0" applyFont="1" applyAlignment="1">
      <alignment horizontal="left" wrapText="1"/>
    </xf>
    <xf numFmtId="0" fontId="38" fillId="3" borderId="6" xfId="0" applyFont="1" applyFill="1" applyBorder="1" applyAlignment="1">
      <alignment horizontal="left" vertical="top" wrapText="1"/>
    </xf>
    <xf numFmtId="0" fontId="61" fillId="0" borderId="0" xfId="0" applyFont="1"/>
    <xf numFmtId="0" fontId="213" fillId="0" borderId="0" xfId="0" applyFont="1"/>
    <xf numFmtId="0" fontId="55" fillId="80" borderId="6" xfId="0" applyFont="1" applyFill="1" applyBorder="1" applyAlignment="1">
      <alignment horizontal="center" vertical="top" wrapText="1"/>
    </xf>
    <xf numFmtId="0" fontId="55" fillId="80" borderId="6" xfId="0" applyFont="1" applyFill="1" applyBorder="1" applyAlignment="1">
      <alignment horizontal="center" vertical="center" wrapText="1"/>
    </xf>
    <xf numFmtId="0" fontId="54" fillId="80" borderId="6" xfId="0" applyFont="1" applyFill="1" applyBorder="1" applyAlignment="1">
      <alignment horizontal="justify" vertical="top" wrapText="1"/>
    </xf>
    <xf numFmtId="0" fontId="38" fillId="2" borderId="6" xfId="0" applyFont="1" applyFill="1" applyBorder="1" applyAlignment="1">
      <alignment horizontal="left" vertical="center" wrapText="1"/>
    </xf>
    <xf numFmtId="0" fontId="38" fillId="2" borderId="6" xfId="0" applyFont="1" applyFill="1" applyBorder="1" applyAlignment="1" applyProtection="1">
      <alignment horizontal="left" vertical="center" wrapText="1"/>
      <protection locked="0"/>
    </xf>
    <xf numFmtId="0" fontId="55" fillId="80" borderId="6" xfId="0" applyFont="1" applyFill="1" applyBorder="1" applyAlignment="1">
      <alignment horizontal="justify" vertical="top" wrapText="1"/>
    </xf>
    <xf numFmtId="0" fontId="45" fillId="81" borderId="6" xfId="0" applyFont="1" applyFill="1" applyBorder="1" applyAlignment="1" applyProtection="1">
      <alignment vertical="center" wrapText="1"/>
      <protection locked="0"/>
    </xf>
    <xf numFmtId="0" fontId="271" fillId="0" borderId="0" xfId="0" applyFont="1" applyAlignment="1">
      <alignment wrapText="1"/>
    </xf>
    <xf numFmtId="0" fontId="213" fillId="0" borderId="0" xfId="0" applyFont="1" applyAlignment="1">
      <alignment wrapText="1"/>
    </xf>
    <xf numFmtId="0" fontId="213" fillId="0" borderId="0" xfId="0" applyFont="1" applyAlignment="1">
      <alignment horizontal="center" wrapText="1"/>
    </xf>
    <xf numFmtId="1" fontId="55" fillId="80" borderId="6" xfId="0" applyNumberFormat="1" applyFont="1" applyFill="1" applyBorder="1" applyAlignment="1">
      <alignment horizontal="center" vertical="center" wrapText="1"/>
    </xf>
    <xf numFmtId="0" fontId="54" fillId="80" borderId="6" xfId="0" applyFont="1" applyFill="1" applyBorder="1" applyAlignment="1">
      <alignment vertical="top" wrapText="1"/>
    </xf>
    <xf numFmtId="0" fontId="54" fillId="81" borderId="6" xfId="0" applyFont="1" applyFill="1" applyBorder="1" applyAlignment="1" applyProtection="1">
      <alignment horizontal="center" vertical="top" wrapText="1"/>
      <protection locked="0"/>
    </xf>
    <xf numFmtId="0" fontId="45" fillId="81" borderId="6" xfId="0" applyFont="1" applyFill="1" applyBorder="1" applyAlignment="1" applyProtection="1">
      <alignment wrapText="1"/>
      <protection locked="0"/>
    </xf>
    <xf numFmtId="0" fontId="45" fillId="81" borderId="6" xfId="0" applyFont="1" applyFill="1" applyBorder="1" applyAlignment="1" applyProtection="1">
      <alignment horizontal="center" vertical="center" wrapText="1"/>
      <protection locked="0"/>
    </xf>
    <xf numFmtId="0" fontId="273" fillId="0" borderId="0" xfId="2" applyFont="1" applyAlignment="1">
      <alignment horizontal="right"/>
    </xf>
    <xf numFmtId="0" fontId="18" fillId="80" borderId="6" xfId="0" applyFont="1" applyFill="1" applyBorder="1" applyAlignment="1">
      <alignment horizontal="center" vertical="center" wrapText="1"/>
    </xf>
    <xf numFmtId="0" fontId="18" fillId="80" borderId="6" xfId="0" applyFont="1" applyFill="1" applyBorder="1" applyAlignment="1">
      <alignment horizontal="left" vertical="top" wrapText="1"/>
    </xf>
    <xf numFmtId="0" fontId="14" fillId="80" borderId="6" xfId="0" applyFont="1" applyFill="1" applyBorder="1" applyAlignment="1">
      <alignment vertical="top" wrapText="1"/>
    </xf>
    <xf numFmtId="0" fontId="38" fillId="0" borderId="0" xfId="0" applyFont="1" applyAlignment="1">
      <alignment horizontal="left" vertical="center" wrapText="1"/>
    </xf>
    <xf numFmtId="0" fontId="37" fillId="0" borderId="0" xfId="0" applyFont="1" applyAlignment="1">
      <alignment wrapText="1"/>
    </xf>
    <xf numFmtId="0" fontId="44" fillId="0" borderId="0" xfId="2" applyFont="1" applyAlignment="1">
      <alignment horizontal="right" wrapText="1"/>
    </xf>
    <xf numFmtId="0" fontId="269" fillId="3" borderId="11" xfId="0" applyFont="1" applyFill="1" applyBorder="1" applyAlignment="1">
      <alignment horizontal="center" wrapText="1"/>
    </xf>
    <xf numFmtId="0" fontId="44" fillId="3" borderId="11" xfId="0" applyFont="1" applyFill="1" applyBorder="1" applyAlignment="1">
      <alignment horizontal="center" vertical="center" wrapText="1"/>
    </xf>
    <xf numFmtId="0" fontId="18" fillId="84" borderId="6" xfId="0" applyFont="1" applyFill="1" applyBorder="1" applyAlignment="1">
      <alignment horizontal="center" vertical="top" wrapText="1"/>
    </xf>
    <xf numFmtId="0" fontId="18" fillId="84" borderId="6" xfId="0" applyFont="1" applyFill="1" applyBorder="1" applyAlignment="1">
      <alignment horizontal="center" vertical="center" wrapText="1"/>
    </xf>
    <xf numFmtId="0" fontId="275" fillId="5" borderId="6" xfId="0" applyFont="1" applyFill="1" applyBorder="1" applyAlignment="1">
      <alignment horizontal="left" vertical="center" wrapText="1"/>
    </xf>
    <xf numFmtId="0" fontId="38" fillId="84" borderId="6" xfId="0" applyFont="1" applyFill="1" applyBorder="1" applyAlignment="1">
      <alignment horizontal="left" vertical="center" wrapText="1"/>
    </xf>
    <xf numFmtId="0" fontId="0" fillId="5" borderId="6" xfId="0" applyFill="1" applyBorder="1" applyAlignment="1">
      <alignment wrapText="1"/>
    </xf>
    <xf numFmtId="0" fontId="275" fillId="5" borderId="6" xfId="0" applyFont="1" applyFill="1" applyBorder="1" applyAlignment="1">
      <alignment horizontal="justify" vertical="center" wrapText="1"/>
    </xf>
    <xf numFmtId="0" fontId="14" fillId="84" borderId="6" xfId="0" applyFont="1" applyFill="1" applyBorder="1" applyAlignment="1">
      <alignment vertical="top" wrapText="1"/>
    </xf>
    <xf numFmtId="0" fontId="275" fillId="5" borderId="6" xfId="0" applyFont="1" applyFill="1" applyBorder="1" applyAlignment="1">
      <alignment wrapText="1"/>
    </xf>
    <xf numFmtId="0" fontId="18" fillId="0" borderId="0" xfId="0" applyFont="1" applyAlignment="1">
      <alignment horizontal="right" vertical="center" wrapText="1"/>
    </xf>
    <xf numFmtId="0" fontId="233" fillId="7" borderId="0" xfId="10" applyFont="1" applyFill="1" applyAlignment="1">
      <alignment vertical="center" wrapText="1"/>
    </xf>
    <xf numFmtId="0" fontId="213" fillId="7" borderId="0" xfId="0" applyFont="1" applyFill="1" applyAlignment="1">
      <alignment wrapText="1"/>
    </xf>
    <xf numFmtId="0" fontId="26" fillId="0" borderId="0" xfId="0" applyFont="1" applyAlignment="1">
      <alignment vertical="center" wrapText="1"/>
    </xf>
    <xf numFmtId="0" fontId="44" fillId="3" borderId="11" xfId="0" applyFont="1" applyFill="1" applyBorder="1" applyAlignment="1">
      <alignment horizontal="right" wrapText="1"/>
    </xf>
    <xf numFmtId="0" fontId="251" fillId="5" borderId="6" xfId="10" applyFont="1" applyFill="1" applyBorder="1" applyAlignment="1">
      <alignment horizontal="center" vertical="center" wrapText="1"/>
    </xf>
    <xf numFmtId="0" fontId="170" fillId="5" borderId="6" xfId="10" applyFont="1" applyFill="1" applyBorder="1" applyAlignment="1">
      <alignment horizontal="center" wrapText="1"/>
    </xf>
    <xf numFmtId="0" fontId="170" fillId="5" borderId="6" xfId="10" applyFont="1" applyFill="1" applyBorder="1" applyAlignment="1">
      <alignment horizontal="left" wrapText="1"/>
    </xf>
    <xf numFmtId="0" fontId="220" fillId="5" borderId="6" xfId="10" applyFont="1" applyFill="1" applyBorder="1" applyAlignment="1">
      <alignment horizontal="left" wrapText="1"/>
    </xf>
    <xf numFmtId="0" fontId="170" fillId="5" borderId="6" xfId="10" applyFont="1" applyFill="1" applyBorder="1" applyAlignment="1">
      <alignment horizontal="center" vertical="top" wrapText="1"/>
    </xf>
    <xf numFmtId="0" fontId="271" fillId="5" borderId="6" xfId="10" applyFont="1" applyFill="1" applyBorder="1" applyAlignment="1">
      <alignment horizontal="left" wrapText="1"/>
    </xf>
    <xf numFmtId="0" fontId="170" fillId="5" borderId="6" xfId="10" applyFont="1" applyFill="1" applyBorder="1" applyAlignment="1">
      <alignment horizontal="left" vertical="top" wrapText="1"/>
    </xf>
    <xf numFmtId="0" fontId="232" fillId="5" borderId="6" xfId="10" applyFont="1" applyFill="1" applyBorder="1" applyAlignment="1">
      <alignment horizontal="center" wrapText="1"/>
    </xf>
    <xf numFmtId="0" fontId="220" fillId="5" borderId="7" xfId="10" applyFont="1" applyFill="1" applyBorder="1" applyAlignment="1">
      <alignment horizontal="left" wrapText="1"/>
    </xf>
    <xf numFmtId="0" fontId="232" fillId="5" borderId="9" xfId="10" applyFont="1" applyFill="1" applyBorder="1" applyAlignment="1">
      <alignment horizontal="left" wrapText="1"/>
    </xf>
    <xf numFmtId="0" fontId="170" fillId="5" borderId="6" xfId="10" applyFont="1" applyFill="1" applyBorder="1" applyAlignment="1">
      <alignment wrapText="1"/>
    </xf>
    <xf numFmtId="0" fontId="170" fillId="5" borderId="6" xfId="10" applyFont="1" applyFill="1" applyBorder="1" applyAlignment="1">
      <alignment vertical="top" wrapText="1"/>
    </xf>
    <xf numFmtId="0" fontId="213" fillId="5" borderId="6" xfId="10" applyFont="1" applyFill="1" applyBorder="1" applyAlignment="1">
      <alignment horizontal="left" vertical="top" wrapText="1"/>
    </xf>
    <xf numFmtId="0" fontId="251" fillId="5" borderId="6" xfId="10" applyFont="1" applyFill="1" applyBorder="1" applyAlignment="1">
      <alignment horizontal="center" vertical="top" wrapText="1"/>
    </xf>
    <xf numFmtId="0" fontId="271" fillId="0" borderId="6" xfId="0" applyFont="1" applyBorder="1" applyAlignment="1">
      <alignment horizontal="left" vertical="top" wrapText="1"/>
    </xf>
    <xf numFmtId="0" fontId="213" fillId="0" borderId="0" xfId="0" applyFont="1" applyAlignment="1">
      <alignment horizontal="right" vertical="center" wrapText="1"/>
    </xf>
    <xf numFmtId="0" fontId="213" fillId="2" borderId="6" xfId="0" applyFont="1" applyFill="1" applyBorder="1" applyAlignment="1" applyProtection="1">
      <alignment horizontal="center" vertical="center" wrapText="1"/>
      <protection locked="0"/>
    </xf>
    <xf numFmtId="0" fontId="171" fillId="0" borderId="0" xfId="2" applyFont="1" applyAlignment="1">
      <alignment horizontal="right" wrapText="1"/>
    </xf>
    <xf numFmtId="0" fontId="250" fillId="3" borderId="11" xfId="0" applyFont="1" applyFill="1" applyBorder="1" applyAlignment="1">
      <alignment wrapText="1"/>
    </xf>
    <xf numFmtId="0" fontId="250" fillId="3" borderId="11" xfId="0" applyFont="1" applyFill="1" applyBorder="1" applyAlignment="1">
      <alignment horizontal="center" wrapText="1"/>
    </xf>
    <xf numFmtId="0" fontId="171" fillId="3" borderId="11" xfId="0" applyFont="1" applyFill="1" applyBorder="1" applyAlignment="1">
      <alignment horizontal="right" wrapText="1"/>
    </xf>
    <xf numFmtId="0" fontId="55" fillId="5" borderId="6" xfId="10" applyFont="1" applyFill="1" applyBorder="1" applyAlignment="1">
      <alignment wrapText="1"/>
    </xf>
    <xf numFmtId="0" fontId="55" fillId="5" borderId="6" xfId="10" applyFont="1" applyFill="1" applyBorder="1" applyAlignment="1">
      <alignment horizontal="left" wrapText="1"/>
    </xf>
    <xf numFmtId="0" fontId="12" fillId="3" borderId="6" xfId="12" applyFont="1" applyFill="1" applyBorder="1" applyAlignment="1">
      <alignment wrapText="1"/>
    </xf>
    <xf numFmtId="0" fontId="12" fillId="3" borderId="6" xfId="12" applyFont="1" applyFill="1" applyBorder="1" applyAlignment="1">
      <alignment horizontal="left" wrapText="1"/>
    </xf>
    <xf numFmtId="0" fontId="11" fillId="3" borderId="7" xfId="12" applyFont="1" applyFill="1" applyBorder="1" applyAlignment="1">
      <alignment horizontal="left" wrapText="1"/>
    </xf>
    <xf numFmtId="0" fontId="11" fillId="3" borderId="6" xfId="12" applyFont="1" applyFill="1" applyBorder="1" applyAlignment="1">
      <alignment wrapText="1"/>
    </xf>
    <xf numFmtId="0" fontId="11" fillId="3" borderId="6" xfId="12" applyFont="1" applyFill="1" applyBorder="1" applyAlignment="1">
      <alignment horizontal="left" wrapText="1"/>
    </xf>
    <xf numFmtId="0" fontId="11" fillId="3" borderId="7" xfId="12" applyFont="1" applyFill="1" applyBorder="1" applyAlignment="1">
      <alignment wrapText="1"/>
    </xf>
    <xf numFmtId="0" fontId="11" fillId="3" borderId="8" xfId="12" applyFont="1" applyFill="1" applyBorder="1" applyAlignment="1">
      <alignment horizontal="left" wrapText="1"/>
    </xf>
    <xf numFmtId="0" fontId="171" fillId="3" borderId="7" xfId="12" applyFont="1" applyFill="1" applyBorder="1" applyAlignment="1">
      <alignment horizontal="left" wrapText="1"/>
    </xf>
    <xf numFmtId="0" fontId="55" fillId="3" borderId="6" xfId="12" applyFont="1" applyFill="1" applyBorder="1" applyAlignment="1">
      <alignment vertical="top" wrapText="1"/>
    </xf>
    <xf numFmtId="0" fontId="55" fillId="3" borderId="6" xfId="12" applyFont="1" applyFill="1" applyBorder="1" applyAlignment="1">
      <alignment horizontal="left" vertical="top" wrapText="1"/>
    </xf>
    <xf numFmtId="0" fontId="55" fillId="3" borderId="6" xfId="12" applyFont="1" applyFill="1" applyBorder="1" applyAlignment="1">
      <alignment horizontal="left" vertical="center" wrapText="1"/>
    </xf>
    <xf numFmtId="0" fontId="11" fillId="3" borderId="6" xfId="12" applyFont="1" applyFill="1" applyBorder="1" applyAlignment="1">
      <alignment horizontal="left" vertical="top" wrapText="1"/>
    </xf>
    <xf numFmtId="0" fontId="45" fillId="3" borderId="6" xfId="12" applyFont="1" applyFill="1" applyBorder="1" applyAlignment="1">
      <alignment horizontal="left" wrapText="1"/>
    </xf>
    <xf numFmtId="0" fontId="45" fillId="3" borderId="6" xfId="12" applyFont="1" applyFill="1" applyBorder="1" applyAlignment="1">
      <alignment wrapText="1"/>
    </xf>
    <xf numFmtId="0" fontId="271" fillId="0" borderId="6" xfId="12" applyFont="1" applyBorder="1" applyAlignment="1">
      <alignment vertical="top" wrapText="1"/>
    </xf>
    <xf numFmtId="0" fontId="45" fillId="0" borderId="0" xfId="12" applyFont="1" applyAlignment="1">
      <alignment wrapText="1"/>
    </xf>
    <xf numFmtId="0" fontId="11" fillId="0" borderId="0" xfId="12" applyFont="1" applyAlignment="1">
      <alignment wrapText="1"/>
    </xf>
    <xf numFmtId="0" fontId="45" fillId="2" borderId="6" xfId="12" applyFont="1" applyFill="1" applyBorder="1" applyAlignment="1" applyProtection="1">
      <alignment horizontal="left" wrapText="1"/>
      <protection locked="0"/>
    </xf>
    <xf numFmtId="0" fontId="11" fillId="0" borderId="0" xfId="12" applyFont="1" applyAlignment="1">
      <alignment horizontal="left" wrapText="1"/>
    </xf>
    <xf numFmtId="0" fontId="70" fillId="2" borderId="6" xfId="0" applyFont="1" applyFill="1" applyBorder="1" applyAlignment="1" applyProtection="1">
      <alignment horizontal="center" vertical="top" wrapText="1"/>
      <protection locked="0"/>
    </xf>
    <xf numFmtId="0" fontId="120" fillId="0" borderId="0" xfId="0" applyFont="1"/>
    <xf numFmtId="0" fontId="205" fillId="3" borderId="6" xfId="0" applyFont="1" applyFill="1" applyBorder="1" applyAlignment="1">
      <alignment horizontal="center" vertical="top" wrapText="1"/>
    </xf>
    <xf numFmtId="0" fontId="25" fillId="0" borderId="0" xfId="0" applyFont="1" applyAlignment="1">
      <alignment horizontal="center" vertical="center" wrapText="1"/>
    </xf>
    <xf numFmtId="0" fontId="6" fillId="0" borderId="0" xfId="0" applyFont="1" applyAlignment="1">
      <alignment horizontal="center" vertical="center" wrapText="1"/>
    </xf>
    <xf numFmtId="0" fontId="125" fillId="0" borderId="0" xfId="0" applyFont="1" applyAlignment="1">
      <alignment horizontal="center" vertical="center" wrapText="1"/>
    </xf>
    <xf numFmtId="0" fontId="12" fillId="0" borderId="0" xfId="0" applyFont="1" applyAlignment="1">
      <alignment vertical="top" wrapText="1"/>
    </xf>
    <xf numFmtId="0" fontId="84" fillId="7" borderId="0" xfId="0" applyFont="1" applyFill="1" applyAlignment="1">
      <alignment horizontal="center" vertical="center" wrapText="1"/>
    </xf>
    <xf numFmtId="0" fontId="120" fillId="7" borderId="0" xfId="0" applyFont="1" applyFill="1" applyAlignment="1">
      <alignment horizontal="left" vertical="center" wrapText="1"/>
    </xf>
    <xf numFmtId="0" fontId="120" fillId="7" borderId="0" xfId="0" applyFont="1" applyFill="1" applyAlignment="1">
      <alignment horizontal="center" vertical="center" wrapText="1"/>
    </xf>
    <xf numFmtId="0" fontId="84" fillId="7" borderId="0" xfId="0" applyFont="1" applyFill="1" applyAlignment="1">
      <alignment vertical="top" wrapText="1"/>
    </xf>
    <xf numFmtId="0" fontId="15" fillId="7" borderId="0" xfId="0" applyFont="1" applyFill="1" applyAlignment="1">
      <alignment horizontal="center" vertical="center" wrapText="1"/>
    </xf>
    <xf numFmtId="3" fontId="62" fillId="0" borderId="0" xfId="0" applyNumberFormat="1" applyFont="1" applyAlignment="1">
      <alignment horizontal="center" vertical="center"/>
    </xf>
    <xf numFmtId="3" fontId="70" fillId="0" borderId="0" xfId="0" applyNumberFormat="1" applyFont="1" applyAlignment="1">
      <alignment horizontal="center" vertical="center"/>
    </xf>
    <xf numFmtId="0" fontId="70" fillId="0" borderId="0" xfId="7" applyFont="1" applyAlignment="1">
      <alignment horizontal="center" vertical="center" wrapText="1"/>
    </xf>
    <xf numFmtId="0" fontId="70" fillId="0" borderId="0" xfId="7" applyFont="1" applyAlignment="1">
      <alignment horizontal="right" vertical="top" wrapText="1"/>
    </xf>
    <xf numFmtId="0" fontId="70" fillId="2" borderId="8" xfId="7" applyFont="1" applyFill="1" applyBorder="1" applyAlignment="1" applyProtection="1">
      <alignment vertical="center" wrapText="1"/>
      <protection locked="0"/>
    </xf>
    <xf numFmtId="0" fontId="70" fillId="2" borderId="6" xfId="7" applyFont="1" applyFill="1" applyBorder="1" applyAlignment="1" applyProtection="1">
      <alignment vertical="center" wrapText="1"/>
      <protection locked="0"/>
    </xf>
    <xf numFmtId="0" fontId="119" fillId="7" borderId="0" xfId="0" applyFont="1" applyFill="1" applyAlignment="1">
      <alignment horizontal="center" vertical="center" wrapText="1"/>
    </xf>
    <xf numFmtId="0" fontId="67" fillId="7" borderId="0" xfId="0" applyFont="1" applyFill="1" applyAlignment="1">
      <alignment horizontal="left" vertical="center" wrapText="1"/>
    </xf>
    <xf numFmtId="0" fontId="67" fillId="7" borderId="0" xfId="0" applyFont="1" applyFill="1" applyAlignment="1">
      <alignment horizontal="center" vertical="center" wrapText="1"/>
    </xf>
    <xf numFmtId="0" fontId="126" fillId="7" borderId="0" xfId="0" applyFont="1" applyFill="1" applyAlignment="1">
      <alignment vertical="top" wrapText="1"/>
    </xf>
    <xf numFmtId="0" fontId="64" fillId="7" borderId="0" xfId="0" applyFont="1" applyFill="1" applyAlignment="1">
      <alignment horizontal="center" vertical="center" wrapText="1"/>
    </xf>
    <xf numFmtId="0" fontId="45" fillId="5" borderId="6" xfId="7" applyFont="1" applyFill="1" applyBorder="1" applyAlignment="1">
      <alignment horizontal="center" vertical="center" wrapText="1"/>
    </xf>
    <xf numFmtId="0" fontId="54" fillId="0" borderId="0" xfId="0" applyFont="1" applyAlignment="1">
      <alignment horizontal="center" vertical="center"/>
    </xf>
    <xf numFmtId="0" fontId="284" fillId="0" borderId="0" xfId="4" applyFont="1" applyAlignment="1">
      <alignment horizontal="justify" vertical="top" wrapText="1"/>
    </xf>
    <xf numFmtId="0" fontId="32" fillId="0" borderId="0" xfId="4" applyFont="1" applyAlignment="1">
      <alignment horizontal="center" vertical="top" wrapText="1"/>
    </xf>
    <xf numFmtId="0" fontId="32" fillId="0" borderId="0" xfId="4" applyFont="1" applyAlignment="1">
      <alignment horizontal="center" vertical="center" wrapText="1"/>
    </xf>
    <xf numFmtId="0" fontId="54" fillId="0" borderId="0" xfId="0" applyFont="1"/>
    <xf numFmtId="0" fontId="32" fillId="0" borderId="0" xfId="0" applyFont="1" applyAlignment="1">
      <alignment horizontal="justify" vertical="top" wrapText="1"/>
    </xf>
    <xf numFmtId="0" fontId="32" fillId="0" borderId="0" xfId="0" applyFont="1" applyAlignment="1">
      <alignment horizontal="center" vertical="justify" wrapText="1"/>
    </xf>
    <xf numFmtId="0" fontId="32" fillId="0" borderId="0" xfId="0" applyFont="1" applyAlignment="1">
      <alignment horizontal="center" vertical="center" wrapText="1"/>
    </xf>
    <xf numFmtId="0" fontId="11" fillId="0" borderId="0" xfId="0" applyFont="1" applyAlignment="1">
      <alignment vertical="center"/>
    </xf>
    <xf numFmtId="0" fontId="45" fillId="2" borderId="6" xfId="0" applyFont="1" applyFill="1" applyBorder="1" applyAlignment="1" applyProtection="1">
      <alignment horizontal="justify" vertical="top" wrapText="1"/>
      <protection locked="0"/>
    </xf>
    <xf numFmtId="0" fontId="29" fillId="7" borderId="0" xfId="0" applyFont="1" applyFill="1" applyAlignment="1">
      <alignment horizontal="center" vertical="center" wrapText="1"/>
    </xf>
    <xf numFmtId="0" fontId="284" fillId="7" borderId="0" xfId="0" applyFont="1" applyFill="1" applyAlignment="1">
      <alignment horizontal="left" vertical="center" wrapText="1"/>
    </xf>
    <xf numFmtId="0" fontId="284" fillId="7" borderId="0" xfId="0" applyFont="1" applyFill="1" applyAlignment="1">
      <alignment horizontal="center" vertical="center" wrapText="1"/>
    </xf>
    <xf numFmtId="0" fontId="29" fillId="7" borderId="0" xfId="0" applyFont="1" applyFill="1" applyAlignment="1">
      <alignment vertical="center" wrapText="1"/>
    </xf>
    <xf numFmtId="0" fontId="27" fillId="7" borderId="0" xfId="0" applyFont="1" applyFill="1" applyAlignment="1">
      <alignment horizontal="center" vertical="center" wrapText="1"/>
    </xf>
    <xf numFmtId="0" fontId="62" fillId="5" borderId="6" xfId="0" applyFont="1" applyFill="1" applyBorder="1" applyAlignment="1">
      <alignment vertical="center" wrapText="1"/>
    </xf>
    <xf numFmtId="0" fontId="32" fillId="0" borderId="0" xfId="0" applyFont="1"/>
    <xf numFmtId="0" fontId="285" fillId="0" borderId="0" xfId="0" applyFont="1"/>
    <xf numFmtId="0" fontId="16" fillId="0" borderId="0" xfId="0" applyFont="1"/>
    <xf numFmtId="0" fontId="27" fillId="7" borderId="0" xfId="0" applyFont="1" applyFill="1" applyAlignment="1">
      <alignment vertical="center" wrapText="1"/>
    </xf>
    <xf numFmtId="0" fontId="24" fillId="0" borderId="0" xfId="0" applyFont="1" applyAlignment="1">
      <alignment horizontal="center" vertical="justify" wrapText="1"/>
    </xf>
    <xf numFmtId="0" fontId="54" fillId="5" borderId="6" xfId="4" applyFont="1" applyFill="1" applyBorder="1" applyAlignment="1">
      <alignment horizontal="center" vertical="center" wrapText="1"/>
    </xf>
    <xf numFmtId="0" fontId="284" fillId="0" borderId="0" xfId="4" applyFont="1" applyAlignment="1">
      <alignment horizontal="center" vertical="top" wrapText="1"/>
    </xf>
    <xf numFmtId="0" fontId="288" fillId="0" borderId="0" xfId="0" applyFont="1" applyAlignment="1">
      <alignment vertical="top" wrapText="1"/>
    </xf>
    <xf numFmtId="0" fontId="288" fillId="0" borderId="0" xfId="0" applyFont="1" applyAlignment="1">
      <alignment vertical="center" wrapText="1"/>
    </xf>
    <xf numFmtId="0" fontId="45" fillId="0" borderId="0" xfId="13" applyFont="1" applyAlignment="1">
      <alignment horizontal="left" vertical="center" wrapText="1"/>
    </xf>
    <xf numFmtId="0" fontId="17" fillId="0" borderId="0" xfId="0" applyFont="1" applyAlignment="1">
      <alignment vertical="center" wrapText="1"/>
    </xf>
    <xf numFmtId="0" fontId="58" fillId="2" borderId="6" xfId="0" applyFont="1" applyFill="1" applyBorder="1" applyAlignment="1" applyProtection="1">
      <alignment horizontal="left" vertical="top" wrapText="1"/>
      <protection locked="0"/>
    </xf>
    <xf numFmtId="0" fontId="60" fillId="5" borderId="6" xfId="0" applyFont="1" applyFill="1" applyBorder="1" applyAlignment="1">
      <alignment horizontal="center" vertical="center" wrapText="1"/>
    </xf>
    <xf numFmtId="0" fontId="293" fillId="7" borderId="0" xfId="0" applyFont="1" applyFill="1" applyAlignment="1">
      <alignment horizontal="center" vertical="center"/>
    </xf>
    <xf numFmtId="0" fontId="293" fillId="7" borderId="0" xfId="0" applyFont="1" applyFill="1" applyAlignment="1">
      <alignment horizontal="justify" vertical="top"/>
    </xf>
    <xf numFmtId="0" fontId="59" fillId="7" borderId="0" xfId="0" applyFont="1" applyFill="1" applyAlignment="1">
      <alignment horizontal="center" vertical="center" wrapText="1"/>
    </xf>
    <xf numFmtId="0" fontId="60" fillId="0" borderId="0" xfId="0" applyFont="1" applyAlignment="1">
      <alignment horizontal="center"/>
    </xf>
    <xf numFmtId="0" fontId="295" fillId="0" borderId="0" xfId="0" applyFont="1" applyAlignment="1">
      <alignment horizontal="center" vertical="center"/>
    </xf>
    <xf numFmtId="0" fontId="290" fillId="0" borderId="0" xfId="0" applyFont="1" applyAlignment="1">
      <alignment horizontal="left" vertical="center" wrapText="1"/>
    </xf>
    <xf numFmtId="0" fontId="59" fillId="0" borderId="0" xfId="22" applyFont="1" applyAlignment="1">
      <alignment horizontal="center" vertical="center"/>
    </xf>
    <xf numFmtId="0" fontId="54" fillId="2" borderId="6" xfId="22" applyFont="1" applyFill="1" applyBorder="1" applyAlignment="1" applyProtection="1">
      <alignment horizontal="left" vertical="top" wrapText="1"/>
      <protection locked="0"/>
    </xf>
    <xf numFmtId="0" fontId="59" fillId="0" borderId="0" xfId="0" applyFont="1" applyAlignment="1">
      <alignment horizontal="center" vertical="center" wrapText="1"/>
    </xf>
    <xf numFmtId="0" fontId="54" fillId="2" borderId="6" xfId="22" applyFont="1" applyFill="1" applyBorder="1" applyAlignment="1" applyProtection="1">
      <alignment horizontal="center" vertical="top"/>
      <protection locked="0"/>
    </xf>
    <xf numFmtId="0" fontId="54" fillId="2" borderId="6" xfId="22" applyFont="1" applyFill="1" applyBorder="1" applyAlignment="1" applyProtection="1">
      <alignment horizontal="center" vertical="top" wrapText="1"/>
      <protection locked="0"/>
    </xf>
    <xf numFmtId="0" fontId="55" fillId="0" borderId="0" xfId="22" applyFont="1" applyAlignment="1">
      <alignment horizontal="center" vertical="center"/>
    </xf>
    <xf numFmtId="0" fontId="55" fillId="0" borderId="0" xfId="22" applyFont="1" applyAlignment="1">
      <alignment horizontal="left" vertical="top"/>
    </xf>
    <xf numFmtId="0" fontId="60" fillId="0" borderId="0" xfId="20" applyFont="1" applyAlignment="1">
      <alignment horizontal="center" vertical="center" wrapText="1"/>
    </xf>
    <xf numFmtId="0" fontId="296" fillId="0" borderId="0" xfId="0" applyFont="1" applyAlignment="1">
      <alignment horizontal="center" vertical="center" wrapText="1"/>
    </xf>
    <xf numFmtId="0" fontId="294" fillId="0" borderId="0" xfId="0" applyFont="1" applyAlignment="1">
      <alignment vertical="top"/>
    </xf>
    <xf numFmtId="0" fontId="289" fillId="0" borderId="0" xfId="0" applyFont="1"/>
    <xf numFmtId="0" fontId="298" fillId="2" borderId="6" xfId="2" applyFont="1" applyFill="1" applyBorder="1" applyAlignment="1" applyProtection="1">
      <alignment vertical="top" wrapText="1"/>
      <protection locked="0"/>
    </xf>
    <xf numFmtId="0" fontId="298" fillId="2" borderId="6" xfId="2" applyFont="1" applyFill="1" applyBorder="1" applyAlignment="1" applyProtection="1">
      <alignment horizontal="left" vertical="top" wrapText="1"/>
      <protection locked="0"/>
    </xf>
    <xf numFmtId="0" fontId="297" fillId="0" borderId="0" xfId="2" applyFont="1"/>
    <xf numFmtId="0" fontId="297" fillId="0" borderId="0" xfId="2" applyFont="1" applyAlignment="1">
      <alignment vertical="top"/>
    </xf>
    <xf numFmtId="0" fontId="282" fillId="0" borderId="0" xfId="0" applyFont="1" applyAlignment="1">
      <alignment horizontal="left" vertical="center" wrapText="1"/>
    </xf>
    <xf numFmtId="0" fontId="11" fillId="0" borderId="0" xfId="0" applyFont="1" applyAlignment="1">
      <alignment horizontal="center" vertical="center" wrapText="1"/>
    </xf>
    <xf numFmtId="0" fontId="20" fillId="0" borderId="0" xfId="0" applyFont="1"/>
    <xf numFmtId="0" fontId="20" fillId="0" borderId="0" xfId="0" applyFont="1" applyAlignment="1">
      <alignment horizontal="center"/>
    </xf>
    <xf numFmtId="0" fontId="126" fillId="7" borderId="0" xfId="0" applyFont="1" applyFill="1" applyAlignment="1">
      <alignment horizontal="left" vertical="top" wrapText="1"/>
    </xf>
    <xf numFmtId="0" fontId="17" fillId="7" borderId="0" xfId="0" applyFont="1" applyFill="1" applyAlignment="1">
      <alignment horizontal="center" vertical="center" wrapText="1"/>
    </xf>
    <xf numFmtId="0" fontId="17" fillId="7" borderId="0" xfId="0" applyFont="1" applyFill="1" applyAlignment="1">
      <alignment horizontal="left" vertical="center" wrapText="1"/>
    </xf>
    <xf numFmtId="0" fontId="18" fillId="7" borderId="0" xfId="0" applyFont="1" applyFill="1" applyAlignment="1" applyProtection="1">
      <alignment vertical="top" wrapText="1"/>
      <protection locked="0"/>
    </xf>
    <xf numFmtId="0" fontId="17" fillId="7" borderId="0" xfId="0" applyFont="1" applyFill="1" applyAlignment="1">
      <alignment vertical="center" wrapText="1"/>
    </xf>
    <xf numFmtId="0" fontId="62" fillId="7" borderId="0" xfId="0" applyFont="1" applyFill="1" applyAlignment="1">
      <alignment horizontal="left" vertical="center" wrapText="1"/>
    </xf>
    <xf numFmtId="0" fontId="198" fillId="0" borderId="0" xfId="117" applyFont="1" applyAlignment="1">
      <alignment vertical="center" wrapText="1"/>
    </xf>
    <xf numFmtId="0" fontId="205" fillId="0" borderId="0" xfId="0" applyFont="1"/>
    <xf numFmtId="0" fontId="205" fillId="0" borderId="0" xfId="0" applyFont="1" applyAlignment="1">
      <alignment horizontal="left" vertical="justify" wrapText="1"/>
    </xf>
    <xf numFmtId="3" fontId="45" fillId="5" borderId="6" xfId="0" applyNumberFormat="1" applyFont="1" applyFill="1" applyBorder="1" applyAlignment="1">
      <alignment horizontal="center" vertical="center" wrapText="1"/>
    </xf>
    <xf numFmtId="0" fontId="281" fillId="0" borderId="0" xfId="0" applyFont="1" applyAlignment="1">
      <alignment horizontal="center" vertical="center"/>
    </xf>
    <xf numFmtId="0" fontId="70" fillId="0" borderId="0" xfId="7" applyFont="1" applyAlignment="1">
      <alignment horizontal="justify" vertical="center" wrapText="1"/>
    </xf>
    <xf numFmtId="0" fontId="45" fillId="0" borderId="0" xfId="0" applyFont="1" applyAlignment="1">
      <alignment horizontal="justify" vertical="top" wrapText="1"/>
    </xf>
    <xf numFmtId="49" fontId="45" fillId="5" borderId="6" xfId="7" applyNumberFormat="1" applyFont="1" applyFill="1" applyBorder="1" applyAlignment="1">
      <alignment horizontal="center" vertical="center"/>
    </xf>
    <xf numFmtId="49" fontId="45" fillId="5" borderId="6" xfId="7" applyNumberFormat="1" applyFont="1" applyFill="1" applyBorder="1" applyAlignment="1">
      <alignment horizontal="left" vertical="center" wrapText="1"/>
    </xf>
    <xf numFmtId="4" fontId="45" fillId="5" borderId="6" xfId="0" applyNumberFormat="1" applyFont="1" applyFill="1" applyBorder="1" applyAlignment="1">
      <alignment horizontal="center" vertical="center" wrapText="1"/>
    </xf>
    <xf numFmtId="0" fontId="293" fillId="0" borderId="0" xfId="0" applyFont="1" applyAlignment="1">
      <alignment horizontal="center" vertical="center"/>
    </xf>
    <xf numFmtId="0" fontId="293" fillId="0" borderId="0" xfId="0" applyFont="1"/>
    <xf numFmtId="0" fontId="60" fillId="5" borderId="6" xfId="2" applyFont="1" applyFill="1" applyBorder="1" applyAlignment="1">
      <alignment horizontal="center" vertical="center" wrapText="1"/>
    </xf>
    <xf numFmtId="0" fontId="55" fillId="5" borderId="6" xfId="4" applyFont="1" applyFill="1" applyBorder="1" applyAlignment="1">
      <alignment horizontal="center" vertical="center" wrapText="1"/>
    </xf>
    <xf numFmtId="0" fontId="198" fillId="7" borderId="0" xfId="117" applyFont="1" applyFill="1" applyAlignment="1">
      <alignment vertical="center" wrapText="1"/>
    </xf>
    <xf numFmtId="0" fontId="45" fillId="2" borderId="6" xfId="17" applyFont="1" applyFill="1" applyBorder="1" applyAlignment="1" applyProtection="1">
      <alignment vertical="center" wrapText="1"/>
      <protection locked="0"/>
    </xf>
    <xf numFmtId="0" fontId="11" fillId="3" borderId="6" xfId="17" applyFont="1" applyFill="1" applyBorder="1" applyAlignment="1">
      <alignment horizontal="center" vertical="center" wrapText="1"/>
    </xf>
    <xf numFmtId="2" fontId="60" fillId="5" borderId="6" xfId="7" applyNumberFormat="1" applyFont="1" applyFill="1" applyBorder="1" applyAlignment="1">
      <alignment horizontal="center" vertical="center" wrapText="1"/>
    </xf>
    <xf numFmtId="0" fontId="293" fillId="5" borderId="6" xfId="2" applyFont="1" applyFill="1" applyBorder="1" applyAlignment="1">
      <alignment horizontal="justify" vertical="center" wrapText="1"/>
    </xf>
    <xf numFmtId="0" fontId="293" fillId="5" borderId="6" xfId="453" applyFont="1" applyFill="1" applyBorder="1" applyAlignment="1">
      <alignment horizontal="justify" vertical="center" wrapText="1"/>
    </xf>
    <xf numFmtId="0" fontId="60" fillId="5" borderId="6" xfId="453" applyFont="1" applyFill="1" applyBorder="1" applyAlignment="1">
      <alignment horizontal="center" vertical="center" wrapText="1"/>
    </xf>
    <xf numFmtId="0" fontId="293" fillId="5" borderId="6" xfId="123" applyFont="1" applyFill="1" applyBorder="1" applyAlignment="1">
      <alignment horizontal="justify" vertical="center" wrapText="1"/>
    </xf>
    <xf numFmtId="0" fontId="301" fillId="5" borderId="6" xfId="123" applyFont="1" applyFill="1" applyBorder="1" applyAlignment="1">
      <alignment horizontal="justify" vertical="center" wrapText="1"/>
    </xf>
    <xf numFmtId="0" fontId="60" fillId="5" borderId="6" xfId="7" applyFont="1" applyFill="1" applyBorder="1" applyAlignment="1">
      <alignment horizontal="center" vertical="center" wrapText="1"/>
    </xf>
    <xf numFmtId="0" fontId="60" fillId="5" borderId="6" xfId="2" applyFont="1" applyFill="1" applyBorder="1" applyAlignment="1">
      <alignment horizontal="center" vertical="center"/>
    </xf>
    <xf numFmtId="0" fontId="301" fillId="5" borderId="6" xfId="2" applyFont="1" applyFill="1" applyBorder="1" applyAlignment="1">
      <alignment horizontal="justify" vertical="center" wrapText="1"/>
    </xf>
    <xf numFmtId="0" fontId="292" fillId="5" borderId="6" xfId="2" applyFont="1" applyFill="1" applyBorder="1" applyAlignment="1">
      <alignment horizontal="justify" vertical="center" wrapText="1"/>
    </xf>
    <xf numFmtId="0" fontId="293" fillId="5" borderId="6" xfId="0" applyFont="1" applyFill="1" applyBorder="1" applyAlignment="1">
      <alignment vertical="center" wrapText="1"/>
    </xf>
    <xf numFmtId="2" fontId="60" fillId="5" borderId="6" xfId="0" applyNumberFormat="1" applyFont="1" applyFill="1" applyBorder="1" applyAlignment="1">
      <alignment horizontal="center" vertical="center" wrapText="1"/>
    </xf>
    <xf numFmtId="0" fontId="20" fillId="7" borderId="0" xfId="0" applyFont="1" applyFill="1" applyAlignment="1">
      <alignment horizontal="center" vertical="center" wrapText="1"/>
    </xf>
    <xf numFmtId="0" fontId="11" fillId="3" borderId="12" xfId="0" applyFont="1" applyFill="1" applyBorder="1" applyAlignment="1">
      <alignment horizontal="center" vertical="center" wrapText="1"/>
    </xf>
    <xf numFmtId="0" fontId="261" fillId="7" borderId="0" xfId="0" applyFont="1" applyFill="1" applyAlignment="1">
      <alignment horizontal="left" vertical="center" wrapText="1"/>
    </xf>
    <xf numFmtId="0" fontId="45" fillId="0" borderId="0" xfId="0" applyFont="1" applyAlignment="1" applyProtection="1">
      <alignment horizontal="center" vertical="center" wrapText="1"/>
      <protection locked="0"/>
    </xf>
    <xf numFmtId="0" fontId="70" fillId="0" borderId="0" xfId="0" applyFont="1" applyAlignment="1" applyProtection="1">
      <alignment horizontal="center" vertical="center" wrapText="1"/>
      <protection locked="0"/>
    </xf>
    <xf numFmtId="3" fontId="11" fillId="5" borderId="6" xfId="0" applyNumberFormat="1" applyFont="1" applyFill="1" applyBorder="1" applyAlignment="1">
      <alignment horizontal="center" vertical="center" wrapText="1"/>
    </xf>
    <xf numFmtId="0" fontId="18" fillId="2" borderId="0" xfId="0" applyFont="1" applyFill="1" applyAlignment="1" applyProtection="1">
      <alignment horizontal="center" vertical="top" wrapText="1"/>
      <protection locked="0"/>
    </xf>
    <xf numFmtId="0" fontId="293" fillId="7" borderId="0" xfId="0" applyFont="1" applyFill="1"/>
    <xf numFmtId="0" fontId="339" fillId="0" borderId="0" xfId="0" applyFont="1" applyAlignment="1">
      <alignment horizontal="left" vertical="top" wrapText="1"/>
    </xf>
    <xf numFmtId="0" fontId="295" fillId="0" borderId="0" xfId="0" applyFont="1"/>
    <xf numFmtId="0" fontId="295" fillId="0" borderId="0" xfId="0" applyFont="1" applyAlignment="1">
      <alignment vertical="top" wrapText="1"/>
    </xf>
    <xf numFmtId="2" fontId="60" fillId="5" borderId="6" xfId="2" applyNumberFormat="1" applyFont="1" applyFill="1" applyBorder="1" applyAlignment="1">
      <alignment horizontal="center" vertical="center" wrapText="1"/>
    </xf>
    <xf numFmtId="0" fontId="290" fillId="0" borderId="0" xfId="0" applyFont="1" applyAlignment="1">
      <alignment vertical="center"/>
    </xf>
    <xf numFmtId="0" fontId="58" fillId="0" borderId="0" xfId="0" applyFont="1"/>
    <xf numFmtId="0" fontId="11" fillId="7" borderId="0" xfId="0" applyFont="1" applyFill="1" applyAlignment="1">
      <alignment wrapText="1"/>
    </xf>
    <xf numFmtId="0" fontId="341" fillId="7" borderId="0" xfId="0" applyFont="1" applyFill="1" applyAlignment="1">
      <alignment horizontal="left" vertical="center" wrapText="1"/>
    </xf>
    <xf numFmtId="0" fontId="293" fillId="7" borderId="0" xfId="154" applyFont="1" applyFill="1"/>
    <xf numFmtId="0" fontId="339" fillId="7" borderId="0" xfId="0" applyFont="1" applyFill="1" applyAlignment="1">
      <alignment vertical="center" wrapText="1"/>
    </xf>
    <xf numFmtId="0" fontId="6" fillId="7" borderId="0" xfId="0" applyFont="1" applyFill="1" applyAlignment="1">
      <alignment horizontal="center" vertical="center" wrapText="1"/>
    </xf>
    <xf numFmtId="0" fontId="282" fillId="7" borderId="0" xfId="0" applyFont="1" applyFill="1" applyAlignment="1">
      <alignment horizontal="left" vertical="center" wrapText="1"/>
    </xf>
    <xf numFmtId="0" fontId="282" fillId="0" borderId="0" xfId="0" applyFont="1" applyAlignment="1">
      <alignment horizontal="left" vertical="center"/>
    </xf>
    <xf numFmtId="0" fontId="3" fillId="0" borderId="0" xfId="0" applyFont="1" applyAlignment="1">
      <alignment horizontal="center" vertical="center"/>
    </xf>
    <xf numFmtId="0" fontId="280" fillId="0" borderId="0" xfId="0" applyFont="1" applyAlignment="1">
      <alignment horizontal="center" vertical="center" wrapText="1"/>
    </xf>
    <xf numFmtId="0" fontId="69" fillId="7" borderId="0" xfId="0" applyFont="1" applyFill="1" applyAlignment="1">
      <alignment horizontal="left" vertical="top" wrapText="1"/>
    </xf>
    <xf numFmtId="1" fontId="62" fillId="5" borderId="16" xfId="0" applyNumberFormat="1" applyFont="1" applyFill="1" applyBorder="1" applyAlignment="1">
      <alignment horizontal="center" vertical="center" wrapText="1"/>
    </xf>
    <xf numFmtId="0" fontId="11" fillId="5" borderId="6" xfId="0" applyFont="1" applyFill="1" applyBorder="1" applyAlignment="1">
      <alignment horizontal="center" vertical="center" wrapText="1"/>
    </xf>
    <xf numFmtId="0" fontId="120" fillId="7" borderId="0" xfId="0" applyFont="1" applyFill="1" applyAlignment="1">
      <alignment vertical="center" wrapText="1"/>
    </xf>
    <xf numFmtId="4" fontId="45" fillId="5" borderId="53" xfId="855" applyNumberFormat="1" applyFont="1" applyFill="1" applyBorder="1" applyAlignment="1">
      <alignment horizontal="left" vertical="top" wrapText="1"/>
    </xf>
    <xf numFmtId="200" fontId="45" fillId="5" borderId="6" xfId="0" applyNumberFormat="1" applyFont="1" applyFill="1" applyBorder="1" applyAlignment="1">
      <alignment horizontal="center" vertical="center" wrapText="1"/>
    </xf>
    <xf numFmtId="4" fontId="11" fillId="5" borderId="6" xfId="0" applyNumberFormat="1" applyFont="1" applyFill="1" applyBorder="1" applyAlignment="1">
      <alignment horizontal="center" vertical="center" wrapText="1"/>
    </xf>
    <xf numFmtId="0" fontId="11" fillId="5" borderId="6" xfId="0" applyFont="1" applyFill="1" applyBorder="1" applyAlignment="1">
      <alignment horizontal="center" vertical="center"/>
    </xf>
    <xf numFmtId="3" fontId="11" fillId="5" borderId="6" xfId="10" applyNumberFormat="1" applyFont="1" applyFill="1" applyBorder="1" applyAlignment="1">
      <alignment horizontal="center" vertical="center" wrapText="1"/>
    </xf>
    <xf numFmtId="201" fontId="11" fillId="5" borderId="6" xfId="10" applyNumberFormat="1" applyFont="1" applyFill="1" applyBorder="1" applyAlignment="1">
      <alignment horizontal="center" vertical="center" wrapText="1"/>
    </xf>
    <xf numFmtId="0" fontId="11" fillId="8" borderId="6" xfId="4" applyFont="1" applyFill="1" applyBorder="1" applyAlignment="1">
      <alignment horizontal="center" vertical="center" wrapText="1"/>
    </xf>
    <xf numFmtId="1" fontId="11" fillId="8" borderId="7" xfId="0" applyNumberFormat="1" applyFont="1" applyFill="1" applyBorder="1" applyAlignment="1">
      <alignment horizontal="center" vertical="center" wrapText="1"/>
    </xf>
    <xf numFmtId="1" fontId="11" fillId="8" borderId="6" xfId="0" applyNumberFormat="1" applyFont="1" applyFill="1" applyBorder="1" applyAlignment="1">
      <alignment horizontal="center" vertical="center" wrapText="1"/>
    </xf>
    <xf numFmtId="0" fontId="45" fillId="5" borderId="6" xfId="4" applyFont="1" applyFill="1" applyBorder="1" applyAlignment="1">
      <alignment horizontal="center" vertical="top" wrapText="1"/>
    </xf>
    <xf numFmtId="0" fontId="63" fillId="5" borderId="6" xfId="4" applyFont="1" applyFill="1" applyBorder="1" applyAlignment="1">
      <alignment horizontal="justify" vertical="top" wrapText="1"/>
    </xf>
    <xf numFmtId="167" fontId="54" fillId="5" borderId="6" xfId="4" applyNumberFormat="1" applyFont="1" applyFill="1" applyBorder="1" applyAlignment="1">
      <alignment horizontal="center" vertical="center" wrapText="1"/>
    </xf>
    <xf numFmtId="167" fontId="45" fillId="5" borderId="6" xfId="0" applyNumberFormat="1" applyFont="1" applyFill="1" applyBorder="1" applyAlignment="1">
      <alignment horizontal="center" vertical="center" wrapText="1"/>
    </xf>
    <xf numFmtId="0" fontId="45" fillId="5" borderId="6" xfId="0" applyFont="1" applyFill="1" applyBorder="1" applyAlignment="1">
      <alignment horizontal="justify" vertical="top" wrapText="1"/>
    </xf>
    <xf numFmtId="167" fontId="45" fillId="5" borderId="0" xfId="0" applyNumberFormat="1" applyFont="1" applyFill="1" applyAlignment="1">
      <alignment horizontal="center" vertical="center" wrapText="1"/>
    </xf>
    <xf numFmtId="0" fontId="54" fillId="5" borderId="6" xfId="4" applyFont="1" applyFill="1" applyBorder="1" applyAlignment="1">
      <alignment horizontal="justify" vertical="top" wrapText="1"/>
    </xf>
    <xf numFmtId="167" fontId="54" fillId="5" borderId="6" xfId="7" applyNumberFormat="1" applyFont="1" applyFill="1" applyBorder="1" applyAlignment="1">
      <alignment horizontal="center" vertical="center"/>
    </xf>
    <xf numFmtId="0" fontId="45" fillId="5" borderId="6" xfId="7" applyFont="1" applyFill="1" applyBorder="1" applyAlignment="1">
      <alignment horizontal="justify" vertical="top" wrapText="1"/>
    </xf>
    <xf numFmtId="0" fontId="293" fillId="5" borderId="6" xfId="450" applyFont="1" applyFill="1" applyBorder="1" applyAlignment="1">
      <alignment horizontal="justify" vertical="center" wrapText="1"/>
    </xf>
    <xf numFmtId="0" fontId="293" fillId="5" borderId="6" xfId="7" applyFont="1" applyFill="1" applyBorder="1" applyAlignment="1">
      <alignment horizontal="justify" vertical="center" wrapText="1"/>
    </xf>
    <xf numFmtId="0" fontId="293" fillId="5" borderId="6" xfId="2" applyFont="1" applyFill="1" applyBorder="1" applyAlignment="1">
      <alignment vertical="center" wrapText="1"/>
    </xf>
    <xf numFmtId="0" fontId="294" fillId="0" borderId="0" xfId="0" applyFont="1" applyAlignment="1">
      <alignment horizontal="left" vertical="justify"/>
    </xf>
    <xf numFmtId="0" fontId="295" fillId="0" borderId="0" xfId="0" applyFont="1" applyAlignment="1">
      <alignment horizontal="left" vertical="center" wrapText="1"/>
    </xf>
    <xf numFmtId="0" fontId="293" fillId="7" borderId="0" xfId="2" applyFont="1" applyFill="1" applyAlignment="1">
      <alignment horizontal="center" vertical="center"/>
    </xf>
    <xf numFmtId="0" fontId="297" fillId="0" borderId="0" xfId="2" applyFont="1" applyAlignment="1">
      <alignment horizontal="right"/>
    </xf>
    <xf numFmtId="0" fontId="70" fillId="5" borderId="6" xfId="0" applyFont="1" applyFill="1" applyBorder="1" applyAlignment="1">
      <alignment horizontal="center" vertical="center"/>
    </xf>
    <xf numFmtId="0" fontId="70" fillId="5" borderId="6" xfId="0" applyFont="1" applyFill="1" applyBorder="1" applyAlignment="1">
      <alignment vertical="center" wrapText="1"/>
    </xf>
    <xf numFmtId="0" fontId="62" fillId="5" borderId="6" xfId="0" applyFont="1" applyFill="1" applyBorder="1" applyAlignment="1">
      <alignment horizontal="center" vertical="center" wrapText="1"/>
    </xf>
    <xf numFmtId="0" fontId="70" fillId="5" borderId="6" xfId="0" applyFont="1" applyFill="1" applyBorder="1" applyAlignment="1">
      <alignment vertical="top" wrapText="1"/>
    </xf>
    <xf numFmtId="175" fontId="62" fillId="5" borderId="6" xfId="0" applyNumberFormat="1" applyFont="1" applyFill="1" applyBorder="1" applyAlignment="1">
      <alignment horizontal="center" vertical="center"/>
    </xf>
    <xf numFmtId="0" fontId="62" fillId="5" borderId="6" xfId="0" applyFont="1" applyFill="1" applyBorder="1" applyAlignment="1">
      <alignment horizontal="center" vertical="center"/>
    </xf>
    <xf numFmtId="175" fontId="70" fillId="5" borderId="6" xfId="0" applyNumberFormat="1" applyFont="1" applyFill="1" applyBorder="1" applyAlignment="1">
      <alignment horizontal="center" vertical="center"/>
    </xf>
    <xf numFmtId="0" fontId="339" fillId="7" borderId="20" xfId="0" applyFont="1" applyFill="1" applyBorder="1" applyAlignment="1">
      <alignment horizontal="center" vertical="center" wrapText="1"/>
    </xf>
    <xf numFmtId="0" fontId="339" fillId="7" borderId="11" xfId="0" applyFont="1" applyFill="1" applyBorder="1" applyAlignment="1">
      <alignment horizontal="center" vertical="center" wrapText="1"/>
    </xf>
    <xf numFmtId="0" fontId="290" fillId="0" borderId="0" xfId="0" applyFont="1" applyAlignment="1">
      <alignment horizontal="left" vertical="center" wrapText="1"/>
    </xf>
    <xf numFmtId="0" fontId="11" fillId="5" borderId="2" xfId="0" applyFont="1" applyFill="1" applyBorder="1" applyAlignment="1">
      <alignment horizontal="justify" vertical="center" wrapText="1"/>
    </xf>
    <xf numFmtId="0" fontId="11" fillId="5" borderId="3" xfId="0" applyFont="1" applyFill="1" applyBorder="1" applyAlignment="1">
      <alignment horizontal="justify" vertical="center" wrapText="1"/>
    </xf>
    <xf numFmtId="0" fontId="11" fillId="5" borderId="4" xfId="0" applyFont="1" applyFill="1" applyBorder="1" applyAlignment="1">
      <alignment horizontal="justify" vertical="center" wrapText="1"/>
    </xf>
    <xf numFmtId="0" fontId="2" fillId="0" borderId="0" xfId="0" applyFont="1" applyAlignment="1">
      <alignment horizontal="center" wrapText="1"/>
    </xf>
    <xf numFmtId="0" fontId="8" fillId="0" borderId="0" xfId="0" applyFont="1" applyAlignment="1">
      <alignment horizontal="center" vertical="center" wrapText="1"/>
    </xf>
    <xf numFmtId="0" fontId="10" fillId="0" borderId="0" xfId="0" applyFont="1" applyAlignment="1">
      <alignment horizontal="left" vertical="center"/>
    </xf>
    <xf numFmtId="0" fontId="6" fillId="0" borderId="1" xfId="0" applyFont="1" applyBorder="1" applyAlignment="1">
      <alignment horizontal="center" vertical="center"/>
    </xf>
    <xf numFmtId="0" fontId="90" fillId="0" borderId="0" xfId="0" quotePrefix="1" applyFont="1" applyAlignment="1">
      <alignment horizontal="justify" vertical="top" wrapText="1"/>
    </xf>
    <xf numFmtId="0" fontId="89" fillId="0" borderId="0" xfId="0" applyFont="1" applyAlignment="1">
      <alignment horizontal="justify" vertical="top" wrapText="1"/>
    </xf>
    <xf numFmtId="0" fontId="6" fillId="7" borderId="0" xfId="0" applyFont="1" applyFill="1" applyAlignment="1">
      <alignment horizontal="center" vertical="center" wrapText="1"/>
    </xf>
    <xf numFmtId="0" fontId="135" fillId="7" borderId="0" xfId="0" applyFont="1" applyFill="1" applyAlignment="1">
      <alignment horizontal="center" vertical="center"/>
    </xf>
    <xf numFmtId="0" fontId="135" fillId="0" borderId="0" xfId="0" applyFont="1" applyAlignment="1">
      <alignment horizontal="center" vertical="center"/>
    </xf>
    <xf numFmtId="0" fontId="135" fillId="0" borderId="0" xfId="0" applyFont="1" applyAlignment="1">
      <alignment horizontal="center" vertical="top" wrapText="1"/>
    </xf>
    <xf numFmtId="0" fontId="7" fillId="0" borderId="0" xfId="0" applyFont="1" applyAlignment="1">
      <alignment horizontal="left" vertical="top"/>
    </xf>
    <xf numFmtId="0" fontId="124" fillId="2" borderId="6" xfId="0" applyFont="1" applyFill="1" applyBorder="1" applyAlignment="1" applyProtection="1">
      <alignment horizontal="justify" vertical="center" wrapText="1"/>
      <protection locked="0"/>
    </xf>
    <xf numFmtId="0" fontId="85" fillId="0" borderId="0" xfId="0" applyFont="1" applyAlignment="1">
      <alignment horizontal="center" vertical="center"/>
    </xf>
    <xf numFmtId="0" fontId="133" fillId="0" borderId="0" xfId="0" applyFont="1" applyAlignment="1">
      <alignment horizontal="center" vertical="center"/>
    </xf>
    <xf numFmtId="0" fontId="77" fillId="0" borderId="0" xfId="0" applyFont="1" applyAlignment="1">
      <alignment horizontal="center" vertical="top" wrapText="1"/>
    </xf>
    <xf numFmtId="0" fontId="90" fillId="0" borderId="0" xfId="0" applyFont="1" applyAlignment="1">
      <alignment horizontal="justify"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7" fillId="0" borderId="5" xfId="0" applyFont="1" applyBorder="1" applyAlignment="1">
      <alignment horizontal="left" vertical="top"/>
    </xf>
    <xf numFmtId="0" fontId="124" fillId="2" borderId="7" xfId="0" applyFont="1" applyFill="1" applyBorder="1" applyAlignment="1" applyProtection="1">
      <alignment horizontal="justify" vertical="center" wrapText="1"/>
      <protection locked="0"/>
    </xf>
    <xf numFmtId="0" fontId="124" fillId="2" borderId="8" xfId="0" applyFont="1" applyFill="1" applyBorder="1" applyAlignment="1" applyProtection="1">
      <alignment horizontal="justify" vertical="center" wrapText="1"/>
      <protection locked="0"/>
    </xf>
    <xf numFmtId="0" fontId="71" fillId="0" borderId="6" xfId="0" applyFont="1" applyBorder="1" applyAlignment="1">
      <alignment horizontal="left" vertical="top" wrapText="1"/>
    </xf>
    <xf numFmtId="0" fontId="71" fillId="2" borderId="6" xfId="0" applyFont="1" applyFill="1" applyBorder="1" applyAlignment="1" applyProtection="1">
      <alignment horizontal="center" vertical="center" wrapText="1"/>
      <protection locked="0"/>
    </xf>
    <xf numFmtId="0" fontId="7" fillId="0" borderId="0" xfId="0" applyFont="1" applyAlignment="1">
      <alignment vertical="top"/>
    </xf>
    <xf numFmtId="0" fontId="7" fillId="0" borderId="0" xfId="0" applyFont="1" applyAlignment="1">
      <alignment horizontal="left" vertical="justify"/>
    </xf>
    <xf numFmtId="0" fontId="7" fillId="0" borderId="0" xfId="0" applyFont="1" applyAlignment="1">
      <alignment horizontal="left" vertical="center"/>
    </xf>
    <xf numFmtId="0" fontId="89" fillId="0" borderId="0" xfId="0" applyFont="1" applyAlignment="1">
      <alignment horizontal="justify" vertical="center" wrapText="1"/>
    </xf>
    <xf numFmtId="0" fontId="182" fillId="0" borderId="0" xfId="0" applyFont="1" applyAlignment="1">
      <alignment vertical="top" wrapText="1"/>
    </xf>
    <xf numFmtId="0" fontId="124" fillId="7" borderId="0" xfId="1" applyFont="1" applyFill="1" applyAlignment="1">
      <alignment horizontal="justify" vertical="top" wrapText="1"/>
    </xf>
    <xf numFmtId="0" fontId="51" fillId="0" borderId="6" xfId="0" applyFont="1" applyBorder="1" applyAlignment="1">
      <alignment horizontal="left" vertical="top" wrapText="1"/>
    </xf>
    <xf numFmtId="0" fontId="30" fillId="7" borderId="7" xfId="7" applyFont="1" applyFill="1" applyBorder="1" applyAlignment="1">
      <alignment horizontal="center" vertical="center" wrapText="1"/>
    </xf>
    <xf numFmtId="0" fontId="30" fillId="7" borderId="8" xfId="7" applyFont="1" applyFill="1" applyBorder="1" applyAlignment="1">
      <alignment horizontal="center" vertical="center" wrapText="1"/>
    </xf>
    <xf numFmtId="0" fontId="124" fillId="0" borderId="0" xfId="1" applyFont="1" applyAlignment="1">
      <alignment horizontal="justify" vertical="top" wrapText="1"/>
    </xf>
    <xf numFmtId="0" fontId="183" fillId="0" borderId="0" xfId="1" applyFont="1" applyAlignment="1">
      <alignment horizontal="justify" vertical="top" wrapText="1"/>
    </xf>
    <xf numFmtId="0" fontId="7" fillId="0" borderId="0" xfId="1" applyFont="1" applyAlignment="1">
      <alignment horizontal="justify" vertical="center" wrapText="1"/>
    </xf>
    <xf numFmtId="0" fontId="124" fillId="7" borderId="0" xfId="1" applyFont="1" applyFill="1" applyAlignment="1">
      <alignment horizontal="left" vertical="top" wrapText="1"/>
    </xf>
    <xf numFmtId="0" fontId="7" fillId="7" borderId="0" xfId="1" applyFont="1" applyFill="1" applyAlignment="1">
      <alignment horizontal="justify" vertical="top" wrapText="1"/>
    </xf>
    <xf numFmtId="0" fontId="48" fillId="7" borderId="0" xfId="1" applyFont="1" applyFill="1" applyAlignment="1">
      <alignment horizontal="center" vertical="center" wrapText="1"/>
    </xf>
    <xf numFmtId="0" fontId="124" fillId="7" borderId="0" xfId="1" applyFont="1" applyFill="1" applyAlignment="1">
      <alignment horizontal="justify" vertical="center" wrapText="1"/>
    </xf>
    <xf numFmtId="0" fontId="138" fillId="2" borderId="7" xfId="1" applyFont="1" applyFill="1" applyBorder="1" applyAlignment="1" applyProtection="1">
      <alignment horizontal="left" vertical="center" wrapText="1"/>
      <protection locked="0"/>
    </xf>
    <xf numFmtId="0" fontId="138" fillId="2" borderId="9" xfId="1" applyFont="1" applyFill="1" applyBorder="1" applyAlignment="1" applyProtection="1">
      <alignment horizontal="left" vertical="center" wrapText="1"/>
      <protection locked="0"/>
    </xf>
    <xf numFmtId="0" fontId="138" fillId="2" borderId="8" xfId="1" applyFont="1" applyFill="1" applyBorder="1" applyAlignment="1" applyProtection="1">
      <alignment horizontal="left" vertical="center" wrapText="1"/>
      <protection locked="0"/>
    </xf>
    <xf numFmtId="0" fontId="137" fillId="7" borderId="6" xfId="1" applyFont="1" applyFill="1" applyBorder="1" applyAlignment="1">
      <alignment horizontal="left" vertical="center" wrapText="1"/>
    </xf>
    <xf numFmtId="0" fontId="124" fillId="0" borderId="0" xfId="1" applyFont="1" applyAlignment="1">
      <alignment horizontal="justify" vertical="center" wrapText="1"/>
    </xf>
    <xf numFmtId="0" fontId="7" fillId="0" borderId="0" xfId="1" applyFont="1" applyAlignment="1">
      <alignment horizontal="left" vertical="center" wrapText="1"/>
    </xf>
    <xf numFmtId="0" fontId="7" fillId="0" borderId="0" xfId="1" applyFont="1" applyAlignment="1">
      <alignment horizontal="justify" vertical="top" wrapText="1"/>
    </xf>
    <xf numFmtId="0" fontId="139" fillId="10" borderId="7" xfId="1" applyFont="1" applyFill="1" applyBorder="1" applyAlignment="1" applyProtection="1">
      <alignment horizontal="justify" vertical="top" wrapText="1"/>
      <protection locked="0"/>
    </xf>
    <xf numFmtId="0" fontId="139" fillId="10" borderId="9" xfId="1" applyFont="1" applyFill="1" applyBorder="1" applyAlignment="1" applyProtection="1">
      <alignment horizontal="justify" vertical="top" wrapText="1"/>
      <protection locked="0"/>
    </xf>
    <xf numFmtId="0" fontId="139" fillId="10" borderId="8" xfId="1" applyFont="1" applyFill="1" applyBorder="1" applyAlignment="1" applyProtection="1">
      <alignment horizontal="justify" vertical="top" wrapText="1"/>
      <protection locked="0"/>
    </xf>
    <xf numFmtId="0" fontId="7" fillId="0" borderId="6" xfId="1" applyFont="1" applyBorder="1" applyAlignment="1">
      <alignment horizontal="center" vertical="center" wrapText="1"/>
    </xf>
    <xf numFmtId="0" fontId="138" fillId="2" borderId="6" xfId="1" applyFont="1" applyFill="1" applyBorder="1" applyAlignment="1" applyProtection="1">
      <alignment horizontal="justify" vertical="center" wrapText="1"/>
      <protection locked="0"/>
    </xf>
    <xf numFmtId="0" fontId="124" fillId="0" borderId="0" xfId="1" applyFont="1" applyAlignment="1">
      <alignment horizontal="left" vertical="center" wrapText="1"/>
    </xf>
    <xf numFmtId="0" fontId="124" fillId="0" borderId="0" xfId="1" applyFont="1" applyAlignment="1">
      <alignment horizontal="justify" vertical="center"/>
    </xf>
    <xf numFmtId="0" fontId="39" fillId="7" borderId="0" xfId="0" applyFont="1" applyFill="1" applyAlignment="1">
      <alignment horizontal="left" vertical="top" wrapText="1"/>
    </xf>
    <xf numFmtId="0" fontId="39" fillId="7" borderId="0" xfId="0" applyFont="1" applyFill="1" applyAlignment="1">
      <alignment horizontal="left" vertical="top"/>
    </xf>
    <xf numFmtId="0" fontId="19" fillId="0" borderId="0" xfId="0" applyFont="1" applyAlignment="1">
      <alignment horizontal="center" wrapText="1"/>
    </xf>
    <xf numFmtId="0" fontId="28" fillId="0" borderId="0" xfId="0" applyFont="1" applyAlignment="1">
      <alignment horizontal="center"/>
    </xf>
    <xf numFmtId="0" fontId="41" fillId="0" borderId="0" xfId="0" applyFont="1" applyAlignment="1">
      <alignment horizontal="center"/>
    </xf>
    <xf numFmtId="0" fontId="57" fillId="0" borderId="0" xfId="0" applyFont="1" applyAlignment="1">
      <alignment horizontal="left" vertical="top" wrapText="1"/>
    </xf>
    <xf numFmtId="0" fontId="41" fillId="0" borderId="0" xfId="0" applyFont="1" applyAlignment="1">
      <alignment horizontal="center" vertical="top" wrapText="1"/>
    </xf>
    <xf numFmtId="0" fontId="35" fillId="2" borderId="6" xfId="0" applyFont="1" applyFill="1" applyBorder="1" applyAlignment="1" applyProtection="1">
      <alignment horizontal="left" vertical="top" wrapText="1"/>
      <protection locked="0"/>
    </xf>
    <xf numFmtId="0" fontId="30" fillId="0" borderId="0" xfId="0" applyFont="1" applyAlignment="1">
      <alignment horizontal="center"/>
    </xf>
    <xf numFmtId="0" fontId="73" fillId="2" borderId="7" xfId="0" applyFont="1" applyFill="1" applyBorder="1" applyAlignment="1" applyProtection="1">
      <alignment horizontal="left" vertical="top" wrapText="1"/>
      <protection locked="0"/>
    </xf>
    <xf numFmtId="0" fontId="73" fillId="2" borderId="9" xfId="0" applyFont="1" applyFill="1" applyBorder="1" applyAlignment="1" applyProtection="1">
      <alignment horizontal="left" vertical="top" wrapText="1"/>
      <protection locked="0"/>
    </xf>
    <xf numFmtId="0" fontId="73" fillId="2" borderId="8" xfId="0" applyFont="1" applyFill="1" applyBorder="1" applyAlignment="1" applyProtection="1">
      <alignment horizontal="left" vertical="top" wrapText="1"/>
      <protection locked="0"/>
    </xf>
    <xf numFmtId="0" fontId="30" fillId="7" borderId="0" xfId="0" applyFont="1" applyFill="1" applyAlignment="1">
      <alignment horizontal="justify" vertical="top" wrapText="1"/>
    </xf>
    <xf numFmtId="0" fontId="30" fillId="0" borderId="6" xfId="0" applyFont="1" applyBorder="1" applyAlignment="1">
      <alignment horizontal="left" vertical="top" wrapText="1"/>
    </xf>
    <xf numFmtId="0" fontId="62" fillId="0" borderId="0" xfId="0" applyFont="1" applyAlignment="1">
      <alignment horizontal="justify" vertical="top" wrapText="1"/>
    </xf>
    <xf numFmtId="0" fontId="62" fillId="0" borderId="0" xfId="0" applyFont="1" applyAlignment="1">
      <alignment horizontal="justify" vertical="top"/>
    </xf>
    <xf numFmtId="0" fontId="70" fillId="2" borderId="6" xfId="0" applyFont="1" applyFill="1" applyBorder="1" applyAlignment="1" applyProtection="1">
      <alignment horizontal="center" vertical="top" wrapText="1"/>
      <protection locked="0"/>
    </xf>
    <xf numFmtId="0" fontId="70" fillId="0" borderId="15" xfId="0" applyFont="1" applyBorder="1" applyAlignment="1">
      <alignment horizontal="left" vertical="top" wrapText="1"/>
    </xf>
    <xf numFmtId="0" fontId="70" fillId="0" borderId="10" xfId="0" applyFont="1" applyBorder="1" applyAlignment="1">
      <alignment horizontal="left" vertical="top" wrapText="1"/>
    </xf>
    <xf numFmtId="0" fontId="62" fillId="3" borderId="12" xfId="0" applyFont="1" applyFill="1" applyBorder="1" applyAlignment="1">
      <alignment horizontal="center" vertical="center" wrapText="1"/>
    </xf>
    <xf numFmtId="0" fontId="62" fillId="3" borderId="23" xfId="0" applyFont="1" applyFill="1" applyBorder="1" applyAlignment="1">
      <alignment horizontal="center" vertical="center" wrapText="1"/>
    </xf>
    <xf numFmtId="0" fontId="62" fillId="3" borderId="16" xfId="0" applyFont="1" applyFill="1" applyBorder="1" applyAlignment="1">
      <alignment horizontal="center" vertical="center" wrapText="1"/>
    </xf>
    <xf numFmtId="0" fontId="62" fillId="3" borderId="7" xfId="0" applyFont="1" applyFill="1" applyBorder="1" applyAlignment="1">
      <alignment horizontal="center" vertical="center" wrapText="1"/>
    </xf>
    <xf numFmtId="0" fontId="62" fillId="3" borderId="8" xfId="0" applyFont="1" applyFill="1" applyBorder="1" applyAlignment="1">
      <alignment horizontal="center" vertical="center" wrapText="1"/>
    </xf>
    <xf numFmtId="0" fontId="70" fillId="3" borderId="6" xfId="7" applyFont="1" applyFill="1" applyBorder="1" applyAlignment="1">
      <alignment horizontal="center" vertical="top" wrapText="1"/>
    </xf>
    <xf numFmtId="0" fontId="176" fillId="7" borderId="0" xfId="0" applyFont="1" applyFill="1" applyAlignment="1">
      <alignment horizontal="left" vertical="top" wrapText="1"/>
    </xf>
    <xf numFmtId="0" fontId="176" fillId="7" borderId="0" xfId="0" applyFont="1" applyFill="1" applyAlignment="1">
      <alignment horizontal="left" vertical="top"/>
    </xf>
    <xf numFmtId="0" fontId="5" fillId="0" borderId="0" xfId="0" applyFont="1" applyAlignment="1">
      <alignment horizontal="center"/>
    </xf>
    <xf numFmtId="0" fontId="12" fillId="0" borderId="0" xfId="0" applyFont="1" applyAlignment="1">
      <alignment horizontal="center" vertical="center" wrapText="1"/>
    </xf>
    <xf numFmtId="0" fontId="69" fillId="0" borderId="0" xfId="0" applyFont="1" applyAlignment="1">
      <alignment horizontal="left" vertical="top" wrapText="1"/>
    </xf>
    <xf numFmtId="0" fontId="5" fillId="0" borderId="0" xfId="0" applyFont="1" applyAlignment="1">
      <alignment horizontal="center" vertical="top" wrapText="1"/>
    </xf>
    <xf numFmtId="0" fontId="62" fillId="0" borderId="0" xfId="0" applyFont="1" applyAlignment="1">
      <alignment horizontal="left" vertical="justify"/>
    </xf>
    <xf numFmtId="0" fontId="62" fillId="0" borderId="0" xfId="0" applyFont="1" applyAlignment="1">
      <alignment horizontal="center" vertical="center"/>
    </xf>
    <xf numFmtId="0" fontId="62" fillId="0" borderId="11" xfId="0" applyFont="1" applyBorder="1" applyAlignment="1">
      <alignment horizontal="left" vertical="top" wrapText="1"/>
    </xf>
    <xf numFmtId="0" fontId="70" fillId="0" borderId="13" xfId="0" applyFont="1" applyBorder="1" applyAlignment="1">
      <alignment horizontal="left" vertical="top" wrapText="1"/>
    </xf>
    <xf numFmtId="0" fontId="30" fillId="0" borderId="0" xfId="0" applyFont="1" applyAlignment="1">
      <alignment horizontal="left" vertical="top" wrapText="1"/>
    </xf>
    <xf numFmtId="0" fontId="30" fillId="3" borderId="12" xfId="0" applyFont="1" applyFill="1" applyBorder="1" applyAlignment="1">
      <alignment horizontal="center" vertical="center" wrapText="1"/>
    </xf>
    <xf numFmtId="0" fontId="30" fillId="3" borderId="16" xfId="0" applyFont="1" applyFill="1" applyBorder="1" applyAlignment="1">
      <alignment horizontal="center" vertical="center" wrapText="1"/>
    </xf>
    <xf numFmtId="2" fontId="30" fillId="8" borderId="18" xfId="0" applyNumberFormat="1" applyFont="1" applyFill="1" applyBorder="1" applyAlignment="1">
      <alignment horizontal="center" vertical="center" wrapText="1"/>
    </xf>
    <xf numFmtId="2" fontId="30" fillId="8" borderId="10" xfId="0" applyNumberFormat="1" applyFont="1" applyFill="1" applyBorder="1" applyAlignment="1">
      <alignment horizontal="center" vertical="center" wrapText="1"/>
    </xf>
    <xf numFmtId="2" fontId="30" fillId="8" borderId="19" xfId="0" applyNumberFormat="1" applyFont="1" applyFill="1" applyBorder="1" applyAlignment="1">
      <alignment horizontal="center" vertical="center" wrapText="1"/>
    </xf>
    <xf numFmtId="2" fontId="30" fillId="8" borderId="17" xfId="0" applyNumberFormat="1" applyFont="1" applyFill="1" applyBorder="1" applyAlignment="1">
      <alignment horizontal="center" vertical="center" wrapText="1"/>
    </xf>
    <xf numFmtId="2" fontId="30" fillId="8" borderId="0" xfId="0" applyNumberFormat="1" applyFont="1" applyFill="1" applyAlignment="1">
      <alignment horizontal="center" vertical="center" wrapText="1"/>
    </xf>
    <xf numFmtId="2" fontId="30" fillId="8" borderId="5" xfId="0" applyNumberFormat="1" applyFont="1" applyFill="1" applyBorder="1" applyAlignment="1">
      <alignment horizontal="center" vertical="center" wrapText="1"/>
    </xf>
    <xf numFmtId="2" fontId="30" fillId="8" borderId="20" xfId="0" applyNumberFormat="1" applyFont="1" applyFill="1" applyBorder="1" applyAlignment="1">
      <alignment horizontal="center" vertical="center" wrapText="1"/>
    </xf>
    <xf numFmtId="2" fontId="30" fillId="8" borderId="11" xfId="0" applyNumberFormat="1" applyFont="1" applyFill="1" applyBorder="1" applyAlignment="1">
      <alignment horizontal="center" vertical="center" wrapText="1"/>
    </xf>
    <xf numFmtId="2" fontId="30" fillId="8" borderId="13" xfId="0" applyNumberFormat="1" applyFont="1" applyFill="1" applyBorder="1" applyAlignment="1">
      <alignment horizontal="center" vertical="center" wrapText="1"/>
    </xf>
    <xf numFmtId="0" fontId="35" fillId="0" borderId="0" xfId="0" applyFont="1" applyAlignment="1">
      <alignment horizontal="left" vertical="center" wrapText="1"/>
    </xf>
    <xf numFmtId="0" fontId="35" fillId="2" borderId="6" xfId="0" applyFont="1" applyFill="1" applyBorder="1" applyAlignment="1" applyProtection="1">
      <alignment horizontal="center" vertical="top" wrapText="1"/>
      <protection locked="0"/>
    </xf>
    <xf numFmtId="0" fontId="30" fillId="3" borderId="7" xfId="0" applyFont="1" applyFill="1" applyBorder="1" applyAlignment="1">
      <alignment vertical="top" wrapText="1"/>
    </xf>
    <xf numFmtId="0" fontId="30" fillId="3" borderId="9" xfId="0" applyFont="1" applyFill="1" applyBorder="1" applyAlignment="1">
      <alignment vertical="top" wrapText="1"/>
    </xf>
    <xf numFmtId="0" fontId="30" fillId="3" borderId="8" xfId="0" applyFont="1" applyFill="1" applyBorder="1" applyAlignment="1">
      <alignment vertical="top" wrapText="1"/>
    </xf>
    <xf numFmtId="0" fontId="30" fillId="0" borderId="11" xfId="0" applyFont="1" applyBorder="1" applyAlignment="1">
      <alignment horizontal="left" vertical="top" wrapText="1"/>
    </xf>
    <xf numFmtId="0" fontId="76" fillId="0" borderId="0" xfId="0" applyFont="1" applyAlignment="1">
      <alignment horizontal="center" vertical="center"/>
    </xf>
    <xf numFmtId="0" fontId="39" fillId="7" borderId="0" xfId="0" applyFont="1" applyFill="1" applyAlignment="1">
      <alignment horizontal="left" vertical="center" wrapText="1"/>
    </xf>
    <xf numFmtId="0" fontId="30" fillId="0" borderId="0" xfId="0" applyFont="1" applyAlignment="1">
      <alignment horizontal="left" vertical="justify"/>
    </xf>
    <xf numFmtId="0" fontId="30" fillId="0" borderId="0" xfId="0" applyFont="1" applyAlignment="1">
      <alignment horizontal="center" vertical="center"/>
    </xf>
    <xf numFmtId="0" fontId="30" fillId="0" borderId="17" xfId="0" applyFont="1" applyBorder="1" applyAlignment="1">
      <alignment horizontal="center" vertical="top" wrapText="1"/>
    </xf>
    <xf numFmtId="0" fontId="30" fillId="0" borderId="0" xfId="0" applyFont="1" applyAlignment="1">
      <alignment horizontal="center" vertical="top" wrapText="1"/>
    </xf>
    <xf numFmtId="0" fontId="35" fillId="5" borderId="6" xfId="0" applyFont="1" applyFill="1" applyBorder="1" applyAlignment="1">
      <alignment horizontal="center" vertical="center" wrapText="1"/>
    </xf>
    <xf numFmtId="0" fontId="35" fillId="5" borderId="6" xfId="0" applyFont="1" applyFill="1" applyBorder="1" applyAlignment="1">
      <alignment horizontal="left" vertical="top" wrapText="1"/>
    </xf>
    <xf numFmtId="0" fontId="35" fillId="5" borderId="7" xfId="0" applyFont="1" applyFill="1" applyBorder="1" applyAlignment="1">
      <alignment horizontal="left" vertical="center" wrapText="1"/>
    </xf>
    <xf numFmtId="0" fontId="35" fillId="5" borderId="8" xfId="0" applyFont="1" applyFill="1" applyBorder="1" applyAlignment="1">
      <alignment horizontal="left" vertical="center" wrapText="1"/>
    </xf>
    <xf numFmtId="0" fontId="30" fillId="5" borderId="7" xfId="0" applyFont="1" applyFill="1" applyBorder="1" applyAlignment="1">
      <alignment horizontal="left" vertical="center" wrapText="1"/>
    </xf>
    <xf numFmtId="0" fontId="30" fillId="5" borderId="8" xfId="0" applyFont="1" applyFill="1" applyBorder="1" applyAlignment="1">
      <alignment horizontal="left" vertical="center" wrapText="1"/>
    </xf>
    <xf numFmtId="0" fontId="35" fillId="0" borderId="0" xfId="0" applyFont="1" applyAlignment="1">
      <alignment horizontal="left" vertical="top" wrapText="1"/>
    </xf>
    <xf numFmtId="0" fontId="30" fillId="5" borderId="12" xfId="0" applyFont="1" applyFill="1" applyBorder="1" applyAlignment="1">
      <alignment horizontal="center" vertical="center" wrapText="1"/>
    </xf>
    <xf numFmtId="0" fontId="30" fillId="5" borderId="16" xfId="0" applyFont="1" applyFill="1" applyBorder="1" applyAlignment="1">
      <alignment horizontal="center" vertical="center" wrapText="1"/>
    </xf>
    <xf numFmtId="0" fontId="30" fillId="5" borderId="6" xfId="0" applyFont="1" applyFill="1" applyBorder="1" applyAlignment="1">
      <alignment horizontal="center" vertical="center" wrapText="1"/>
    </xf>
    <xf numFmtId="0" fontId="30" fillId="5" borderId="7" xfId="0" applyFont="1" applyFill="1" applyBorder="1" applyAlignment="1">
      <alignment horizontal="left" vertical="top" wrapText="1"/>
    </xf>
    <xf numFmtId="0" fontId="30" fillId="5" borderId="9" xfId="0" applyFont="1" applyFill="1" applyBorder="1" applyAlignment="1">
      <alignment horizontal="left" vertical="top" wrapText="1"/>
    </xf>
    <xf numFmtId="0" fontId="30" fillId="5" borderId="8" xfId="0" applyFont="1" applyFill="1" applyBorder="1" applyAlignment="1">
      <alignment horizontal="left" vertical="top" wrapText="1"/>
    </xf>
    <xf numFmtId="0" fontId="39" fillId="7" borderId="0" xfId="0" applyFont="1" applyFill="1" applyAlignment="1">
      <alignment horizontal="left" wrapText="1"/>
    </xf>
    <xf numFmtId="0" fontId="19" fillId="0" borderId="0" xfId="0" applyFont="1" applyAlignment="1">
      <alignment horizontal="center" vertical="center"/>
    </xf>
    <xf numFmtId="0" fontId="37" fillId="0" borderId="0" xfId="0" applyFont="1" applyAlignment="1">
      <alignment horizontal="center" wrapText="1"/>
    </xf>
    <xf numFmtId="0" fontId="37" fillId="0" borderId="0" xfId="0" applyFont="1" applyAlignment="1">
      <alignment horizontal="center" vertical="top"/>
    </xf>
    <xf numFmtId="0" fontId="81" fillId="0" borderId="0" xfId="0" applyFont="1" applyAlignment="1">
      <alignment horizontal="left" vertical="top" wrapText="1"/>
    </xf>
    <xf numFmtId="0" fontId="41" fillId="0" borderId="0" xfId="0" applyFont="1" applyAlignment="1">
      <alignment horizontal="center" vertical="center" wrapText="1"/>
    </xf>
    <xf numFmtId="0" fontId="35" fillId="0" borderId="0" xfId="0" applyFont="1" applyAlignment="1">
      <alignment horizontal="center" vertical="center"/>
    </xf>
    <xf numFmtId="0" fontId="78" fillId="0" borderId="0" xfId="0" applyFont="1" applyAlignment="1">
      <alignment horizontal="center" vertical="center" wrapText="1"/>
    </xf>
    <xf numFmtId="0" fontId="37" fillId="0" borderId="0" xfId="0" applyFont="1" applyAlignment="1">
      <alignment horizontal="center" vertical="center" wrapText="1"/>
    </xf>
    <xf numFmtId="0" fontId="24" fillId="0" borderId="0" xfId="0" applyFont="1" applyAlignment="1">
      <alignment horizontal="center" vertical="center" wrapText="1"/>
    </xf>
    <xf numFmtId="0" fontId="259" fillId="0" borderId="0" xfId="0" applyFont="1" applyAlignment="1">
      <alignment horizontal="left" vertical="top" wrapText="1"/>
    </xf>
    <xf numFmtId="0" fontId="28" fillId="7" borderId="0" xfId="0" applyFont="1" applyFill="1" applyAlignment="1">
      <alignment horizontal="left" vertical="center" wrapText="1"/>
    </xf>
    <xf numFmtId="0" fontId="35" fillId="7" borderId="0" xfId="0" applyFont="1" applyFill="1" applyAlignment="1">
      <alignment horizontal="left" vertical="center" wrapText="1"/>
    </xf>
    <xf numFmtId="0" fontId="70" fillId="2" borderId="6" xfId="7" applyFont="1" applyFill="1" applyBorder="1" applyAlignment="1" applyProtection="1">
      <alignment horizontal="center" vertical="center" wrapText="1"/>
      <protection locked="0"/>
    </xf>
    <xf numFmtId="1" fontId="62" fillId="5" borderId="23" xfId="0" applyNumberFormat="1" applyFont="1" applyFill="1" applyBorder="1" applyAlignment="1">
      <alignment horizontal="center" vertical="center" wrapText="1"/>
    </xf>
    <xf numFmtId="1" fontId="62" fillId="5" borderId="16" xfId="0" applyNumberFormat="1" applyFont="1" applyFill="1" applyBorder="1" applyAlignment="1">
      <alignment horizontal="center" vertical="center" wrapText="1"/>
    </xf>
    <xf numFmtId="0" fontId="70" fillId="5" borderId="48" xfId="0" applyFont="1" applyFill="1" applyBorder="1" applyAlignment="1">
      <alignment horizontal="center" vertical="center"/>
    </xf>
    <xf numFmtId="0" fontId="70" fillId="5" borderId="16" xfId="0" applyFont="1" applyFill="1" applyBorder="1" applyAlignment="1">
      <alignment horizontal="center" vertical="center"/>
    </xf>
    <xf numFmtId="1" fontId="62" fillId="5" borderId="6" xfId="0" applyNumberFormat="1" applyFont="1" applyFill="1" applyBorder="1" applyAlignment="1">
      <alignment horizontal="center" vertical="center" wrapText="1"/>
    </xf>
    <xf numFmtId="0" fontId="282" fillId="0" borderId="0" xfId="0" applyFont="1" applyAlignment="1">
      <alignment horizontal="left" vertical="center" wrapText="1"/>
    </xf>
    <xf numFmtId="0" fontId="282" fillId="7" borderId="0" xfId="0" applyFont="1" applyFill="1" applyAlignment="1">
      <alignment horizontal="left" vertical="center" wrapText="1"/>
    </xf>
    <xf numFmtId="0" fontId="282" fillId="0" borderId="0" xfId="0" applyFont="1" applyAlignment="1">
      <alignment horizontal="left" vertical="center"/>
    </xf>
    <xf numFmtId="0" fontId="3" fillId="0" borderId="0" xfId="0" applyFont="1" applyAlignment="1">
      <alignment horizontal="center" vertical="center"/>
    </xf>
    <xf numFmtId="0" fontId="280" fillId="0" borderId="0" xfId="0" applyFont="1" applyAlignment="1">
      <alignment horizontal="center" vertical="center" wrapText="1"/>
    </xf>
    <xf numFmtId="0" fontId="69" fillId="7" borderId="0" xfId="0" applyFont="1" applyFill="1" applyAlignment="1">
      <alignment horizontal="left" vertical="top" wrapText="1"/>
    </xf>
    <xf numFmtId="0" fontId="20" fillId="7" borderId="0" xfId="0" applyFont="1" applyFill="1" applyAlignment="1">
      <alignment horizontal="center" vertical="center" wrapText="1"/>
    </xf>
    <xf numFmtId="0" fontId="261" fillId="7" borderId="11" xfId="0" applyFont="1" applyFill="1" applyBorder="1" applyAlignment="1">
      <alignment horizontal="left" vertical="center" wrapText="1"/>
    </xf>
    <xf numFmtId="0" fontId="70" fillId="2" borderId="6" xfId="0" applyFont="1" applyFill="1" applyBorder="1" applyAlignment="1" applyProtection="1">
      <alignment horizontal="center" vertical="center" wrapText="1"/>
      <protection locked="0"/>
    </xf>
    <xf numFmtId="0" fontId="11" fillId="5" borderId="48" xfId="0" applyFont="1" applyFill="1" applyBorder="1" applyAlignment="1">
      <alignment horizontal="center" vertical="center"/>
    </xf>
    <xf numFmtId="0" fontId="11" fillId="5" borderId="16" xfId="0" applyFont="1" applyFill="1" applyBorder="1" applyAlignment="1">
      <alignment horizontal="center" vertical="center"/>
    </xf>
    <xf numFmtId="0" fontId="45" fillId="2" borderId="6" xfId="0" applyFont="1" applyFill="1" applyBorder="1" applyAlignment="1" applyProtection="1">
      <alignment horizontal="center" vertical="top" wrapText="1"/>
      <protection locked="0"/>
    </xf>
    <xf numFmtId="0" fontId="45" fillId="2" borderId="6" xfId="0" applyFont="1" applyFill="1" applyBorder="1" applyAlignment="1" applyProtection="1">
      <alignment horizontal="center" vertical="center" wrapText="1"/>
      <protection locked="0"/>
    </xf>
    <xf numFmtId="0" fontId="70" fillId="0" borderId="0" xfId="0" applyFont="1" applyAlignment="1">
      <alignment horizontal="left" vertical="top" wrapText="1"/>
    </xf>
    <xf numFmtId="0" fontId="70" fillId="0" borderId="0" xfId="0" applyFont="1" applyAlignment="1">
      <alignment horizontal="left" vertical="center" wrapText="1"/>
    </xf>
    <xf numFmtId="0" fontId="127" fillId="7" borderId="11" xfId="0" applyFont="1" applyFill="1" applyBorder="1" applyAlignment="1">
      <alignment horizontal="left" vertical="center" wrapText="1"/>
    </xf>
    <xf numFmtId="0" fontId="11" fillId="5" borderId="49" xfId="0" applyFont="1" applyFill="1" applyBorder="1" applyAlignment="1">
      <alignment horizontal="center" vertical="center"/>
    </xf>
    <xf numFmtId="0" fontId="11" fillId="5" borderId="51" xfId="0" applyFont="1" applyFill="1" applyBorder="1" applyAlignment="1">
      <alignment horizontal="center" vertical="center"/>
    </xf>
    <xf numFmtId="4" fontId="11" fillId="5" borderId="50" xfId="855" applyNumberFormat="1" applyFont="1" applyFill="1" applyBorder="1" applyAlignment="1">
      <alignment horizontal="center" vertical="center" wrapText="1"/>
    </xf>
    <xf numFmtId="4" fontId="11" fillId="5" borderId="52" xfId="855" applyNumberFormat="1" applyFont="1" applyFill="1" applyBorder="1" applyAlignment="1">
      <alignment horizontal="center" vertical="center" wrapText="1"/>
    </xf>
    <xf numFmtId="0" fontId="11" fillId="5" borderId="48" xfId="0" applyFont="1" applyFill="1" applyBorder="1" applyAlignment="1">
      <alignment horizontal="center" vertical="center" wrapText="1"/>
    </xf>
    <xf numFmtId="0" fontId="11" fillId="5" borderId="16" xfId="0" applyFont="1" applyFill="1" applyBorder="1" applyAlignment="1">
      <alignment horizontal="center" vertical="center" wrapText="1"/>
    </xf>
    <xf numFmtId="0" fontId="64" fillId="7" borderId="0" xfId="0" applyFont="1" applyFill="1" applyAlignment="1">
      <alignment horizontal="center" vertical="center" wrapText="1"/>
    </xf>
    <xf numFmtId="0" fontId="283" fillId="0" borderId="0" xfId="0" applyFont="1" applyAlignment="1">
      <alignment horizontal="center" vertical="center" wrapText="1"/>
    </xf>
    <xf numFmtId="0" fontId="11" fillId="0" borderId="17" xfId="0" applyFont="1" applyBorder="1" applyAlignment="1">
      <alignment horizontal="center" vertical="top" wrapText="1"/>
    </xf>
    <xf numFmtId="0" fontId="11" fillId="0" borderId="0" xfId="0" applyFont="1" applyAlignment="1">
      <alignment horizontal="center" vertical="top" wrapText="1"/>
    </xf>
    <xf numFmtId="0" fontId="45" fillId="2" borderId="7" xfId="0" applyFont="1" applyFill="1" applyBorder="1" applyAlignment="1" applyProtection="1">
      <alignment horizontal="center" vertical="top" wrapText="1"/>
      <protection locked="0"/>
    </xf>
    <xf numFmtId="0" fontId="45" fillId="2" borderId="8" xfId="0" applyFont="1" applyFill="1" applyBorder="1" applyAlignment="1" applyProtection="1">
      <alignment horizontal="center" vertical="top" wrapText="1"/>
      <protection locked="0"/>
    </xf>
    <xf numFmtId="0" fontId="11" fillId="8" borderId="6" xfId="0" applyFont="1" applyFill="1" applyBorder="1" applyAlignment="1">
      <alignment horizontal="center" vertical="center" wrapText="1"/>
    </xf>
    <xf numFmtId="0" fontId="11" fillId="8" borderId="6" xfId="4" applyFont="1" applyFill="1" applyBorder="1" applyAlignment="1">
      <alignment horizontal="center" vertical="center" wrapText="1"/>
    </xf>
    <xf numFmtId="0" fontId="29" fillId="7" borderId="0" xfId="0" applyFont="1" applyFill="1" applyAlignment="1">
      <alignment horizontal="center" vertical="center" wrapText="1"/>
    </xf>
    <xf numFmtId="0" fontId="62" fillId="0" borderId="0" xfId="0" applyFont="1" applyAlignment="1">
      <alignment horizontal="center"/>
    </xf>
    <xf numFmtId="0" fontId="20" fillId="0" borderId="0" xfId="0" applyFont="1" applyAlignment="1">
      <alignment horizontal="center"/>
    </xf>
    <xf numFmtId="0" fontId="17" fillId="7" borderId="0" xfId="0" applyFont="1" applyFill="1" applyAlignment="1">
      <alignment horizontal="left" vertical="center" wrapText="1"/>
    </xf>
    <xf numFmtId="0" fontId="11" fillId="8" borderId="48" xfId="0" applyFont="1" applyFill="1" applyBorder="1" applyAlignment="1">
      <alignment horizontal="center" vertical="center" wrapText="1"/>
    </xf>
    <xf numFmtId="0" fontId="11" fillId="8" borderId="16" xfId="0" applyFont="1" applyFill="1" applyBorder="1" applyAlignment="1">
      <alignment horizontal="center" vertical="center" wrapText="1"/>
    </xf>
    <xf numFmtId="0" fontId="62" fillId="5" borderId="12" xfId="0" applyFont="1" applyFill="1" applyBorder="1" applyAlignment="1">
      <alignment horizontal="center" vertical="center" wrapText="1"/>
    </xf>
    <xf numFmtId="0" fontId="62" fillId="5" borderId="16" xfId="0" applyFont="1" applyFill="1" applyBorder="1" applyAlignment="1">
      <alignment horizontal="center" vertical="center" wrapText="1"/>
    </xf>
    <xf numFmtId="0" fontId="45" fillId="0" borderId="0" xfId="13" applyFont="1" applyAlignment="1">
      <alignment horizontal="left" vertical="top" wrapText="1"/>
    </xf>
    <xf numFmtId="0" fontId="45" fillId="0" borderId="0" xfId="7" applyFont="1" applyAlignment="1">
      <alignment horizontal="left" vertical="top" wrapText="1"/>
    </xf>
    <xf numFmtId="0" fontId="45" fillId="7" borderId="0" xfId="7" applyFont="1" applyFill="1" applyAlignment="1">
      <alignment horizontal="left" vertical="top" wrapText="1"/>
    </xf>
    <xf numFmtId="0" fontId="261" fillId="0" borderId="0" xfId="0" applyFont="1" applyAlignment="1">
      <alignment horizontal="center" vertical="center"/>
    </xf>
    <xf numFmtId="0" fontId="286" fillId="0" borderId="0" xfId="0" applyFont="1" applyAlignment="1">
      <alignment horizontal="center" vertical="center" wrapText="1"/>
    </xf>
    <xf numFmtId="0" fontId="37" fillId="7" borderId="0" xfId="0" applyFont="1" applyFill="1" applyAlignment="1">
      <alignment horizontal="center" vertical="center" wrapText="1"/>
    </xf>
    <xf numFmtId="0" fontId="287" fillId="7" borderId="0" xfId="0" applyFont="1" applyFill="1" applyAlignment="1">
      <alignment horizontal="center" vertical="center" wrapText="1"/>
    </xf>
    <xf numFmtId="0" fontId="80" fillId="7" borderId="0" xfId="0" applyFont="1" applyFill="1" applyAlignment="1">
      <alignment horizontal="left" vertical="top" wrapText="1"/>
    </xf>
    <xf numFmtId="0" fontId="27" fillId="7" borderId="0" xfId="0" applyFont="1" applyFill="1" applyAlignment="1">
      <alignment horizontal="center" vertical="center" wrapText="1"/>
    </xf>
    <xf numFmtId="0" fontId="15" fillId="7" borderId="0" xfId="0" applyFont="1" applyFill="1" applyAlignment="1">
      <alignment horizontal="center" vertical="center" wrapText="1"/>
    </xf>
    <xf numFmtId="0" fontId="55" fillId="5" borderId="6" xfId="4" applyFont="1" applyFill="1" applyBorder="1" applyAlignment="1">
      <alignment horizontal="center" vertical="center" wrapText="1"/>
    </xf>
    <xf numFmtId="0" fontId="18" fillId="2" borderId="6" xfId="0" applyFont="1" applyFill="1" applyBorder="1" applyAlignment="1" applyProtection="1">
      <alignment horizontal="center" vertical="center" wrapText="1"/>
      <protection locked="0"/>
    </xf>
    <xf numFmtId="0" fontId="60" fillId="5" borderId="6" xfId="2" applyFont="1" applyFill="1" applyBorder="1" applyAlignment="1">
      <alignment horizontal="center" vertical="center" wrapText="1"/>
    </xf>
    <xf numFmtId="0" fontId="18" fillId="0" borderId="0" xfId="0" applyFont="1" applyAlignment="1">
      <alignment horizontal="center" wrapText="1"/>
    </xf>
    <xf numFmtId="0" fontId="19" fillId="0" borderId="0" xfId="0" applyFont="1" applyAlignment="1">
      <alignment horizontal="center" vertical="center" wrapText="1"/>
    </xf>
    <xf numFmtId="0" fontId="82" fillId="0" borderId="0" xfId="0" applyFont="1" applyAlignment="1">
      <alignment horizontal="center" vertical="center" wrapText="1"/>
    </xf>
    <xf numFmtId="0" fontId="68" fillId="0" borderId="0" xfId="0" applyFont="1" applyAlignment="1">
      <alignment horizontal="center" vertical="top" wrapText="1"/>
    </xf>
    <xf numFmtId="0" fontId="68" fillId="0" borderId="0" xfId="0" applyFont="1" applyAlignment="1">
      <alignment horizontal="center" vertical="center" wrapText="1"/>
    </xf>
    <xf numFmtId="0" fontId="80" fillId="0" borderId="0" xfId="0" applyFont="1" applyAlignment="1">
      <alignment horizontal="left" vertical="top" wrapText="1"/>
    </xf>
    <xf numFmtId="0" fontId="30" fillId="0" borderId="0" xfId="0" applyFont="1" applyAlignment="1">
      <alignment horizontal="left"/>
    </xf>
    <xf numFmtId="0" fontId="18" fillId="2" borderId="6" xfId="0" applyFont="1" applyFill="1" applyBorder="1" applyAlignment="1" applyProtection="1">
      <alignment horizontal="center" vertical="top"/>
      <protection locked="0"/>
    </xf>
    <xf numFmtId="0" fontId="83" fillId="0" borderId="0" xfId="0" applyFont="1" applyAlignment="1">
      <alignment horizontal="left" vertical="center" wrapText="1"/>
    </xf>
    <xf numFmtId="2" fontId="62" fillId="5" borderId="12" xfId="0" applyNumberFormat="1" applyFont="1" applyFill="1" applyBorder="1" applyAlignment="1">
      <alignment horizontal="center" vertical="center" wrapText="1"/>
    </xf>
    <xf numFmtId="2" fontId="62" fillId="5" borderId="23" xfId="0" applyNumberFormat="1" applyFont="1" applyFill="1" applyBorder="1" applyAlignment="1">
      <alignment horizontal="center" vertical="center" wrapText="1"/>
    </xf>
    <xf numFmtId="2" fontId="62" fillId="5" borderId="16" xfId="0" applyNumberFormat="1" applyFont="1" applyFill="1" applyBorder="1" applyAlignment="1">
      <alignment horizontal="center" vertical="center" wrapText="1"/>
    </xf>
    <xf numFmtId="0" fontId="62" fillId="5" borderId="23" xfId="0" applyFont="1" applyFill="1" applyBorder="1" applyAlignment="1">
      <alignment horizontal="center" vertical="center" wrapText="1"/>
    </xf>
    <xf numFmtId="0" fontId="70" fillId="0" borderId="0" xfId="14" applyFont="1" applyAlignment="1">
      <alignment horizontal="left" vertical="top" wrapText="1"/>
    </xf>
    <xf numFmtId="0" fontId="70" fillId="0" borderId="0" xfId="14" applyFont="1" applyAlignment="1">
      <alignment horizontal="left" vertical="center" wrapText="1"/>
    </xf>
    <xf numFmtId="0" fontId="70" fillId="0" borderId="0" xfId="4" applyFont="1" applyAlignment="1">
      <alignment horizontal="left" vertical="top" wrapText="1"/>
    </xf>
    <xf numFmtId="0" fontId="70" fillId="7" borderId="0" xfId="7" applyFont="1" applyFill="1" applyAlignment="1">
      <alignment horizontal="left" vertical="center"/>
    </xf>
    <xf numFmtId="0" fontId="70" fillId="6" borderId="0" xfId="14" applyFont="1" applyFill="1" applyAlignment="1">
      <alignment horizontal="left" vertical="center" wrapText="1"/>
    </xf>
    <xf numFmtId="0" fontId="45" fillId="0" borderId="0" xfId="0" applyFont="1" applyAlignment="1">
      <alignment horizontal="left" vertical="center" wrapText="1"/>
    </xf>
    <xf numFmtId="0" fontId="129" fillId="0" borderId="0" xfId="0" applyFont="1"/>
    <xf numFmtId="0" fontId="70" fillId="0" borderId="0" xfId="0" applyFont="1"/>
    <xf numFmtId="0" fontId="123" fillId="2" borderId="6" xfId="0" applyFont="1" applyFill="1" applyBorder="1" applyAlignment="1" applyProtection="1">
      <alignment horizontal="center" wrapText="1"/>
      <protection locked="0"/>
    </xf>
    <xf numFmtId="0" fontId="70" fillId="0" borderId="0" xfId="7" applyFont="1" applyAlignment="1">
      <alignment horizontal="left" vertical="center" wrapText="1"/>
    </xf>
    <xf numFmtId="0" fontId="123" fillId="2" borderId="6" xfId="0" applyFont="1" applyFill="1" applyBorder="1" applyAlignment="1" applyProtection="1">
      <alignment horizontal="center" vertical="justify"/>
      <protection locked="0"/>
    </xf>
    <xf numFmtId="0" fontId="70" fillId="7" borderId="0" xfId="0" applyFont="1" applyFill="1" applyAlignment="1">
      <alignment horizontal="left" vertical="top" wrapText="1"/>
    </xf>
    <xf numFmtId="0" fontId="181" fillId="0" borderId="0" xfId="0" applyFont="1" applyAlignment="1">
      <alignment vertical="top" wrapText="1"/>
    </xf>
    <xf numFmtId="0" fontId="179" fillId="0" borderId="0" xfId="0" applyFont="1" applyAlignment="1">
      <alignment horizontal="center" vertical="center"/>
    </xf>
    <xf numFmtId="0" fontId="181" fillId="0" borderId="0" xfId="0" applyFont="1" applyAlignment="1">
      <alignment horizontal="left" vertical="top" wrapText="1"/>
    </xf>
    <xf numFmtId="0" fontId="6" fillId="0" borderId="0" xfId="0" applyFont="1" applyAlignment="1">
      <alignment horizontal="center" vertical="top" wrapText="1"/>
    </xf>
    <xf numFmtId="0" fontId="129" fillId="0" borderId="0" xfId="0" applyFont="1" applyAlignment="1">
      <alignment horizontal="center" vertical="center"/>
    </xf>
    <xf numFmtId="0" fontId="6" fillId="0" borderId="0" xfId="0" applyFont="1" applyAlignment="1">
      <alignment horizontal="center" vertical="center" wrapText="1"/>
    </xf>
    <xf numFmtId="0" fontId="183" fillId="0" borderId="0" xfId="0" applyFont="1"/>
    <xf numFmtId="0" fontId="184" fillId="0" borderId="0" xfId="0" applyFont="1" applyAlignment="1">
      <alignment horizontal="center" vertical="center"/>
    </xf>
    <xf numFmtId="0" fontId="7" fillId="0" borderId="0" xfId="0" applyFont="1" applyAlignment="1">
      <alignment horizontal="center" vertical="center" wrapText="1"/>
    </xf>
    <xf numFmtId="0" fontId="129" fillId="0" borderId="0" xfId="0" applyFont="1" applyAlignment="1">
      <alignment horizontal="left" vertical="center"/>
    </xf>
    <xf numFmtId="0" fontId="70" fillId="0" borderId="0" xfId="0" applyFont="1" applyAlignment="1">
      <alignment horizontal="left" vertical="center"/>
    </xf>
    <xf numFmtId="0" fontId="70" fillId="0" borderId="0" xfId="0" applyFont="1" applyAlignment="1">
      <alignment vertical="center" wrapText="1"/>
    </xf>
    <xf numFmtId="0" fontId="70" fillId="0" borderId="6" xfId="0" applyFont="1" applyBorder="1" applyAlignment="1">
      <alignment horizontal="left" vertical="top" wrapText="1"/>
    </xf>
    <xf numFmtId="0" fontId="70" fillId="0" borderId="0" xfId="0" applyFont="1" applyAlignment="1">
      <alignment horizontal="justify" vertical="top" wrapText="1"/>
    </xf>
    <xf numFmtId="0" fontId="70" fillId="0" borderId="0" xfId="0" applyFont="1" applyAlignment="1">
      <alignment horizontal="justify" vertical="top"/>
    </xf>
    <xf numFmtId="0" fontId="182" fillId="0" borderId="0" xfId="0" applyFont="1" applyAlignment="1">
      <alignment horizontal="left" vertical="top" wrapText="1"/>
    </xf>
    <xf numFmtId="0" fontId="70" fillId="2" borderId="26" xfId="0" applyFont="1" applyFill="1" applyBorder="1" applyAlignment="1" applyProtection="1">
      <alignment horizontal="center" vertical="top"/>
      <protection locked="0"/>
    </xf>
    <xf numFmtId="0" fontId="70" fillId="2" borderId="0" xfId="0" applyFont="1" applyFill="1" applyAlignment="1" applyProtection="1">
      <alignment horizontal="center" vertical="top"/>
      <protection locked="0"/>
    </xf>
    <xf numFmtId="0" fontId="123" fillId="2" borderId="2" xfId="0" applyFont="1" applyFill="1" applyBorder="1" applyAlignment="1" applyProtection="1">
      <alignment horizontal="left" vertical="top" wrapText="1"/>
      <protection locked="0"/>
    </xf>
    <xf numFmtId="0" fontId="123" fillId="2" borderId="4" xfId="0" applyFont="1" applyFill="1" applyBorder="1" applyAlignment="1" applyProtection="1">
      <alignment horizontal="left" vertical="top" wrapText="1"/>
      <protection locked="0"/>
    </xf>
    <xf numFmtId="0" fontId="62" fillId="0" borderId="11" xfId="0" applyFont="1" applyBorder="1" applyAlignment="1">
      <alignment horizontal="left"/>
    </xf>
    <xf numFmtId="0" fontId="85" fillId="0" borderId="0" xfId="0" applyFont="1" applyAlignment="1">
      <alignment horizontal="center" vertical="center" wrapText="1"/>
    </xf>
    <xf numFmtId="0" fontId="188" fillId="0" borderId="0" xfId="0" applyFont="1" applyAlignment="1">
      <alignment horizontal="center" vertical="center" wrapText="1"/>
    </xf>
    <xf numFmtId="0" fontId="129" fillId="0" borderId="0" xfId="0" applyFont="1" applyAlignment="1">
      <alignment horizontal="center" vertical="center" wrapText="1"/>
    </xf>
    <xf numFmtId="0" fontId="11" fillId="7" borderId="11" xfId="0" applyFont="1" applyFill="1" applyBorder="1" applyAlignment="1">
      <alignment horizontal="left" vertical="center" wrapText="1"/>
    </xf>
    <xf numFmtId="0" fontId="53" fillId="7" borderId="0" xfId="0" applyFont="1" applyFill="1" applyAlignment="1">
      <alignment horizontal="left" vertical="center" wrapText="1"/>
    </xf>
    <xf numFmtId="0" fontId="125" fillId="0" borderId="0" xfId="0" applyFont="1" applyAlignment="1">
      <alignment horizontal="center" vertical="center" wrapText="1"/>
    </xf>
    <xf numFmtId="0" fontId="18" fillId="0" borderId="0" xfId="0" applyFont="1" applyAlignment="1">
      <alignment vertical="top" wrapText="1"/>
    </xf>
    <xf numFmtId="0" fontId="19" fillId="0" borderId="0" xfId="0" applyFont="1" applyAlignment="1">
      <alignment horizontal="center" vertical="top"/>
    </xf>
    <xf numFmtId="0" fontId="18" fillId="2" borderId="7" xfId="0" applyFont="1" applyFill="1" applyBorder="1" applyAlignment="1" applyProtection="1">
      <alignment horizontal="center" vertical="top" wrapText="1"/>
      <protection locked="0"/>
    </xf>
    <xf numFmtId="0" fontId="18" fillId="2" borderId="9" xfId="0" applyFont="1" applyFill="1" applyBorder="1" applyAlignment="1" applyProtection="1">
      <alignment horizontal="center" vertical="top" wrapText="1"/>
      <protection locked="0"/>
    </xf>
    <xf numFmtId="0" fontId="18" fillId="2" borderId="8" xfId="0" applyFont="1" applyFill="1" applyBorder="1" applyAlignment="1" applyProtection="1">
      <alignment horizontal="center" vertical="top" wrapText="1"/>
      <protection locked="0"/>
    </xf>
    <xf numFmtId="0" fontId="30" fillId="0" borderId="6" xfId="0" applyFont="1" applyBorder="1" applyAlignment="1">
      <alignment horizontal="center" vertical="center" wrapText="1"/>
    </xf>
    <xf numFmtId="0" fontId="18" fillId="2" borderId="6" xfId="0" applyFont="1" applyFill="1" applyBorder="1" applyAlignment="1" applyProtection="1">
      <alignment horizontal="center" vertical="top" wrapText="1"/>
      <protection locked="0"/>
    </xf>
    <xf numFmtId="0" fontId="17" fillId="0" borderId="0" xfId="0" applyFont="1" applyAlignment="1">
      <alignment horizontal="left" vertical="center" wrapText="1"/>
    </xf>
    <xf numFmtId="0" fontId="17" fillId="0" borderId="0" xfId="0" applyFont="1" applyAlignment="1">
      <alignment horizontal="justify" vertical="top" wrapText="1"/>
    </xf>
    <xf numFmtId="0" fontId="17" fillId="3" borderId="12" xfId="0" applyFont="1" applyFill="1" applyBorder="1" applyAlignment="1">
      <alignment horizontal="center" vertical="top" wrapText="1"/>
    </xf>
    <xf numFmtId="0" fontId="17" fillId="3" borderId="16" xfId="0" applyFont="1" applyFill="1" applyBorder="1" applyAlignment="1">
      <alignment horizontal="center" vertical="top" wrapText="1"/>
    </xf>
    <xf numFmtId="0" fontId="17" fillId="3" borderId="12"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30" fillId="0" borderId="0" xfId="0" applyFont="1" applyAlignment="1">
      <alignment horizontal="justify" vertical="top" wrapText="1"/>
    </xf>
    <xf numFmtId="0" fontId="17" fillId="3" borderId="18" xfId="0" applyFont="1" applyFill="1" applyBorder="1" applyAlignment="1">
      <alignment horizontal="left" vertical="center" wrapText="1"/>
    </xf>
    <xf numFmtId="0" fontId="17" fillId="3" borderId="10" xfId="0" applyFont="1" applyFill="1" applyBorder="1" applyAlignment="1">
      <alignment horizontal="left" vertical="center" wrapText="1"/>
    </xf>
    <xf numFmtId="0" fontId="17" fillId="3" borderId="19" xfId="0" applyFont="1" applyFill="1" applyBorder="1" applyAlignment="1">
      <alignment horizontal="left" vertical="center" wrapText="1"/>
    </xf>
    <xf numFmtId="0" fontId="17" fillId="3" borderId="20"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7" fillId="3" borderId="13" xfId="0" applyFont="1" applyFill="1" applyBorder="1" applyAlignment="1">
      <alignment horizontal="left"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18" fillId="3" borderId="7" xfId="0" applyFont="1" applyFill="1" applyBorder="1" applyAlignment="1">
      <alignment horizontal="left" vertical="top" wrapText="1"/>
    </xf>
    <xf numFmtId="0" fontId="18" fillId="3" borderId="9" xfId="0" applyFont="1" applyFill="1" applyBorder="1" applyAlignment="1">
      <alignment horizontal="left" vertical="top" wrapText="1"/>
    </xf>
    <xf numFmtId="0" fontId="18" fillId="3" borderId="8" xfId="0" applyFont="1" applyFill="1" applyBorder="1" applyAlignment="1">
      <alignment horizontal="left" vertical="top" wrapText="1"/>
    </xf>
    <xf numFmtId="0" fontId="18" fillId="3" borderId="6" xfId="0" applyFont="1" applyFill="1" applyBorder="1" applyAlignment="1">
      <alignment horizontal="left" vertical="top" wrapText="1"/>
    </xf>
    <xf numFmtId="0" fontId="18" fillId="3" borderId="6" xfId="0" applyFont="1" applyFill="1" applyBorder="1" applyAlignment="1">
      <alignment vertical="top" wrapText="1"/>
    </xf>
    <xf numFmtId="0" fontId="30" fillId="7" borderId="0" xfId="0" applyFont="1" applyFill="1" applyAlignment="1">
      <alignment horizontal="left" vertical="top" wrapText="1"/>
    </xf>
    <xf numFmtId="0" fontId="18" fillId="2" borderId="6" xfId="0" applyFont="1" applyFill="1" applyBorder="1" applyAlignment="1" applyProtection="1">
      <alignment horizontal="left" vertical="center" wrapText="1"/>
      <protection locked="0"/>
    </xf>
    <xf numFmtId="0" fontId="30" fillId="8" borderId="11" xfId="0" applyFont="1" applyFill="1" applyBorder="1" applyAlignment="1">
      <alignment horizontal="left" vertical="center" wrapText="1"/>
    </xf>
    <xf numFmtId="0" fontId="26" fillId="2" borderId="7"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8" xfId="0" applyFont="1" applyFill="1" applyBorder="1" applyAlignment="1" applyProtection="1">
      <alignment horizontal="center" vertical="top" wrapText="1"/>
      <protection locked="0"/>
    </xf>
    <xf numFmtId="0" fontId="30" fillId="0" borderId="0" xfId="0" applyFont="1" applyAlignment="1">
      <alignment horizontal="left" vertical="center" wrapText="1"/>
    </xf>
    <xf numFmtId="0" fontId="30" fillId="7" borderId="0" xfId="0" applyFont="1" applyFill="1" applyAlignment="1">
      <alignment vertical="top" wrapText="1"/>
    </xf>
    <xf numFmtId="0" fontId="129" fillId="0" borderId="0" xfId="0" applyFont="1" applyAlignment="1">
      <alignment horizontal="justify" vertical="top" wrapText="1"/>
    </xf>
    <xf numFmtId="0" fontId="219" fillId="8" borderId="12" xfId="0" applyFont="1" applyFill="1" applyBorder="1" applyAlignment="1">
      <alignment horizontal="center" vertical="center" wrapText="1"/>
    </xf>
    <xf numFmtId="0" fontId="219" fillId="8" borderId="16" xfId="0" applyFont="1" applyFill="1" applyBorder="1" applyAlignment="1">
      <alignment horizontal="center" vertical="center" wrapText="1"/>
    </xf>
    <xf numFmtId="0" fontId="7" fillId="8" borderId="12" xfId="0" applyFont="1" applyFill="1" applyBorder="1" applyAlignment="1">
      <alignment horizontal="center" vertical="center" wrapText="1"/>
    </xf>
    <xf numFmtId="0" fontId="7" fillId="8" borderId="16" xfId="0" applyFont="1" applyFill="1" applyBorder="1" applyAlignment="1">
      <alignment horizontal="center" vertical="center" wrapText="1"/>
    </xf>
    <xf numFmtId="0" fontId="235" fillId="8" borderId="7" xfId="0" applyFont="1" applyFill="1" applyBorder="1" applyAlignment="1">
      <alignment horizontal="center" vertical="top" wrapText="1"/>
    </xf>
    <xf numFmtId="0" fontId="235" fillId="8" borderId="9" xfId="0" applyFont="1" applyFill="1" applyBorder="1" applyAlignment="1">
      <alignment horizontal="center" vertical="top" wrapText="1"/>
    </xf>
    <xf numFmtId="0" fontId="235" fillId="8" borderId="8" xfId="0" applyFont="1" applyFill="1" applyBorder="1" applyAlignment="1">
      <alignment horizontal="center" vertical="top" wrapText="1"/>
    </xf>
    <xf numFmtId="0" fontId="62" fillId="8" borderId="12" xfId="0" applyFont="1" applyFill="1" applyBorder="1" applyAlignment="1">
      <alignment horizontal="center" vertical="center" wrapText="1"/>
    </xf>
    <xf numFmtId="0" fontId="62" fillId="8" borderId="16" xfId="0" applyFont="1" applyFill="1" applyBorder="1" applyAlignment="1">
      <alignment horizontal="center" vertical="center" wrapText="1"/>
    </xf>
    <xf numFmtId="0" fontId="187" fillId="7" borderId="0" xfId="0" applyFont="1" applyFill="1" applyAlignment="1">
      <alignment horizontal="left" vertical="top" wrapText="1"/>
    </xf>
    <xf numFmtId="0" fontId="89" fillId="0" borderId="0" xfId="0" applyFont="1" applyAlignment="1">
      <alignment horizontal="left" vertical="top" wrapText="1"/>
    </xf>
    <xf numFmtId="0" fontId="225" fillId="0" borderId="0" xfId="0" applyFont="1" applyAlignment="1">
      <alignment horizontal="center"/>
    </xf>
    <xf numFmtId="0" fontId="189" fillId="0" borderId="0" xfId="0" applyFont="1" applyAlignment="1">
      <alignment horizontal="center" vertical="center"/>
    </xf>
    <xf numFmtId="0" fontId="189" fillId="0" borderId="0" xfId="0" applyFont="1" applyAlignment="1">
      <alignment horizontal="center" vertical="top" wrapText="1"/>
    </xf>
    <xf numFmtId="0" fontId="7" fillId="0" borderId="0" xfId="0" applyFont="1" applyAlignment="1">
      <alignment horizontal="center" vertical="top" wrapText="1"/>
    </xf>
    <xf numFmtId="0" fontId="127" fillId="7" borderId="7" xfId="0" applyFont="1" applyFill="1" applyBorder="1" applyAlignment="1">
      <alignment horizontal="left" vertical="center" wrapText="1"/>
    </xf>
    <xf numFmtId="0" fontId="127" fillId="7" borderId="9" xfId="0" applyFont="1" applyFill="1" applyBorder="1" applyAlignment="1">
      <alignment horizontal="left" vertical="center" wrapText="1"/>
    </xf>
    <xf numFmtId="0" fontId="226" fillId="7" borderId="9" xfId="0" applyFont="1" applyFill="1" applyBorder="1" applyAlignment="1">
      <alignment horizontal="left" vertical="center"/>
    </xf>
    <xf numFmtId="0" fontId="123" fillId="2" borderId="7" xfId="0" applyFont="1" applyFill="1" applyBorder="1" applyAlignment="1" applyProtection="1">
      <alignment horizontal="center" vertical="top" wrapText="1"/>
      <protection locked="0"/>
    </xf>
    <xf numFmtId="0" fontId="123" fillId="2" borderId="8" xfId="0" applyFont="1" applyFill="1" applyBorder="1" applyAlignment="1" applyProtection="1">
      <alignment horizontal="center" vertical="top" wrapText="1"/>
      <protection locked="0"/>
    </xf>
    <xf numFmtId="0" fontId="221" fillId="8" borderId="7" xfId="0" applyFont="1" applyFill="1" applyBorder="1" applyAlignment="1">
      <alignment horizontal="center" vertical="center" wrapText="1"/>
    </xf>
    <xf numFmtId="0" fontId="221" fillId="8" borderId="9" xfId="0" applyFont="1" applyFill="1" applyBorder="1" applyAlignment="1">
      <alignment horizontal="center" vertical="center" wrapText="1"/>
    </xf>
    <xf numFmtId="0" fontId="187" fillId="0" borderId="0" xfId="0" applyFont="1" applyAlignment="1">
      <alignment horizontal="left" vertical="top" wrapText="1"/>
    </xf>
    <xf numFmtId="0" fontId="7" fillId="0" borderId="11" xfId="0" applyFont="1" applyBorder="1" applyAlignment="1">
      <alignment horizontal="center"/>
    </xf>
    <xf numFmtId="0" fontId="123" fillId="2" borderId="6" xfId="0" applyFont="1" applyFill="1" applyBorder="1" applyAlignment="1" applyProtection="1">
      <alignment horizontal="center" vertical="center" wrapText="1"/>
      <protection locked="0"/>
    </xf>
    <xf numFmtId="0" fontId="62" fillId="0" borderId="11" xfId="0" applyFont="1" applyBorder="1" applyAlignment="1">
      <alignment horizontal="justify" vertical="center"/>
    </xf>
    <xf numFmtId="0" fontId="129" fillId="0" borderId="0" xfId="0" applyFont="1" applyAlignment="1">
      <alignment horizontal="center" wrapText="1"/>
    </xf>
    <xf numFmtId="0" fontId="70" fillId="0" borderId="1" xfId="0" applyFont="1" applyBorder="1" applyAlignment="1">
      <alignment horizontal="center"/>
    </xf>
    <xf numFmtId="0" fontId="85" fillId="0" borderId="0" xfId="0" applyFont="1" applyAlignment="1">
      <alignment horizontal="center"/>
    </xf>
    <xf numFmtId="0" fontId="6" fillId="0" borderId="0" xfId="0" applyFont="1" applyAlignment="1">
      <alignment horizontal="center" vertical="center"/>
    </xf>
    <xf numFmtId="0" fontId="35" fillId="0" borderId="0" xfId="0" applyFont="1" applyAlignment="1">
      <alignment horizontal="center"/>
    </xf>
    <xf numFmtId="0" fontId="35" fillId="7" borderId="0" xfId="0" applyFont="1" applyFill="1" applyAlignment="1" applyProtection="1">
      <alignment horizontal="center" vertical="top" wrapText="1"/>
      <protection locked="0"/>
    </xf>
    <xf numFmtId="0" fontId="30" fillId="4" borderId="7" xfId="0" applyFont="1" applyFill="1" applyBorder="1" applyAlignment="1">
      <alignment horizontal="center" vertical="center"/>
    </xf>
    <xf numFmtId="0" fontId="30" fillId="4" borderId="9" xfId="0" applyFont="1" applyFill="1" applyBorder="1" applyAlignment="1">
      <alignment horizontal="center" vertical="center"/>
    </xf>
    <xf numFmtId="0" fontId="30" fillId="4" borderId="8" xfId="0" applyFont="1" applyFill="1" applyBorder="1" applyAlignment="1">
      <alignment horizontal="center" vertical="center"/>
    </xf>
    <xf numFmtId="0" fontId="30" fillId="0" borderId="7" xfId="0" applyFont="1" applyBorder="1" applyAlignment="1">
      <alignment horizontal="left" vertical="top" wrapText="1"/>
    </xf>
    <xf numFmtId="0" fontId="30" fillId="0" borderId="8" xfId="0" applyFont="1" applyBorder="1" applyAlignment="1">
      <alignment horizontal="left" vertical="top" wrapText="1"/>
    </xf>
    <xf numFmtId="0" fontId="15" fillId="0" borderId="0" xfId="0" applyFont="1" applyAlignment="1">
      <alignment horizontal="left" vertical="top" wrapText="1"/>
    </xf>
    <xf numFmtId="0" fontId="30" fillId="0" borderId="5" xfId="0" applyFont="1" applyBorder="1" applyAlignment="1">
      <alignment horizontal="left" vertical="top" wrapText="1"/>
    </xf>
    <xf numFmtId="0" fontId="30" fillId="3" borderId="12" xfId="0" applyFont="1" applyFill="1" applyBorder="1" applyAlignment="1">
      <alignment horizontal="center" vertical="center"/>
    </xf>
    <xf numFmtId="0" fontId="30" fillId="3" borderId="23" xfId="0" applyFont="1" applyFill="1" applyBorder="1" applyAlignment="1">
      <alignment horizontal="center" vertical="center"/>
    </xf>
    <xf numFmtId="0" fontId="30" fillId="3" borderId="16" xfId="0" applyFont="1" applyFill="1" applyBorder="1" applyAlignment="1">
      <alignment horizontal="center" vertical="center"/>
    </xf>
    <xf numFmtId="0" fontId="41" fillId="0" borderId="0" xfId="0" applyFont="1" applyAlignment="1">
      <alignment horizontal="center" vertical="center"/>
    </xf>
    <xf numFmtId="0" fontId="37" fillId="0" borderId="0" xfId="0" applyFont="1" applyAlignment="1">
      <alignment horizontal="center"/>
    </xf>
    <xf numFmtId="0" fontId="37" fillId="0" borderId="0" xfId="0" applyFont="1" applyAlignment="1">
      <alignment horizontal="center" vertical="top" wrapText="1"/>
    </xf>
    <xf numFmtId="0" fontId="119" fillId="2" borderId="6" xfId="0" applyFont="1" applyFill="1" applyBorder="1" applyAlignment="1" applyProtection="1">
      <alignment horizontal="left" vertical="top" wrapText="1"/>
      <protection locked="0"/>
    </xf>
    <xf numFmtId="0" fontId="11" fillId="0" borderId="0" xfId="0" applyFont="1" applyAlignment="1">
      <alignment horizontal="left" vertical="top" wrapText="1"/>
    </xf>
    <xf numFmtId="0" fontId="130" fillId="0" borderId="0" xfId="0" applyFont="1" applyAlignment="1">
      <alignment horizontal="center" vertical="center"/>
    </xf>
    <xf numFmtId="0" fontId="77" fillId="0" borderId="0" xfId="0" applyFont="1" applyAlignment="1">
      <alignment horizontal="center" vertical="center"/>
    </xf>
    <xf numFmtId="0" fontId="238" fillId="7" borderId="0" xfId="0" applyFont="1" applyFill="1" applyAlignment="1">
      <alignment horizontal="center" vertical="center"/>
    </xf>
    <xf numFmtId="0" fontId="239" fillId="0" borderId="0" xfId="0" applyFont="1" applyAlignment="1">
      <alignment horizontal="left" vertical="top" wrapText="1"/>
    </xf>
    <xf numFmtId="0" fontId="11" fillId="0" borderId="1" xfId="0" applyFont="1" applyBorder="1" applyAlignment="1">
      <alignment horizontal="left" wrapText="1"/>
    </xf>
    <xf numFmtId="0" fontId="135" fillId="0" borderId="0" xfId="0" applyFont="1" applyAlignment="1">
      <alignment horizontal="left" vertical="center" wrapText="1"/>
    </xf>
    <xf numFmtId="0" fontId="67" fillId="8" borderId="6" xfId="0" applyFont="1" applyFill="1" applyBorder="1" applyAlignment="1">
      <alignment horizontal="center" vertical="center"/>
    </xf>
    <xf numFmtId="0" fontId="67" fillId="8" borderId="6" xfId="0" applyFont="1" applyFill="1" applyBorder="1" applyAlignment="1">
      <alignment horizontal="center" vertical="top" wrapText="1"/>
    </xf>
    <xf numFmtId="0" fontId="67" fillId="8" borderId="12" xfId="0" applyFont="1" applyFill="1" applyBorder="1" applyAlignment="1">
      <alignment horizontal="center" vertical="center" wrapText="1"/>
    </xf>
    <xf numFmtId="0" fontId="67" fillId="8" borderId="23" xfId="0" applyFont="1" applyFill="1" applyBorder="1" applyAlignment="1">
      <alignment horizontal="center" vertical="center" wrapText="1"/>
    </xf>
    <xf numFmtId="0" fontId="67" fillId="8" borderId="16" xfId="0" applyFont="1" applyFill="1" applyBorder="1" applyAlignment="1">
      <alignment horizontal="center" vertical="center" wrapText="1"/>
    </xf>
    <xf numFmtId="0" fontId="119" fillId="2" borderId="6" xfId="0" applyFont="1" applyFill="1" applyBorder="1" applyAlignment="1" applyProtection="1">
      <alignment horizontal="center" vertical="top" wrapText="1"/>
      <protection locked="0"/>
    </xf>
    <xf numFmtId="0" fontId="77" fillId="7" borderId="11" xfId="0" applyFont="1" applyFill="1" applyBorder="1" applyAlignment="1">
      <alignment horizontal="left" vertical="center" wrapText="1"/>
    </xf>
    <xf numFmtId="0" fontId="67" fillId="8" borderId="6" xfId="0" applyFont="1" applyFill="1" applyBorder="1" applyAlignment="1">
      <alignment horizontal="center" vertical="center" wrapText="1"/>
    </xf>
    <xf numFmtId="0" fontId="67" fillId="8" borderId="12" xfId="0" applyFont="1" applyFill="1" applyBorder="1" applyAlignment="1">
      <alignment horizontal="left" vertical="center" wrapText="1"/>
    </xf>
    <xf numFmtId="0" fontId="67" fillId="8" borderId="23" xfId="0" applyFont="1" applyFill="1" applyBorder="1" applyAlignment="1">
      <alignment horizontal="left" vertical="center" wrapText="1"/>
    </xf>
    <xf numFmtId="0" fontId="67" fillId="8" borderId="16" xfId="0" applyFont="1" applyFill="1" applyBorder="1" applyAlignment="1">
      <alignment horizontal="left" vertical="center" wrapText="1"/>
    </xf>
    <xf numFmtId="0" fontId="67" fillId="8" borderId="18" xfId="0" applyFont="1" applyFill="1" applyBorder="1" applyAlignment="1">
      <alignment horizontal="center" vertical="center" wrapText="1"/>
    </xf>
    <xf numFmtId="0" fontId="67" fillId="8" borderId="10" xfId="0" applyFont="1" applyFill="1" applyBorder="1" applyAlignment="1">
      <alignment horizontal="center" vertical="center" wrapText="1"/>
    </xf>
    <xf numFmtId="0" fontId="67" fillId="8" borderId="19" xfId="0" applyFont="1" applyFill="1" applyBorder="1" applyAlignment="1">
      <alignment horizontal="center" vertical="center" wrapText="1"/>
    </xf>
    <xf numFmtId="0" fontId="67" fillId="8" borderId="7" xfId="0" applyFont="1" applyFill="1" applyBorder="1" applyAlignment="1">
      <alignment horizontal="center" vertical="center" wrapText="1"/>
    </xf>
    <xf numFmtId="0" fontId="67" fillId="8" borderId="8"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30" fillId="0" borderId="0" xfId="0" applyFont="1" applyAlignment="1">
      <alignment vertical="top" wrapText="1"/>
    </xf>
    <xf numFmtId="0" fontId="62" fillId="2" borderId="6" xfId="0" applyFont="1" applyFill="1" applyBorder="1" applyAlignment="1" applyProtection="1">
      <alignment horizontal="left" vertical="top" wrapText="1"/>
      <protection locked="0"/>
    </xf>
    <xf numFmtId="0" fontId="62" fillId="0" borderId="11" xfId="0" applyFont="1" applyBorder="1" applyAlignment="1">
      <alignment horizontal="left" vertical="justify"/>
    </xf>
    <xf numFmtId="0" fontId="123" fillId="2" borderId="6" xfId="0" applyFont="1" applyFill="1" applyBorder="1" applyAlignment="1" applyProtection="1">
      <alignment horizontal="left" vertical="center" wrapText="1"/>
      <protection locked="0"/>
    </xf>
    <xf numFmtId="0" fontId="62" fillId="2" borderId="2" xfId="0" applyFont="1" applyFill="1" applyBorder="1" applyAlignment="1" applyProtection="1">
      <alignment horizontal="left" vertical="top" wrapText="1"/>
      <protection locked="0"/>
    </xf>
    <xf numFmtId="0" fontId="62" fillId="2" borderId="4" xfId="0" applyFont="1" applyFill="1" applyBorder="1" applyAlignment="1" applyProtection="1">
      <alignment horizontal="left" vertical="top" wrapText="1"/>
      <protection locked="0"/>
    </xf>
    <xf numFmtId="0" fontId="62" fillId="3" borderId="7" xfId="0" applyFont="1" applyFill="1" applyBorder="1" applyAlignment="1">
      <alignment horizontal="left" vertical="center" wrapText="1"/>
    </xf>
    <xf numFmtId="0" fontId="62" fillId="3" borderId="9" xfId="0" applyFont="1" applyFill="1" applyBorder="1" applyAlignment="1">
      <alignment horizontal="left" vertical="center" wrapText="1"/>
    </xf>
    <xf numFmtId="0" fontId="62" fillId="3" borderId="8" xfId="0" applyFont="1" applyFill="1" applyBorder="1" applyAlignment="1">
      <alignment horizontal="left" vertical="center" wrapText="1"/>
    </xf>
    <xf numFmtId="0" fontId="6" fillId="0" borderId="0" xfId="0" applyFont="1" applyAlignment="1">
      <alignment horizontal="center"/>
    </xf>
    <xf numFmtId="0" fontId="5" fillId="0" borderId="0" xfId="0" applyFont="1" applyAlignment="1">
      <alignment horizontal="center" vertical="center"/>
    </xf>
    <xf numFmtId="0" fontId="84" fillId="2" borderId="2" xfId="0" applyFont="1" applyFill="1" applyBorder="1" applyAlignment="1" applyProtection="1">
      <alignment horizontal="left" vertical="top" wrapText="1"/>
      <protection locked="0"/>
    </xf>
    <xf numFmtId="0" fontId="84" fillId="2" borderId="4" xfId="0" applyFont="1" applyFill="1" applyBorder="1" applyAlignment="1" applyProtection="1">
      <alignment horizontal="left" vertical="top" wrapText="1"/>
      <protection locked="0"/>
    </xf>
    <xf numFmtId="0" fontId="191" fillId="0" borderId="0" xfId="0" applyFont="1" applyAlignment="1">
      <alignment horizontal="left" vertical="top" wrapText="1"/>
    </xf>
    <xf numFmtId="0" fontId="20" fillId="0" borderId="11" xfId="0" applyFont="1" applyBorder="1" applyAlignment="1">
      <alignment horizontal="left" vertical="center"/>
    </xf>
    <xf numFmtId="0" fontId="20" fillId="0" borderId="0" xfId="0" applyFont="1" applyAlignment="1">
      <alignment horizontal="left" vertical="center"/>
    </xf>
    <xf numFmtId="0" fontId="62" fillId="4" borderId="23" xfId="0" applyFont="1" applyFill="1" applyBorder="1" applyAlignment="1">
      <alignment horizontal="center" vertical="center" wrapText="1"/>
    </xf>
    <xf numFmtId="0" fontId="62" fillId="4" borderId="6" xfId="0" applyFont="1" applyFill="1" applyBorder="1" applyAlignment="1">
      <alignment horizontal="center" vertical="center" wrapText="1"/>
    </xf>
    <xf numFmtId="0" fontId="62" fillId="0" borderId="0" xfId="0" applyFont="1" applyAlignment="1">
      <alignment horizontal="left" vertical="top" wrapText="1"/>
    </xf>
    <xf numFmtId="0" fontId="70" fillId="3" borderId="12" xfId="0" applyFont="1" applyFill="1" applyBorder="1" applyAlignment="1">
      <alignment horizontal="center" vertical="top"/>
    </xf>
    <xf numFmtId="0" fontId="70" fillId="3" borderId="23" xfId="0" applyFont="1" applyFill="1" applyBorder="1" applyAlignment="1">
      <alignment horizontal="center" vertical="top"/>
    </xf>
    <xf numFmtId="0" fontId="70" fillId="3" borderId="16" xfId="0" applyFont="1" applyFill="1" applyBorder="1" applyAlignment="1">
      <alignment horizontal="center" vertical="top"/>
    </xf>
    <xf numFmtId="0" fontId="70" fillId="0" borderId="0" xfId="0" applyFont="1" applyAlignment="1">
      <alignment horizontal="center"/>
    </xf>
    <xf numFmtId="0" fontId="70" fillId="2" borderId="6" xfId="0" applyFont="1" applyFill="1" applyBorder="1" applyAlignment="1" applyProtection="1">
      <alignment horizontal="left" wrapText="1"/>
      <protection locked="0"/>
    </xf>
    <xf numFmtId="0" fontId="62" fillId="0" borderId="0" xfId="0" applyFont="1" applyAlignment="1">
      <alignment horizontal="justify" vertical="center" wrapText="1"/>
    </xf>
    <xf numFmtId="0" fontId="70" fillId="3" borderId="12" xfId="0" applyFont="1" applyFill="1" applyBorder="1" applyAlignment="1">
      <alignment horizontal="center" vertical="center"/>
    </xf>
    <xf numFmtId="0" fontId="70" fillId="3" borderId="16" xfId="0" applyFont="1" applyFill="1" applyBorder="1" applyAlignment="1">
      <alignment horizontal="center" vertical="center"/>
    </xf>
    <xf numFmtId="0" fontId="70" fillId="3" borderId="18" xfId="0" applyFont="1" applyFill="1" applyBorder="1" applyAlignment="1">
      <alignment horizontal="center" vertical="center"/>
    </xf>
    <xf numFmtId="0" fontId="70" fillId="3" borderId="20" xfId="0" applyFont="1" applyFill="1" applyBorder="1" applyAlignment="1">
      <alignment horizontal="center" vertical="center"/>
    </xf>
    <xf numFmtId="0" fontId="196" fillId="4" borderId="6" xfId="0" applyFont="1" applyFill="1" applyBorder="1" applyAlignment="1">
      <alignment horizontal="center" vertical="center" wrapText="1"/>
    </xf>
    <xf numFmtId="0" fontId="192" fillId="0" borderId="0" xfId="0" applyFont="1" applyAlignment="1">
      <alignment horizontal="center" vertical="center" wrapText="1"/>
    </xf>
    <xf numFmtId="0" fontId="5" fillId="0" borderId="0" xfId="0" applyFont="1" applyAlignment="1">
      <alignment horizontal="center" vertical="center" wrapText="1"/>
    </xf>
    <xf numFmtId="0" fontId="12" fillId="0" borderId="0" xfId="0" applyFont="1" applyAlignment="1">
      <alignment horizontal="center" vertical="center"/>
    </xf>
    <xf numFmtId="0" fontId="194" fillId="0" borderId="0" xfId="0" applyFont="1" applyAlignment="1">
      <alignment horizontal="left" vertical="top" wrapText="1"/>
    </xf>
    <xf numFmtId="0" fontId="197" fillId="0" borderId="0" xfId="0" applyFont="1" applyAlignment="1">
      <alignment horizontal="center" vertical="center" wrapText="1"/>
    </xf>
    <xf numFmtId="0" fontId="20" fillId="4" borderId="7" xfId="0" applyFont="1" applyFill="1" applyBorder="1" applyAlignment="1">
      <alignment horizontal="center" vertical="center" wrapText="1"/>
    </xf>
    <xf numFmtId="0" fontId="20" fillId="4" borderId="8" xfId="0" applyFont="1" applyFill="1" applyBorder="1" applyAlignment="1">
      <alignment horizontal="center" vertical="center" wrapText="1"/>
    </xf>
    <xf numFmtId="0" fontId="11" fillId="3" borderId="23" xfId="0" applyFont="1" applyFill="1" applyBorder="1" applyAlignment="1">
      <alignment horizontal="center" vertical="center" wrapText="1"/>
    </xf>
    <xf numFmtId="0" fontId="183" fillId="0" borderId="0" xfId="0" applyFont="1" applyAlignment="1">
      <alignment horizontal="center"/>
    </xf>
    <xf numFmtId="0" fontId="84" fillId="2" borderId="6" xfId="0" applyFont="1" applyFill="1" applyBorder="1" applyAlignment="1" applyProtection="1">
      <alignment horizontal="left" vertical="top" wrapText="1"/>
      <protection locked="0"/>
    </xf>
    <xf numFmtId="0" fontId="11" fillId="3" borderId="6" xfId="0" applyFont="1" applyFill="1" applyBorder="1" applyAlignment="1">
      <alignment horizontal="center" vertical="center" wrapText="1"/>
    </xf>
    <xf numFmtId="0" fontId="166" fillId="7" borderId="0" xfId="0" applyFont="1" applyFill="1" applyAlignment="1">
      <alignment horizontal="center" vertical="center" wrapText="1"/>
    </xf>
    <xf numFmtId="0" fontId="194" fillId="0" borderId="0" xfId="0" applyFont="1" applyAlignment="1">
      <alignment horizontal="justify" vertical="top" wrapText="1"/>
    </xf>
    <xf numFmtId="0" fontId="20" fillId="0" borderId="0" xfId="0" applyFont="1" applyAlignment="1">
      <alignment horizontal="left" vertical="center" wrapText="1"/>
    </xf>
    <xf numFmtId="0" fontId="119" fillId="2" borderId="6" xfId="0" applyFont="1" applyFill="1" applyBorder="1" applyAlignment="1" applyProtection="1">
      <alignment horizontal="center" vertical="center" wrapText="1"/>
      <protection locked="0"/>
    </xf>
    <xf numFmtId="0" fontId="20" fillId="7" borderId="11" xfId="0" applyFont="1" applyFill="1" applyBorder="1" applyAlignment="1">
      <alignment horizontal="left" vertical="center" wrapText="1"/>
    </xf>
    <xf numFmtId="0" fontId="5" fillId="0" borderId="0" xfId="0" applyFont="1" applyAlignment="1">
      <alignment horizontal="left" vertical="top" wrapText="1"/>
    </xf>
    <xf numFmtId="0" fontId="44" fillId="0" borderId="0" xfId="0" applyFont="1" applyAlignment="1">
      <alignment horizontal="left" vertical="top" wrapText="1"/>
    </xf>
    <xf numFmtId="0" fontId="11" fillId="0" borderId="0" xfId="0" applyFont="1" applyAlignment="1">
      <alignment horizontal="left" vertical="top"/>
    </xf>
    <xf numFmtId="0" fontId="45" fillId="2" borderId="2" xfId="0" applyFont="1" applyFill="1" applyBorder="1" applyAlignment="1" applyProtection="1">
      <alignment horizontal="left" vertical="top" wrapText="1"/>
      <protection locked="0"/>
    </xf>
    <xf numFmtId="0" fontId="45" fillId="2" borderId="4" xfId="0" applyFont="1" applyFill="1" applyBorder="1" applyAlignment="1" applyProtection="1">
      <alignment horizontal="left" vertical="top" wrapText="1"/>
      <protection locked="0"/>
    </xf>
    <xf numFmtId="0" fontId="45" fillId="4" borderId="12" xfId="0" applyFont="1" applyFill="1" applyBorder="1" applyAlignment="1">
      <alignment horizontal="center" vertical="center" wrapText="1"/>
    </xf>
    <xf numFmtId="0" fontId="45" fillId="3" borderId="16"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5" fillId="0" borderId="10" xfId="17" applyFont="1" applyBorder="1" applyAlignment="1">
      <alignment horizontal="left" vertical="top" wrapText="1"/>
    </xf>
    <xf numFmtId="0" fontId="5" fillId="0" borderId="0" xfId="17" applyFont="1" applyAlignment="1">
      <alignment horizontal="left" vertical="top" wrapText="1"/>
    </xf>
    <xf numFmtId="0" fontId="45" fillId="0" borderId="11" xfId="0" applyFont="1" applyBorder="1" applyAlignment="1">
      <alignment horizontal="left" vertical="top" wrapText="1"/>
    </xf>
    <xf numFmtId="0" fontId="70" fillId="2" borderId="6" xfId="0" applyFont="1" applyFill="1" applyBorder="1" applyAlignment="1" applyProtection="1">
      <alignment horizontal="left" vertical="top" wrapText="1"/>
      <protection locked="0"/>
    </xf>
    <xf numFmtId="0" fontId="11" fillId="4" borderId="6" xfId="0" applyFont="1" applyFill="1" applyBorder="1" applyAlignment="1">
      <alignment horizontal="center" vertical="center"/>
    </xf>
    <xf numFmtId="0" fontId="45" fillId="2" borderId="6" xfId="0" applyFont="1" applyFill="1" applyBorder="1" applyAlignment="1" applyProtection="1">
      <alignment horizontal="left" vertical="center" wrapText="1"/>
      <protection locked="0"/>
    </xf>
    <xf numFmtId="0" fontId="199" fillId="0" borderId="0" xfId="0" applyFont="1" applyAlignment="1">
      <alignment horizontal="center"/>
    </xf>
    <xf numFmtId="0" fontId="45" fillId="0" borderId="0" xfId="0" applyFont="1" applyAlignment="1">
      <alignment horizontal="center"/>
    </xf>
    <xf numFmtId="0" fontId="70" fillId="2" borderId="12" xfId="0" applyFont="1" applyFill="1" applyBorder="1" applyAlignment="1" applyProtection="1">
      <alignment horizontal="left" vertical="top" wrapText="1"/>
      <protection locked="0"/>
    </xf>
    <xf numFmtId="0" fontId="43" fillId="2" borderId="6" xfId="0" applyFont="1" applyFill="1" applyBorder="1" applyAlignment="1" applyProtection="1">
      <alignment horizontal="left" vertical="top"/>
      <protection locked="0"/>
    </xf>
    <xf numFmtId="0" fontId="70" fillId="0" borderId="0" xfId="0" applyFont="1" applyAlignment="1">
      <alignment horizontal="left" vertical="top"/>
    </xf>
    <xf numFmtId="0" fontId="70" fillId="0" borderId="0" xfId="0" applyFont="1" applyAlignment="1">
      <alignment horizontal="left"/>
    </xf>
    <xf numFmtId="0" fontId="122" fillId="7" borderId="6" xfId="1" applyFont="1" applyFill="1" applyBorder="1" applyAlignment="1">
      <alignment horizontal="left" vertical="center" wrapText="1"/>
    </xf>
    <xf numFmtId="0" fontId="43" fillId="2" borderId="6" xfId="0" applyFont="1" applyFill="1" applyBorder="1" applyAlignment="1" applyProtection="1">
      <alignment horizontal="left" vertical="top" wrapText="1"/>
      <protection locked="0"/>
    </xf>
    <xf numFmtId="0" fontId="12" fillId="7" borderId="0" xfId="0" applyFont="1" applyFill="1" applyAlignment="1">
      <alignment horizontal="left" vertical="center" wrapText="1"/>
    </xf>
    <xf numFmtId="0" fontId="70" fillId="2" borderId="2" xfId="0" applyFont="1" applyFill="1" applyBorder="1" applyAlignment="1" applyProtection="1">
      <alignment horizontal="left" vertical="top" wrapText="1"/>
      <protection locked="0"/>
    </xf>
    <xf numFmtId="0" fontId="70" fillId="2" borderId="3" xfId="0" applyFont="1" applyFill="1" applyBorder="1" applyAlignment="1" applyProtection="1">
      <alignment horizontal="left" vertical="top" wrapText="1"/>
      <protection locked="0"/>
    </xf>
    <xf numFmtId="0" fontId="70" fillId="2" borderId="4" xfId="0" applyFont="1" applyFill="1" applyBorder="1" applyAlignment="1" applyProtection="1">
      <alignment horizontal="left" vertical="top" wrapText="1"/>
      <protection locked="0"/>
    </xf>
    <xf numFmtId="0" fontId="12" fillId="7" borderId="0" xfId="0" applyFont="1" applyFill="1" applyAlignment="1">
      <alignment horizontal="left" vertical="top" wrapText="1"/>
    </xf>
    <xf numFmtId="0" fontId="45" fillId="7" borderId="0" xfId="0" applyFont="1" applyFill="1" applyAlignment="1">
      <alignment horizontal="left" vertical="top" wrapText="1"/>
    </xf>
    <xf numFmtId="0" fontId="62" fillId="0" borderId="26" xfId="0" applyFont="1" applyBorder="1" applyAlignment="1">
      <alignment horizontal="left" vertical="top" wrapText="1"/>
    </xf>
    <xf numFmtId="0" fontId="62" fillId="0" borderId="0" xfId="0" applyFont="1" applyAlignment="1">
      <alignment horizontal="right" vertical="top" wrapText="1"/>
    </xf>
    <xf numFmtId="0" fontId="20" fillId="0" borderId="0" xfId="0" applyFont="1" applyAlignment="1">
      <alignment horizontal="justify" vertical="top" wrapText="1"/>
    </xf>
    <xf numFmtId="0" fontId="62" fillId="0" borderId="25" xfId="0" applyFont="1" applyBorder="1" applyAlignment="1">
      <alignment horizontal="left" vertical="top" wrapText="1"/>
    </xf>
    <xf numFmtId="0" fontId="70" fillId="0" borderId="1" xfId="0" applyFont="1" applyBorder="1" applyAlignment="1">
      <alignment horizontal="left" vertical="top" wrapText="1"/>
    </xf>
    <xf numFmtId="0" fontId="62" fillId="7" borderId="0" xfId="0" applyFont="1" applyFill="1" applyAlignment="1">
      <alignment horizontal="left" vertical="top" wrapText="1"/>
    </xf>
    <xf numFmtId="0" fontId="85" fillId="0" borderId="0" xfId="0" applyFont="1" applyAlignment="1">
      <alignment horizontal="center" vertical="top" wrapText="1"/>
    </xf>
    <xf numFmtId="0" fontId="89" fillId="0" borderId="0" xfId="0" applyFont="1" applyAlignment="1">
      <alignment horizontal="center" vertical="top" wrapText="1"/>
    </xf>
    <xf numFmtId="0" fontId="84" fillId="0" borderId="0" xfId="0" applyFont="1" applyAlignment="1">
      <alignment horizontal="left" vertical="top" wrapText="1"/>
    </xf>
    <xf numFmtId="0" fontId="62" fillId="0" borderId="25" xfId="0" applyFont="1" applyBorder="1" applyAlignment="1">
      <alignment horizontal="right" vertical="top" wrapText="1"/>
    </xf>
    <xf numFmtId="0" fontId="70" fillId="0" borderId="1" xfId="0" applyFont="1" applyBorder="1" applyAlignment="1">
      <alignment horizontal="right" vertical="top" wrapText="1"/>
    </xf>
    <xf numFmtId="0" fontId="70" fillId="2" borderId="1" xfId="0" applyFont="1" applyFill="1" applyBorder="1" applyAlignment="1" applyProtection="1">
      <alignment horizontal="left" vertical="top" wrapText="1"/>
      <protection locked="0"/>
    </xf>
    <xf numFmtId="0" fontId="70" fillId="2" borderId="14" xfId="0" applyFont="1" applyFill="1" applyBorder="1" applyAlignment="1" applyProtection="1">
      <alignment horizontal="left" vertical="top" wrapText="1"/>
      <protection locked="0"/>
    </xf>
    <xf numFmtId="0" fontId="62" fillId="0" borderId="17" xfId="0" applyFont="1" applyBorder="1" applyAlignment="1">
      <alignment horizontal="center"/>
    </xf>
    <xf numFmtId="0" fontId="120" fillId="0" borderId="0" xfId="0" applyFont="1" applyAlignment="1">
      <alignment horizontal="left"/>
    </xf>
    <xf numFmtId="0" fontId="62" fillId="0" borderId="22" xfId="0" applyFont="1" applyBorder="1" applyAlignment="1">
      <alignment horizontal="left" vertical="top" wrapText="1"/>
    </xf>
    <xf numFmtId="0" fontId="62" fillId="0" borderId="0" xfId="0" applyFont="1" applyAlignment="1">
      <alignment vertical="top" wrapText="1"/>
    </xf>
    <xf numFmtId="0" fontId="200" fillId="7" borderId="0" xfId="0" applyFont="1" applyFill="1" applyAlignment="1">
      <alignment horizontal="center" vertical="top" wrapText="1"/>
    </xf>
    <xf numFmtId="0" fontId="62" fillId="0" borderId="0" xfId="0" applyFont="1" applyAlignment="1">
      <alignment horizontal="center" vertical="top" wrapText="1"/>
    </xf>
    <xf numFmtId="0" fontId="70" fillId="2" borderId="12" xfId="0" applyFont="1" applyFill="1" applyBorder="1" applyAlignment="1" applyProtection="1">
      <alignment horizontal="center" vertical="top" wrapText="1"/>
      <protection locked="0"/>
    </xf>
    <xf numFmtId="0" fontId="62" fillId="2" borderId="6" xfId="0" applyFont="1" applyFill="1" applyBorder="1" applyAlignment="1" applyProtection="1">
      <alignment horizontal="center" vertical="top" wrapText="1"/>
      <protection locked="0"/>
    </xf>
    <xf numFmtId="0" fontId="5" fillId="7" borderId="0" xfId="0" applyFont="1" applyFill="1" applyAlignment="1">
      <alignment horizontal="left" vertical="center" wrapText="1"/>
    </xf>
    <xf numFmtId="0" fontId="188" fillId="0" borderId="0" xfId="0" applyFont="1" applyAlignment="1">
      <alignment horizontal="center" vertical="top" wrapText="1"/>
    </xf>
    <xf numFmtId="0" fontId="200" fillId="0" borderId="0" xfId="0" applyFont="1" applyAlignment="1">
      <alignment horizontal="justify" vertical="top" wrapText="1"/>
    </xf>
    <xf numFmtId="0" fontId="22" fillId="2" borderId="7" xfId="0" applyFont="1" applyFill="1" applyBorder="1" applyAlignment="1" applyProtection="1">
      <alignment horizontal="center"/>
      <protection locked="0"/>
    </xf>
    <xf numFmtId="0" fontId="22" fillId="2" borderId="8" xfId="0" applyFont="1" applyFill="1" applyBorder="1" applyAlignment="1" applyProtection="1">
      <alignment horizontal="center"/>
      <protection locked="0"/>
    </xf>
    <xf numFmtId="0" fontId="240" fillId="0" borderId="0" xfId="0" applyFont="1" applyAlignment="1">
      <alignment horizontal="center" vertical="center"/>
    </xf>
    <xf numFmtId="0" fontId="131" fillId="0" borderId="0" xfId="0" applyFont="1" applyAlignment="1">
      <alignment horizontal="center" vertical="center"/>
    </xf>
    <xf numFmtId="0" fontId="49" fillId="0" borderId="0" xfId="0" applyFont="1" applyAlignment="1">
      <alignment horizontal="left" vertical="top" wrapText="1"/>
    </xf>
    <xf numFmtId="0" fontId="241" fillId="0" borderId="0" xfId="0" applyFont="1" applyAlignment="1">
      <alignment horizontal="center" vertical="top" wrapText="1"/>
    </xf>
    <xf numFmtId="0" fontId="131" fillId="0" borderId="0" xfId="0" applyFont="1" applyAlignment="1">
      <alignment horizontal="center" vertical="top" wrapText="1"/>
    </xf>
    <xf numFmtId="0" fontId="21" fillId="0" borderId="0" xfId="0" applyFont="1" applyAlignment="1">
      <alignment horizontal="center" vertical="top" wrapText="1"/>
    </xf>
    <xf numFmtId="0" fontId="21" fillId="2" borderId="6" xfId="0" applyFont="1" applyFill="1" applyBorder="1" applyAlignment="1" applyProtection="1">
      <alignment horizontal="center" vertical="top" wrapText="1"/>
      <protection locked="0"/>
    </xf>
    <xf numFmtId="0" fontId="21" fillId="0" borderId="0" xfId="0" applyFont="1" applyAlignment="1">
      <alignment horizontal="right" vertical="top"/>
    </xf>
    <xf numFmtId="0" fontId="22" fillId="2" borderId="6" xfId="0" applyFont="1" applyFill="1" applyBorder="1" applyAlignment="1" applyProtection="1">
      <alignment horizontal="center" vertical="top"/>
      <protection locked="0"/>
    </xf>
    <xf numFmtId="0" fontId="21" fillId="0" borderId="0" xfId="0" applyFont="1" applyAlignment="1">
      <alignment horizontal="left" vertical="top"/>
    </xf>
    <xf numFmtId="0" fontId="21" fillId="2" borderId="12" xfId="0" applyFont="1" applyFill="1" applyBorder="1" applyAlignment="1" applyProtection="1">
      <alignment horizontal="center" vertical="top"/>
      <protection locked="0"/>
    </xf>
    <xf numFmtId="0" fontId="21" fillId="2" borderId="6" xfId="0" applyFont="1" applyFill="1" applyBorder="1" applyAlignment="1" applyProtection="1">
      <alignment horizontal="center" vertical="top"/>
      <protection locked="0"/>
    </xf>
    <xf numFmtId="0" fontId="21" fillId="0" borderId="0" xfId="0" applyFont="1" applyAlignment="1">
      <alignment horizontal="left" vertical="top" wrapText="1"/>
    </xf>
    <xf numFmtId="0" fontId="21" fillId="2" borderId="7" xfId="0" applyFont="1" applyFill="1" applyBorder="1" applyAlignment="1" applyProtection="1">
      <alignment horizontal="center" vertical="top" wrapText="1"/>
      <protection locked="0"/>
    </xf>
    <xf numFmtId="0" fontId="21" fillId="2" borderId="9" xfId="0" applyFont="1" applyFill="1" applyBorder="1" applyAlignment="1" applyProtection="1">
      <alignment horizontal="center" vertical="top" wrapText="1"/>
      <protection locked="0"/>
    </xf>
    <xf numFmtId="0" fontId="21" fillId="2" borderId="8" xfId="0" applyFont="1" applyFill="1" applyBorder="1" applyAlignment="1" applyProtection="1">
      <alignment horizontal="center" vertical="top" wrapText="1"/>
      <protection locked="0"/>
    </xf>
    <xf numFmtId="0" fontId="21" fillId="0" borderId="5" xfId="0" applyFont="1" applyBorder="1" applyAlignment="1">
      <alignment horizontal="left" vertical="top" wrapText="1"/>
    </xf>
    <xf numFmtId="0" fontId="21" fillId="0" borderId="0" xfId="0" applyFont="1" applyAlignment="1">
      <alignment horizontal="justify" vertical="top" wrapText="1"/>
    </xf>
    <xf numFmtId="0" fontId="21"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8" xfId="0" applyFont="1" applyBorder="1" applyAlignment="1">
      <alignment horizontal="center" vertical="center" wrapText="1"/>
    </xf>
    <xf numFmtId="0" fontId="21" fillId="2" borderId="6" xfId="0" applyFont="1" applyFill="1" applyBorder="1" applyAlignment="1" applyProtection="1">
      <alignment horizontal="left" vertical="top" wrapText="1"/>
      <protection locked="0"/>
    </xf>
    <xf numFmtId="0" fontId="21" fillId="0" borderId="10" xfId="0" applyFont="1" applyBorder="1" applyAlignment="1">
      <alignment horizontal="center" vertical="top" wrapText="1"/>
    </xf>
    <xf numFmtId="0" fontId="21" fillId="0" borderId="0" xfId="0" applyFont="1" applyAlignment="1">
      <alignment horizontal="right" vertical="top" wrapText="1"/>
    </xf>
    <xf numFmtId="0" fontId="21" fillId="0" borderId="5" xfId="0" applyFont="1" applyBorder="1" applyAlignment="1">
      <alignment horizontal="right" vertical="top" wrapText="1"/>
    </xf>
    <xf numFmtId="0" fontId="21" fillId="0" borderId="0" xfId="0" applyFont="1" applyAlignment="1">
      <alignment horizontal="center" vertical="top"/>
    </xf>
    <xf numFmtId="0" fontId="30" fillId="2" borderId="6" xfId="0" applyFont="1" applyFill="1" applyBorder="1" applyAlignment="1" applyProtection="1">
      <alignment horizontal="center" vertical="top" wrapText="1"/>
      <protection locked="0"/>
    </xf>
    <xf numFmtId="0" fontId="30" fillId="2" borderId="12" xfId="0" applyFont="1" applyFill="1" applyBorder="1" applyAlignment="1" applyProtection="1">
      <alignment horizontal="center" vertical="top" wrapText="1"/>
      <protection locked="0"/>
    </xf>
    <xf numFmtId="0" fontId="41" fillId="0" borderId="0" xfId="0" applyFont="1" applyAlignment="1">
      <alignment horizontal="center" vertical="top"/>
    </xf>
    <xf numFmtId="0" fontId="241" fillId="0" borderId="0" xfId="0" applyFont="1" applyAlignment="1">
      <alignment horizontal="center" vertical="center"/>
    </xf>
    <xf numFmtId="0" fontId="37" fillId="7" borderId="0" xfId="0" applyFont="1" applyFill="1" applyAlignment="1">
      <alignment horizontal="left" vertical="top" wrapText="1"/>
    </xf>
    <xf numFmtId="0" fontId="15" fillId="7" borderId="0" xfId="0" applyFont="1" applyFill="1" applyAlignment="1">
      <alignment horizontal="center" vertical="top"/>
    </xf>
    <xf numFmtId="0" fontId="30" fillId="0" borderId="0" xfId="0" applyFont="1" applyAlignment="1">
      <alignment horizontal="right" vertical="top" wrapText="1"/>
    </xf>
    <xf numFmtId="0" fontId="30" fillId="2" borderId="6" xfId="0" applyFont="1" applyFill="1" applyBorder="1" applyAlignment="1" applyProtection="1">
      <alignment horizontal="left" vertical="top" wrapText="1"/>
      <protection locked="0"/>
    </xf>
    <xf numFmtId="0" fontId="30" fillId="2" borderId="12" xfId="0" applyFont="1" applyFill="1" applyBorder="1" applyAlignment="1" applyProtection="1">
      <alignment horizontal="left" vertical="top" wrapText="1"/>
      <protection locked="0"/>
    </xf>
    <xf numFmtId="0" fontId="30" fillId="0" borderId="0" xfId="0" applyFont="1" applyAlignment="1">
      <alignment horizontal="center" vertical="top"/>
    </xf>
    <xf numFmtId="0" fontId="30" fillId="2" borderId="6" xfId="0" applyFont="1" applyFill="1" applyBorder="1" applyAlignment="1" applyProtection="1">
      <alignment horizontal="center" vertical="top"/>
      <protection locked="0"/>
    </xf>
    <xf numFmtId="0" fontId="30" fillId="0" borderId="0" xfId="0" applyFont="1" applyAlignment="1">
      <alignment horizontal="left" vertical="top"/>
    </xf>
    <xf numFmtId="0" fontId="30" fillId="2" borderId="6" xfId="0" applyFont="1" applyFill="1" applyBorder="1" applyAlignment="1" applyProtection="1">
      <alignment horizontal="left" vertical="top"/>
      <protection locked="0"/>
    </xf>
    <xf numFmtId="0" fontId="43" fillId="2" borderId="6" xfId="0" applyFont="1" applyFill="1" applyBorder="1" applyAlignment="1" applyProtection="1">
      <alignment horizontal="left" vertical="center" wrapText="1"/>
      <protection locked="0"/>
    </xf>
    <xf numFmtId="0" fontId="45" fillId="0" borderId="0" xfId="0" applyFont="1" applyAlignment="1">
      <alignment horizontal="justify" vertical="top" wrapText="1"/>
    </xf>
    <xf numFmtId="0" fontId="45" fillId="0" borderId="0" xfId="0" applyFont="1" applyAlignment="1">
      <alignment horizontal="right" vertical="center" wrapText="1"/>
    </xf>
    <xf numFmtId="0" fontId="127" fillId="0" borderId="0" xfId="0" applyFont="1" applyAlignment="1">
      <alignment horizontal="center"/>
    </xf>
    <xf numFmtId="0" fontId="52" fillId="0" borderId="0" xfId="0" applyFont="1" applyAlignment="1">
      <alignment horizontal="left" vertical="top" wrapText="1"/>
    </xf>
    <xf numFmtId="0" fontId="45" fillId="0" borderId="11" xfId="0" applyFont="1" applyBorder="1" applyAlignment="1">
      <alignment horizontal="left"/>
    </xf>
    <xf numFmtId="0" fontId="43" fillId="0" borderId="11" xfId="0" applyFont="1" applyBorder="1" applyAlignment="1">
      <alignment horizontal="left"/>
    </xf>
    <xf numFmtId="0" fontId="43" fillId="0" borderId="0" xfId="0" applyFont="1" applyAlignment="1">
      <alignment horizontal="center"/>
    </xf>
    <xf numFmtId="0" fontId="45" fillId="0" borderId="0" xfId="0" applyFont="1" applyAlignment="1">
      <alignment horizontal="right" vertical="justify"/>
    </xf>
    <xf numFmtId="0" fontId="204" fillId="0" borderId="0" xfId="0" applyFont="1" applyAlignment="1">
      <alignment horizontal="center" vertical="justify"/>
    </xf>
    <xf numFmtId="0" fontId="85" fillId="0" borderId="0" xfId="0" applyFont="1" applyAlignment="1">
      <alignment horizontal="center" vertical="justify"/>
    </xf>
    <xf numFmtId="0" fontId="5" fillId="0" borderId="0" xfId="0" applyFont="1" applyAlignment="1">
      <alignment horizontal="center" wrapText="1"/>
    </xf>
    <xf numFmtId="0" fontId="203" fillId="0" borderId="0" xfId="0" applyFont="1" applyAlignment="1">
      <alignment horizontal="left" vertical="top" wrapText="1"/>
    </xf>
    <xf numFmtId="0" fontId="45" fillId="0" borderId="1" xfId="0" applyFont="1" applyBorder="1" applyAlignment="1">
      <alignment horizontal="left"/>
    </xf>
    <xf numFmtId="0" fontId="45" fillId="2" borderId="2" xfId="0" applyFont="1" applyFill="1" applyBorder="1" applyAlignment="1" applyProtection="1">
      <alignment horizontal="center" wrapText="1"/>
      <protection locked="0"/>
    </xf>
    <xf numFmtId="0" fontId="45" fillId="2" borderId="4" xfId="0" applyFont="1" applyFill="1" applyBorder="1" applyAlignment="1" applyProtection="1">
      <alignment horizontal="center" wrapText="1"/>
      <protection locked="0"/>
    </xf>
    <xf numFmtId="0" fontId="48" fillId="0" borderId="6" xfId="0" applyFont="1" applyBorder="1" applyAlignment="1">
      <alignment horizontal="center" vertical="center" wrapText="1"/>
    </xf>
    <xf numFmtId="0" fontId="206" fillId="3" borderId="6" xfId="0" applyFont="1" applyFill="1" applyBorder="1" applyAlignment="1">
      <alignment horizontal="left" vertical="top" wrapText="1"/>
    </xf>
    <xf numFmtId="0" fontId="206" fillId="0" borderId="6" xfId="0" applyFont="1" applyBorder="1" applyAlignment="1">
      <alignment horizontal="center" vertical="center" wrapText="1"/>
    </xf>
    <xf numFmtId="0" fontId="7" fillId="0" borderId="0" xfId="0" applyFont="1" applyAlignment="1">
      <alignment horizontal="center" vertical="top"/>
    </xf>
    <xf numFmtId="0" fontId="11" fillId="3" borderId="6" xfId="0" applyFont="1" applyFill="1" applyBorder="1" applyAlignment="1">
      <alignment horizontal="center" vertical="top"/>
    </xf>
    <xf numFmtId="0" fontId="45" fillId="3" borderId="6" xfId="0" applyFont="1" applyFill="1" applyBorder="1" applyAlignment="1">
      <alignment horizontal="left" vertical="top" wrapText="1"/>
    </xf>
    <xf numFmtId="0" fontId="11" fillId="3" borderId="6" xfId="0" applyFont="1" applyFill="1" applyBorder="1" applyAlignment="1">
      <alignment horizontal="center" vertical="center"/>
    </xf>
    <xf numFmtId="0" fontId="11" fillId="3" borderId="0" xfId="0" applyFont="1" applyFill="1" applyAlignment="1">
      <alignment horizontal="center" vertical="top"/>
    </xf>
    <xf numFmtId="0" fontId="11" fillId="3" borderId="0" xfId="0" applyFont="1" applyFill="1" applyAlignment="1">
      <alignment horizontal="center" vertical="center" wrapText="1"/>
    </xf>
    <xf numFmtId="0" fontId="11" fillId="2" borderId="6" xfId="0" applyFont="1" applyFill="1" applyBorder="1" applyAlignment="1" applyProtection="1">
      <alignment horizontal="center" wrapText="1"/>
      <protection locked="0"/>
    </xf>
    <xf numFmtId="0" fontId="11" fillId="2" borderId="7" xfId="0" applyFont="1" applyFill="1" applyBorder="1" applyAlignment="1" applyProtection="1">
      <alignment horizontal="center" vertical="center" wrapText="1"/>
      <protection locked="0"/>
    </xf>
    <xf numFmtId="0" fontId="11" fillId="2" borderId="9" xfId="0" applyFont="1" applyFill="1" applyBorder="1" applyAlignment="1" applyProtection="1">
      <alignment horizontal="center" vertical="center" wrapText="1"/>
      <protection locked="0"/>
    </xf>
    <xf numFmtId="0" fontId="11" fillId="2" borderId="8" xfId="0" applyFont="1" applyFill="1" applyBorder="1" applyAlignment="1" applyProtection="1">
      <alignment horizontal="center" vertical="center" wrapText="1"/>
      <protection locked="0"/>
    </xf>
    <xf numFmtId="0" fontId="17" fillId="0" borderId="0" xfId="0" applyFont="1" applyAlignment="1">
      <alignment horizontal="center" vertical="justify"/>
    </xf>
    <xf numFmtId="0" fontId="25" fillId="0" borderId="0" xfId="0" applyFont="1" applyAlignment="1">
      <alignment horizontal="center" vertical="top" wrapText="1"/>
    </xf>
    <xf numFmtId="0" fontId="244" fillId="0" borderId="0" xfId="0" applyFont="1" applyAlignment="1">
      <alignment horizontal="left" vertical="top" wrapText="1"/>
    </xf>
    <xf numFmtId="0" fontId="245" fillId="3" borderId="0" xfId="0" applyFont="1" applyFill="1" applyAlignment="1">
      <alignment horizontal="right"/>
    </xf>
    <xf numFmtId="0" fontId="246" fillId="3" borderId="0" xfId="0" applyFont="1" applyFill="1" applyAlignment="1">
      <alignment horizontal="center"/>
    </xf>
    <xf numFmtId="0" fontId="17" fillId="3" borderId="0" xfId="0" applyFont="1" applyFill="1" applyAlignment="1">
      <alignment horizontal="center"/>
    </xf>
    <xf numFmtId="0" fontId="17" fillId="2" borderId="16" xfId="0" applyFont="1" applyFill="1" applyBorder="1" applyAlignment="1" applyProtection="1">
      <alignment horizontal="center" wrapText="1"/>
      <protection locked="0"/>
    </xf>
    <xf numFmtId="0" fontId="33" fillId="3" borderId="11" xfId="0" applyFont="1" applyFill="1" applyBorder="1" applyAlignment="1">
      <alignment horizontal="right" vertical="top"/>
    </xf>
    <xf numFmtId="0" fontId="25" fillId="0" borderId="0" xfId="0" applyFont="1" applyAlignment="1">
      <alignment horizontal="center" wrapText="1"/>
    </xf>
    <xf numFmtId="0" fontId="247" fillId="0" borderId="0" xfId="0" applyFont="1" applyAlignment="1">
      <alignment horizontal="left" vertical="top" wrapText="1"/>
    </xf>
    <xf numFmtId="0" fontId="17" fillId="3" borderId="6" xfId="0" applyFont="1" applyFill="1" applyBorder="1" applyAlignment="1">
      <alignment horizontal="center" vertical="top" wrapText="1"/>
    </xf>
    <xf numFmtId="0" fontId="17" fillId="3" borderId="6" xfId="0" applyFont="1" applyFill="1" applyBorder="1" applyAlignment="1">
      <alignment horizontal="center" vertical="top"/>
    </xf>
    <xf numFmtId="0" fontId="18" fillId="2" borderId="2" xfId="0" applyFont="1" applyFill="1" applyBorder="1" applyAlignment="1" applyProtection="1">
      <alignment horizontal="center" wrapText="1"/>
      <protection locked="0"/>
    </xf>
    <xf numFmtId="0" fontId="18" fillId="2" borderId="4" xfId="0" applyFont="1" applyFill="1" applyBorder="1" applyAlignment="1" applyProtection="1">
      <alignment horizontal="center" wrapText="1"/>
      <protection locked="0"/>
    </xf>
    <xf numFmtId="0" fontId="17" fillId="0" borderId="11" xfId="0" applyFont="1" applyBorder="1" applyAlignment="1">
      <alignment horizontal="center" vertical="justify"/>
    </xf>
    <xf numFmtId="0" fontId="17" fillId="3" borderId="7" xfId="0" applyFont="1" applyFill="1" applyBorder="1" applyAlignment="1">
      <alignment horizontal="center"/>
    </xf>
    <xf numFmtId="0" fontId="17" fillId="3" borderId="9" xfId="0" applyFont="1" applyFill="1" applyBorder="1" applyAlignment="1">
      <alignment horizontal="center"/>
    </xf>
    <xf numFmtId="0" fontId="17" fillId="3" borderId="8" xfId="0" applyFont="1" applyFill="1" applyBorder="1" applyAlignment="1">
      <alignment horizontal="center"/>
    </xf>
    <xf numFmtId="0" fontId="17" fillId="2" borderId="7" xfId="0" applyFont="1" applyFill="1" applyBorder="1" applyAlignment="1" applyProtection="1">
      <alignment horizontal="center" vertical="top" wrapText="1"/>
      <protection locked="0"/>
    </xf>
    <xf numFmtId="0" fontId="17" fillId="2" borderId="9" xfId="0" applyFont="1" applyFill="1" applyBorder="1" applyAlignment="1" applyProtection="1">
      <alignment horizontal="center" vertical="top" wrapText="1"/>
      <protection locked="0"/>
    </xf>
    <xf numFmtId="0" fontId="17" fillId="2" borderId="8" xfId="0" applyFont="1" applyFill="1" applyBorder="1" applyAlignment="1" applyProtection="1">
      <alignment horizontal="center" vertical="top" wrapText="1"/>
      <protection locked="0"/>
    </xf>
    <xf numFmtId="0" fontId="17" fillId="3" borderId="7" xfId="0" applyFont="1" applyFill="1" applyBorder="1" applyAlignment="1">
      <alignment horizontal="center" vertical="top"/>
    </xf>
    <xf numFmtId="0" fontId="17" fillId="3" borderId="9" xfId="0" applyFont="1" applyFill="1" applyBorder="1" applyAlignment="1">
      <alignment horizontal="center" vertical="top"/>
    </xf>
    <xf numFmtId="0" fontId="17" fillId="3" borderId="8" xfId="0" applyFont="1" applyFill="1" applyBorder="1" applyAlignment="1">
      <alignment horizontal="center" vertical="top"/>
    </xf>
    <xf numFmtId="0" fontId="33" fillId="3" borderId="0" xfId="0" applyFont="1" applyFill="1" applyAlignment="1">
      <alignment horizontal="right" vertical="top"/>
    </xf>
    <xf numFmtId="0" fontId="17" fillId="3" borderId="0" xfId="0" applyFont="1" applyFill="1" applyAlignment="1">
      <alignment horizontal="center" vertical="justify"/>
    </xf>
    <xf numFmtId="0" fontId="35" fillId="0" borderId="0" xfId="0" applyFont="1" applyAlignment="1">
      <alignment horizontal="center" vertical="justify"/>
    </xf>
    <xf numFmtId="0" fontId="17" fillId="3" borderId="0" xfId="0" applyFont="1" applyFill="1" applyAlignment="1">
      <alignment horizontal="center" vertical="top"/>
    </xf>
    <xf numFmtId="0" fontId="17" fillId="0" borderId="0" xfId="0" applyFont="1" applyAlignment="1">
      <alignment horizontal="center" vertical="center"/>
    </xf>
    <xf numFmtId="0" fontId="25" fillId="0" borderId="0" xfId="0" applyFont="1" applyAlignment="1">
      <alignment horizontal="center" vertical="center" wrapText="1"/>
    </xf>
    <xf numFmtId="0" fontId="17" fillId="3" borderId="11" xfId="0" applyFont="1" applyFill="1" applyBorder="1" applyAlignment="1">
      <alignment horizontal="center" vertical="justify"/>
    </xf>
    <xf numFmtId="0" fontId="18" fillId="3" borderId="6" xfId="0" applyFont="1" applyFill="1" applyBorder="1" applyAlignment="1">
      <alignment horizontal="center" vertical="top"/>
    </xf>
    <xf numFmtId="0" fontId="46" fillId="0" borderId="0" xfId="0" applyFont="1" applyAlignment="1">
      <alignment horizontal="center"/>
    </xf>
    <xf numFmtId="0" fontId="18" fillId="3" borderId="12" xfId="0" applyFont="1" applyFill="1" applyBorder="1" applyAlignment="1">
      <alignment horizontal="center" vertical="top"/>
    </xf>
    <xf numFmtId="0" fontId="18" fillId="3" borderId="23" xfId="0" applyFont="1" applyFill="1" applyBorder="1" applyAlignment="1">
      <alignment horizontal="center" vertical="top"/>
    </xf>
    <xf numFmtId="0" fontId="18" fillId="3" borderId="16" xfId="0" applyFont="1" applyFill="1" applyBorder="1" applyAlignment="1">
      <alignment horizontal="center" vertical="top"/>
    </xf>
    <xf numFmtId="0" fontId="18" fillId="3" borderId="12" xfId="0" applyFont="1" applyFill="1" applyBorder="1" applyAlignment="1">
      <alignment vertical="top"/>
    </xf>
    <xf numFmtId="0" fontId="18" fillId="3" borderId="23" xfId="0" applyFont="1" applyFill="1" applyBorder="1" applyAlignment="1">
      <alignment vertical="top"/>
    </xf>
    <xf numFmtId="0" fontId="18" fillId="3" borderId="16" xfId="0" applyFont="1" applyFill="1" applyBorder="1" applyAlignment="1">
      <alignment vertical="top"/>
    </xf>
    <xf numFmtId="0" fontId="17" fillId="3" borderId="7" xfId="0" applyFont="1" applyFill="1" applyBorder="1" applyAlignment="1">
      <alignment horizontal="left" vertical="top"/>
    </xf>
    <xf numFmtId="0" fontId="17" fillId="3" borderId="9" xfId="0" applyFont="1" applyFill="1" applyBorder="1" applyAlignment="1">
      <alignment horizontal="left" vertical="top"/>
    </xf>
    <xf numFmtId="0" fontId="17" fillId="3" borderId="8" xfId="0" applyFont="1" applyFill="1" applyBorder="1" applyAlignment="1">
      <alignment horizontal="left" vertical="top"/>
    </xf>
    <xf numFmtId="0" fontId="18" fillId="3" borderId="12" xfId="0" applyFont="1" applyFill="1" applyBorder="1" applyAlignment="1">
      <alignment horizontal="right" vertical="top" wrapText="1"/>
    </xf>
    <xf numFmtId="0" fontId="18" fillId="3" borderId="16" xfId="0" applyFont="1" applyFill="1" applyBorder="1" applyAlignment="1">
      <alignment horizontal="right" vertical="top" wrapText="1"/>
    </xf>
    <xf numFmtId="0" fontId="31" fillId="0" borderId="0" xfId="0" applyFont="1" applyAlignment="1">
      <alignment horizontal="center"/>
    </xf>
    <xf numFmtId="0" fontId="18" fillId="3" borderId="11" xfId="0" applyFont="1" applyFill="1" applyBorder="1" applyAlignment="1">
      <alignment horizontal="center" wrapText="1"/>
    </xf>
    <xf numFmtId="0" fontId="18" fillId="3" borderId="23" xfId="0" applyFont="1" applyFill="1" applyBorder="1" applyAlignment="1">
      <alignment horizontal="right" vertical="top" wrapText="1"/>
    </xf>
    <xf numFmtId="0" fontId="18" fillId="3" borderId="12" xfId="0" applyFont="1" applyFill="1" applyBorder="1" applyAlignment="1">
      <alignment horizontal="center" vertical="top" wrapText="1"/>
    </xf>
    <xf numFmtId="0" fontId="18" fillId="3" borderId="23" xfId="0" applyFont="1" applyFill="1" applyBorder="1" applyAlignment="1">
      <alignment horizontal="center" vertical="top" wrapText="1"/>
    </xf>
    <xf numFmtId="0" fontId="18" fillId="3" borderId="16" xfId="0" applyFont="1" applyFill="1" applyBorder="1" applyAlignment="1">
      <alignment horizontal="center" vertical="top" wrapText="1"/>
    </xf>
    <xf numFmtId="0" fontId="18" fillId="3" borderId="12" xfId="0" applyFont="1" applyFill="1" applyBorder="1" applyAlignment="1">
      <alignment horizontal="justify" vertical="top" wrapText="1"/>
    </xf>
    <xf numFmtId="0" fontId="18" fillId="3" borderId="16" xfId="0" applyFont="1" applyFill="1" applyBorder="1" applyAlignment="1">
      <alignment horizontal="justify" vertical="top" wrapText="1"/>
    </xf>
    <xf numFmtId="0" fontId="18" fillId="3" borderId="23" xfId="0" applyFont="1" applyFill="1" applyBorder="1" applyAlignment="1">
      <alignment horizontal="justify" vertical="top" wrapText="1"/>
    </xf>
    <xf numFmtId="0" fontId="244" fillId="0" borderId="11" xfId="0" applyFont="1" applyBorder="1" applyAlignment="1">
      <alignment horizontal="left" vertical="top" wrapText="1"/>
    </xf>
    <xf numFmtId="0" fontId="33" fillId="3" borderId="6" xfId="0" applyFont="1" applyFill="1" applyBorder="1" applyAlignment="1">
      <alignment horizontal="right"/>
    </xf>
    <xf numFmtId="0" fontId="33" fillId="3" borderId="6" xfId="0" applyFont="1" applyFill="1" applyBorder="1" applyAlignment="1">
      <alignment horizontal="right" vertical="top"/>
    </xf>
    <xf numFmtId="0" fontId="17" fillId="0" borderId="0" xfId="0" applyFont="1" applyAlignment="1">
      <alignment horizontal="center" vertical="top" wrapText="1"/>
    </xf>
    <xf numFmtId="0" fontId="41" fillId="0" borderId="0" xfId="0" applyFont="1" applyAlignment="1">
      <alignment horizontal="center" wrapText="1"/>
    </xf>
    <xf numFmtId="0" fontId="18" fillId="2" borderId="7" xfId="0" applyFont="1" applyFill="1" applyBorder="1" applyAlignment="1" applyProtection="1">
      <alignment horizontal="center" wrapText="1"/>
      <protection locked="0"/>
    </xf>
    <xf numFmtId="0" fontId="18" fillId="2" borderId="9" xfId="0" applyFont="1" applyFill="1" applyBorder="1" applyAlignment="1" applyProtection="1">
      <alignment horizontal="center" wrapText="1"/>
      <protection locked="0"/>
    </xf>
    <xf numFmtId="0" fontId="18" fillId="2" borderId="8" xfId="0" applyFont="1" applyFill="1" applyBorder="1" applyAlignment="1" applyProtection="1">
      <alignment horizontal="center" wrapText="1"/>
      <protection locked="0"/>
    </xf>
    <xf numFmtId="0" fontId="17" fillId="0" borderId="7" xfId="0" applyFont="1" applyBorder="1" applyAlignment="1">
      <alignment horizontal="center" vertical="justify"/>
    </xf>
    <xf numFmtId="0" fontId="17" fillId="0" borderId="9" xfId="0" applyFont="1" applyBorder="1" applyAlignment="1">
      <alignment horizontal="center" vertical="justify"/>
    </xf>
    <xf numFmtId="0" fontId="17" fillId="0" borderId="8" xfId="0" applyFont="1" applyBorder="1" applyAlignment="1">
      <alignment horizontal="center" vertical="justify"/>
    </xf>
    <xf numFmtId="0" fontId="18" fillId="2" borderId="6" xfId="0" applyFont="1" applyFill="1" applyBorder="1" applyAlignment="1" applyProtection="1">
      <alignment horizontal="center" wrapText="1"/>
      <protection locked="0"/>
    </xf>
    <xf numFmtId="0" fontId="11" fillId="3" borderId="6" xfId="0" applyFont="1" applyFill="1" applyBorder="1" applyAlignment="1">
      <alignment horizontal="center" wrapText="1"/>
    </xf>
    <xf numFmtId="2" fontId="64" fillId="0" borderId="0" xfId="0" applyNumberFormat="1" applyFont="1" applyAlignment="1">
      <alignment horizontal="center" vertical="center"/>
    </xf>
    <xf numFmtId="2" fontId="52" fillId="0" borderId="0" xfId="0" applyNumberFormat="1" applyFont="1" applyAlignment="1">
      <alignment horizontal="left" vertical="top" wrapText="1"/>
    </xf>
    <xf numFmtId="0" fontId="11" fillId="0" borderId="0" xfId="0" applyFont="1" applyAlignment="1">
      <alignment horizontal="center"/>
    </xf>
    <xf numFmtId="0" fontId="12" fillId="3" borderId="6" xfId="0" applyFont="1" applyFill="1" applyBorder="1" applyAlignment="1">
      <alignment horizontal="center" vertical="center" wrapText="1"/>
    </xf>
    <xf numFmtId="2" fontId="27" fillId="0" borderId="0" xfId="0" applyNumberFormat="1" applyFont="1" applyAlignment="1">
      <alignment horizontal="center" vertical="center" wrapText="1"/>
    </xf>
    <xf numFmtId="0" fontId="35" fillId="0" borderId="0" xfId="0" applyFont="1" applyAlignment="1">
      <alignment horizontal="center" wrapText="1"/>
    </xf>
    <xf numFmtId="2" fontId="253" fillId="0" borderId="0" xfId="0" applyNumberFormat="1" applyFont="1" applyAlignment="1">
      <alignment horizontal="left" vertical="top" wrapText="1"/>
    </xf>
    <xf numFmtId="0" fontId="18" fillId="0" borderId="0" xfId="0" applyFont="1" applyAlignment="1">
      <alignment horizontal="center"/>
    </xf>
    <xf numFmtId="0" fontId="255" fillId="3" borderId="11" xfId="0" applyFont="1" applyFill="1" applyBorder="1" applyAlignment="1">
      <alignment horizontal="center" vertical="center" wrapText="1"/>
    </xf>
    <xf numFmtId="0" fontId="18" fillId="3" borderId="6" xfId="0" applyFont="1" applyFill="1" applyBorder="1" applyAlignment="1">
      <alignment horizontal="center" wrapText="1"/>
    </xf>
    <xf numFmtId="0" fontId="11" fillId="0" borderId="0" xfId="0" applyFont="1" applyAlignment="1">
      <alignment horizontal="center" wrapText="1"/>
    </xf>
    <xf numFmtId="0" fontId="7" fillId="0" borderId="0" xfId="0" applyFont="1" applyAlignment="1">
      <alignment horizontal="center"/>
    </xf>
    <xf numFmtId="2" fontId="91" fillId="0" borderId="0" xfId="0" applyNumberFormat="1" applyFont="1" applyAlignment="1">
      <alignment horizontal="center"/>
    </xf>
    <xf numFmtId="0" fontId="91" fillId="0" borderId="0" xfId="0" applyFont="1" applyAlignment="1">
      <alignment horizontal="center"/>
    </xf>
    <xf numFmtId="2" fontId="258" fillId="0" borderId="0" xfId="0" applyNumberFormat="1" applyFont="1" applyAlignment="1">
      <alignment horizontal="left" vertical="top" wrapText="1"/>
    </xf>
    <xf numFmtId="0" fontId="12" fillId="0" borderId="0" xfId="0" applyFont="1" applyAlignment="1">
      <alignment horizontal="center" wrapText="1"/>
    </xf>
    <xf numFmtId="0" fontId="45" fillId="2" borderId="7" xfId="0" applyFont="1" applyFill="1" applyBorder="1" applyAlignment="1" applyProtection="1">
      <alignment horizontal="center"/>
      <protection locked="0"/>
    </xf>
    <xf numFmtId="0" fontId="45" fillId="2" borderId="8" xfId="0" applyFont="1" applyFill="1" applyBorder="1" applyAlignment="1" applyProtection="1">
      <alignment horizontal="center"/>
      <protection locked="0"/>
    </xf>
    <xf numFmtId="0" fontId="171" fillId="3" borderId="17" xfId="0" applyFont="1" applyFill="1" applyBorder="1" applyAlignment="1">
      <alignment horizontal="right"/>
    </xf>
    <xf numFmtId="0" fontId="171" fillId="3" borderId="0" xfId="0" applyFont="1" applyFill="1" applyAlignment="1">
      <alignment horizontal="right"/>
    </xf>
    <xf numFmtId="0" fontId="228" fillId="3" borderId="17" xfId="0" applyFont="1" applyFill="1" applyBorder="1" applyAlignment="1">
      <alignment horizontal="center" vertical="top" wrapText="1"/>
    </xf>
    <xf numFmtId="0" fontId="228" fillId="3" borderId="0" xfId="0" applyFont="1" applyFill="1" applyAlignment="1">
      <alignment horizontal="center" vertical="top" wrapText="1"/>
    </xf>
    <xf numFmtId="0" fontId="228" fillId="3" borderId="20" xfId="0" applyFont="1" applyFill="1" applyBorder="1" applyAlignment="1">
      <alignment horizontal="center" vertical="top" wrapText="1"/>
    </xf>
    <xf numFmtId="0" fontId="228" fillId="3" borderId="11" xfId="0" applyFont="1" applyFill="1" applyBorder="1" applyAlignment="1">
      <alignment horizontal="center" vertical="top" wrapText="1"/>
    </xf>
    <xf numFmtId="0" fontId="251" fillId="3" borderId="6" xfId="0" applyFont="1" applyFill="1" applyBorder="1" applyAlignment="1">
      <alignment horizontal="center" vertical="center" wrapText="1"/>
    </xf>
    <xf numFmtId="0" fontId="251" fillId="3" borderId="7" xfId="0" applyFont="1" applyFill="1" applyBorder="1" applyAlignment="1">
      <alignment horizontal="center" vertical="center" wrapText="1"/>
    </xf>
    <xf numFmtId="0" fontId="251" fillId="3" borderId="8" xfId="0" applyFont="1" applyFill="1" applyBorder="1" applyAlignment="1">
      <alignment horizontal="center" vertical="center" wrapText="1"/>
    </xf>
    <xf numFmtId="0" fontId="17" fillId="0" borderId="7" xfId="0" applyFont="1" applyBorder="1" applyAlignment="1">
      <alignment horizontal="center" vertical="top"/>
    </xf>
    <xf numFmtId="0" fontId="17" fillId="0" borderId="9" xfId="0" applyFont="1" applyBorder="1" applyAlignment="1">
      <alignment horizontal="center" vertical="top"/>
    </xf>
    <xf numFmtId="0" fontId="17" fillId="0" borderId="8" xfId="0" applyFont="1" applyBorder="1" applyAlignment="1">
      <alignment horizontal="center" vertical="top"/>
    </xf>
    <xf numFmtId="0" fontId="17" fillId="0" borderId="0" xfId="0" applyFont="1" applyAlignment="1">
      <alignment horizontal="center"/>
    </xf>
    <xf numFmtId="2" fontId="37" fillId="0" borderId="0" xfId="0" applyNumberFormat="1" applyFont="1" applyAlignment="1">
      <alignment horizontal="center" vertical="center" wrapText="1"/>
    </xf>
    <xf numFmtId="2" fontId="259" fillId="0" borderId="11" xfId="0" applyNumberFormat="1" applyFont="1" applyBorder="1" applyAlignment="1">
      <alignment horizontal="left" vertical="top" wrapText="1"/>
    </xf>
    <xf numFmtId="0" fontId="259" fillId="0" borderId="11" xfId="0" applyFont="1" applyBorder="1" applyAlignment="1">
      <alignment horizontal="left" vertical="top" wrapText="1"/>
    </xf>
    <xf numFmtId="0" fontId="17" fillId="3" borderId="6" xfId="0" applyFont="1" applyFill="1" applyBorder="1" applyAlignment="1">
      <alignment horizontal="center" vertical="justify"/>
    </xf>
    <xf numFmtId="0" fontId="18" fillId="3" borderId="12" xfId="0" applyFont="1" applyFill="1" applyBorder="1" applyAlignment="1">
      <alignment horizontal="center" vertical="justify"/>
    </xf>
    <xf numFmtId="0" fontId="17" fillId="3" borderId="12" xfId="0" applyFont="1" applyFill="1" applyBorder="1" applyAlignment="1">
      <alignment horizontal="center" vertical="justify"/>
    </xf>
    <xf numFmtId="0" fontId="45" fillId="5" borderId="6" xfId="0" applyFont="1" applyFill="1" applyBorder="1" applyAlignment="1">
      <alignment horizontal="center" vertical="center" wrapText="1"/>
    </xf>
    <xf numFmtId="0" fontId="213" fillId="5" borderId="6" xfId="0" applyFont="1" applyFill="1" applyBorder="1" applyAlignment="1">
      <alignment horizontal="center" vertical="center" wrapText="1"/>
    </xf>
    <xf numFmtId="0" fontId="260" fillId="3" borderId="0" xfId="0" applyFont="1" applyFill="1" applyAlignment="1">
      <alignment horizontal="right" vertical="top"/>
    </xf>
    <xf numFmtId="0" fontId="17" fillId="0" borderId="6" xfId="0" applyFont="1" applyBorder="1" applyAlignment="1">
      <alignment horizontal="center" vertical="top" wrapText="1"/>
    </xf>
    <xf numFmtId="0" fontId="18" fillId="3" borderId="18" xfId="0" applyFont="1" applyFill="1" applyBorder="1" applyAlignment="1">
      <alignment horizontal="center" vertical="center"/>
    </xf>
    <xf numFmtId="0" fontId="18" fillId="3" borderId="10" xfId="0" applyFont="1" applyFill="1" applyBorder="1" applyAlignment="1">
      <alignment horizontal="center" vertical="center"/>
    </xf>
    <xf numFmtId="0" fontId="18" fillId="3" borderId="19" xfId="0" applyFont="1" applyFill="1" applyBorder="1" applyAlignment="1">
      <alignment horizontal="center" vertical="center"/>
    </xf>
    <xf numFmtId="0" fontId="17" fillId="0" borderId="0" xfId="0" applyFont="1" applyAlignment="1">
      <alignment horizontal="center" vertical="justify" wrapText="1"/>
    </xf>
    <xf numFmtId="0" fontId="260" fillId="3" borderId="11" xfId="0" applyFont="1" applyFill="1" applyBorder="1" applyAlignment="1">
      <alignment horizontal="right" vertical="top"/>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7" fillId="3" borderId="8" xfId="0" applyFont="1" applyFill="1" applyBorder="1" applyAlignment="1">
      <alignment horizontal="center" vertical="center"/>
    </xf>
    <xf numFmtId="0" fontId="18" fillId="3" borderId="20" xfId="0" applyFont="1" applyFill="1" applyBorder="1" applyAlignment="1">
      <alignment horizontal="center" vertical="center"/>
    </xf>
    <xf numFmtId="0" fontId="18" fillId="3" borderId="11" xfId="0" applyFont="1" applyFill="1" applyBorder="1" applyAlignment="1">
      <alignment horizontal="center" vertical="center"/>
    </xf>
    <xf numFmtId="0" fontId="245" fillId="3" borderId="0" xfId="0" applyFont="1" applyFill="1" applyAlignment="1">
      <alignment horizontal="right" vertical="top"/>
    </xf>
    <xf numFmtId="0" fontId="17" fillId="4" borderId="17" xfId="0" applyFont="1" applyFill="1" applyBorder="1" applyAlignment="1">
      <alignment horizontal="center" vertical="center"/>
    </xf>
    <xf numFmtId="0" fontId="17" fillId="4" borderId="0" xfId="0" applyFont="1" applyFill="1" applyAlignment="1">
      <alignment horizontal="center" vertical="center"/>
    </xf>
    <xf numFmtId="0" fontId="17" fillId="3" borderId="6" xfId="0" applyFont="1" applyFill="1" applyBorder="1" applyAlignment="1">
      <alignment horizontal="center" wrapText="1"/>
    </xf>
    <xf numFmtId="0" fontId="17" fillId="3" borderId="20"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263" fillId="0" borderId="0" xfId="0" applyFont="1" applyAlignment="1">
      <alignment horizontal="left" vertical="top" wrapText="1"/>
    </xf>
    <xf numFmtId="0" fontId="260" fillId="3" borderId="17" xfId="0" applyFont="1" applyFill="1" applyBorder="1" applyAlignment="1">
      <alignment horizontal="right" vertical="top"/>
    </xf>
    <xf numFmtId="0" fontId="17" fillId="3" borderId="17" xfId="0" applyFont="1" applyFill="1" applyBorder="1" applyAlignment="1">
      <alignment horizontal="center" vertical="center"/>
    </xf>
    <xf numFmtId="0" fontId="17" fillId="3" borderId="0" xfId="0" applyFont="1" applyFill="1" applyAlignment="1">
      <alignment horizontal="center" vertical="center"/>
    </xf>
    <xf numFmtId="0" fontId="17" fillId="3" borderId="0" xfId="0" applyFont="1" applyFill="1" applyAlignment="1">
      <alignment horizontal="center" vertical="center" wrapText="1"/>
    </xf>
    <xf numFmtId="0" fontId="260" fillId="3" borderId="0" xfId="0" applyFont="1" applyFill="1" applyAlignment="1">
      <alignment horizontal="right" vertical="center" wrapText="1"/>
    </xf>
    <xf numFmtId="0" fontId="18" fillId="82" borderId="6" xfId="0" applyFont="1" applyFill="1" applyBorder="1" applyAlignment="1">
      <alignment horizontal="center" vertical="top"/>
    </xf>
    <xf numFmtId="0" fontId="17" fillId="0" borderId="0" xfId="0" applyFont="1" applyAlignment="1">
      <alignment horizontal="center" vertical="top"/>
    </xf>
    <xf numFmtId="0" fontId="264" fillId="0" borderId="0" xfId="0" applyFont="1" applyAlignment="1">
      <alignment horizontal="left" vertical="top" wrapText="1"/>
    </xf>
    <xf numFmtId="0" fontId="260" fillId="0" borderId="0" xfId="0" applyFont="1" applyAlignment="1">
      <alignment horizontal="left" wrapText="1"/>
    </xf>
    <xf numFmtId="0" fontId="168" fillId="0" borderId="0" xfId="0" applyFont="1" applyAlignment="1">
      <alignment horizontal="justify" vertical="top" wrapText="1"/>
    </xf>
    <xf numFmtId="0" fontId="17" fillId="3" borderId="0" xfId="0" applyFont="1" applyFill="1" applyAlignment="1">
      <alignment horizontal="center" vertical="justify" wrapText="1"/>
    </xf>
    <xf numFmtId="0" fontId="17" fillId="3" borderId="1" xfId="0" applyFont="1" applyFill="1" applyBorder="1" applyAlignment="1">
      <alignment horizontal="center" vertical="top" wrapText="1"/>
    </xf>
    <xf numFmtId="0" fontId="17" fillId="3" borderId="0" xfId="0" applyFont="1" applyFill="1" applyAlignment="1">
      <alignment horizontal="center" vertical="top" wrapText="1"/>
    </xf>
    <xf numFmtId="0" fontId="17" fillId="2" borderId="7" xfId="0" applyFont="1" applyFill="1" applyBorder="1" applyAlignment="1">
      <alignment horizontal="center" vertical="top" wrapText="1"/>
    </xf>
    <xf numFmtId="0" fontId="17" fillId="2" borderId="9" xfId="0" applyFont="1" applyFill="1" applyBorder="1" applyAlignment="1">
      <alignment horizontal="center" vertical="top" wrapText="1"/>
    </xf>
    <xf numFmtId="0" fontId="17" fillId="2" borderId="8" xfId="0" applyFont="1" applyFill="1" applyBorder="1" applyAlignment="1">
      <alignment horizontal="center" vertical="top" wrapText="1"/>
    </xf>
    <xf numFmtId="0" fontId="260" fillId="3" borderId="0" xfId="0" applyFont="1" applyFill="1" applyAlignment="1">
      <alignment horizontal="right"/>
    </xf>
    <xf numFmtId="0" fontId="17" fillId="3" borderId="1" xfId="0" applyFont="1" applyFill="1" applyBorder="1" applyAlignment="1">
      <alignment horizontal="center" vertical="justify"/>
    </xf>
    <xf numFmtId="0" fontId="17" fillId="0" borderId="0" xfId="0" applyFont="1" applyAlignment="1">
      <alignment horizontal="center" vertical="center" wrapText="1"/>
    </xf>
    <xf numFmtId="0" fontId="265" fillId="0" borderId="0" xfId="0" applyFont="1" applyAlignment="1">
      <alignment horizontal="left" vertical="top" wrapText="1"/>
    </xf>
    <xf numFmtId="0" fontId="260" fillId="3" borderId="0" xfId="0" applyFont="1" applyFill="1" applyAlignment="1">
      <alignment horizontal="right" vertical="top" wrapText="1"/>
    </xf>
    <xf numFmtId="0" fontId="18" fillId="3" borderId="6" xfId="0" applyFont="1" applyFill="1" applyBorder="1" applyAlignment="1">
      <alignment horizontal="center" vertical="top" wrapText="1"/>
    </xf>
    <xf numFmtId="0" fontId="17" fillId="0" borderId="6" xfId="0" applyFont="1" applyBorder="1" applyAlignment="1">
      <alignment horizontal="center" wrapText="1"/>
    </xf>
    <xf numFmtId="0" fontId="17" fillId="0" borderId="0" xfId="0" applyFont="1" applyAlignment="1">
      <alignment horizontal="center" wrapText="1"/>
    </xf>
    <xf numFmtId="0" fontId="266" fillId="0" borderId="0" xfId="0" applyFont="1" applyAlignment="1">
      <alignment horizontal="left" vertical="top" wrapText="1"/>
    </xf>
    <xf numFmtId="0" fontId="18" fillId="3" borderId="24" xfId="0" applyFont="1" applyFill="1" applyBorder="1" applyAlignment="1">
      <alignment horizontal="center" vertical="top" wrapText="1"/>
    </xf>
    <xf numFmtId="0" fontId="18" fillId="3" borderId="41" xfId="0" applyFont="1" applyFill="1" applyBorder="1" applyAlignment="1">
      <alignment horizontal="center" vertical="top" wrapText="1"/>
    </xf>
    <xf numFmtId="0" fontId="18" fillId="3" borderId="39" xfId="0" applyFont="1" applyFill="1" applyBorder="1" applyAlignment="1">
      <alignment horizontal="center" vertical="top" wrapText="1"/>
    </xf>
    <xf numFmtId="166" fontId="18" fillId="3" borderId="24" xfId="0" applyNumberFormat="1" applyFont="1" applyFill="1" applyBorder="1" applyAlignment="1">
      <alignment horizontal="center" vertical="top"/>
    </xf>
    <xf numFmtId="166" fontId="18" fillId="3" borderId="41" xfId="0" applyNumberFormat="1" applyFont="1" applyFill="1" applyBorder="1" applyAlignment="1">
      <alignment horizontal="center" vertical="top"/>
    </xf>
    <xf numFmtId="166" fontId="18" fillId="3" borderId="39" xfId="0" applyNumberFormat="1" applyFont="1" applyFill="1" applyBorder="1" applyAlignment="1">
      <alignment horizontal="center" vertical="top"/>
    </xf>
    <xf numFmtId="0" fontId="18" fillId="3" borderId="24" xfId="0" applyFont="1" applyFill="1" applyBorder="1" applyAlignment="1">
      <alignment horizontal="center" vertical="top"/>
    </xf>
    <xf numFmtId="0" fontId="18" fillId="3" borderId="39" xfId="0" applyFont="1" applyFill="1" applyBorder="1" applyAlignment="1">
      <alignment horizontal="center" vertical="top"/>
    </xf>
    <xf numFmtId="0" fontId="267" fillId="0" borderId="0" xfId="0" applyFont="1" applyAlignment="1">
      <alignment horizontal="center" wrapText="1"/>
    </xf>
    <xf numFmtId="0" fontId="18" fillId="81" borderId="6" xfId="0" applyFont="1" applyFill="1" applyBorder="1" applyAlignment="1" applyProtection="1">
      <alignment horizontal="left" vertical="center" wrapText="1"/>
      <protection locked="0"/>
    </xf>
    <xf numFmtId="0" fontId="18" fillId="81" borderId="6" xfId="0" applyFont="1" applyFill="1" applyBorder="1" applyAlignment="1" applyProtection="1">
      <alignment horizontal="center" vertical="center" wrapText="1"/>
      <protection locked="0"/>
    </xf>
    <xf numFmtId="0" fontId="14" fillId="81" borderId="17" xfId="0" applyFont="1" applyFill="1" applyBorder="1" applyAlignment="1" applyProtection="1">
      <alignment horizontal="center" vertical="center" wrapText="1"/>
      <protection locked="0"/>
    </xf>
    <xf numFmtId="0" fontId="14" fillId="81" borderId="0" xfId="0" applyFont="1" applyFill="1" applyAlignment="1" applyProtection="1">
      <alignment horizontal="center" vertical="center" wrapText="1"/>
      <protection locked="0"/>
    </xf>
    <xf numFmtId="0" fontId="213" fillId="4" borderId="7" xfId="7" applyFont="1" applyFill="1" applyBorder="1" applyAlignment="1">
      <alignment horizontal="center" wrapText="1"/>
    </xf>
    <xf numFmtId="0" fontId="213" fillId="4" borderId="8" xfId="7" applyFont="1" applyFill="1" applyBorder="1" applyAlignment="1">
      <alignment horizontal="center" wrapText="1"/>
    </xf>
    <xf numFmtId="0" fontId="14" fillId="81" borderId="6" xfId="0" applyFont="1" applyFill="1" applyBorder="1" applyAlignment="1" applyProtection="1">
      <alignment horizontal="left" vertical="center" wrapText="1"/>
      <protection locked="0"/>
    </xf>
    <xf numFmtId="0" fontId="24" fillId="0" borderId="0" xfId="0" applyFont="1" applyAlignment="1">
      <alignment horizontal="left" vertical="top" wrapText="1"/>
    </xf>
    <xf numFmtId="0" fontId="24" fillId="0" borderId="0" xfId="0" applyFont="1" applyAlignment="1">
      <alignment horizontal="center" wrapText="1"/>
    </xf>
    <xf numFmtId="0" fontId="268" fillId="0" borderId="0" xfId="0" applyFont="1" applyAlignment="1">
      <alignment horizontal="left" vertical="top" wrapText="1"/>
    </xf>
    <xf numFmtId="0" fontId="255" fillId="0" borderId="0" xfId="0" applyFont="1" applyAlignment="1">
      <alignment horizontal="center" vertical="top" wrapText="1"/>
    </xf>
    <xf numFmtId="0" fontId="39" fillId="0" borderId="0" xfId="0" applyFont="1" applyAlignment="1">
      <alignment horizontal="center"/>
    </xf>
    <xf numFmtId="0" fontId="269" fillId="0" borderId="0" xfId="0" applyFont="1" applyAlignment="1">
      <alignment horizontal="center" vertical="center" wrapText="1"/>
    </xf>
    <xf numFmtId="2" fontId="64" fillId="0" borderId="0" xfId="0" applyNumberFormat="1" applyFont="1" applyAlignment="1">
      <alignment horizontal="center"/>
    </xf>
    <xf numFmtId="0" fontId="11" fillId="80" borderId="6" xfId="0" applyFont="1" applyFill="1" applyBorder="1" applyAlignment="1">
      <alignment horizontal="center" wrapText="1"/>
    </xf>
    <xf numFmtId="2" fontId="20" fillId="0" borderId="0" xfId="0" applyNumberFormat="1" applyFont="1" applyAlignment="1">
      <alignment horizontal="center"/>
    </xf>
    <xf numFmtId="0" fontId="270" fillId="0" borderId="0" xfId="0" applyFont="1" applyAlignment="1">
      <alignment horizontal="left" vertical="top" wrapText="1"/>
    </xf>
    <xf numFmtId="0" fontId="55" fillId="80" borderId="6" xfId="0" applyFont="1" applyFill="1" applyBorder="1" applyAlignment="1">
      <alignment horizontal="center" vertical="top" wrapText="1"/>
    </xf>
    <xf numFmtId="0" fontId="45" fillId="81" borderId="6" xfId="0" applyFont="1" applyFill="1" applyBorder="1" applyAlignment="1" applyProtection="1">
      <alignment horizontal="center" vertical="center" wrapText="1"/>
      <protection locked="0"/>
    </xf>
    <xf numFmtId="0" fontId="11" fillId="80" borderId="17" xfId="0" applyFont="1" applyFill="1" applyBorder="1" applyAlignment="1">
      <alignment horizontal="center" wrapText="1"/>
    </xf>
    <xf numFmtId="0" fontId="11" fillId="80" borderId="0" xfId="0" applyFont="1" applyFill="1" applyAlignment="1">
      <alignment horizontal="center" wrapText="1"/>
    </xf>
    <xf numFmtId="0" fontId="45" fillId="81" borderId="7" xfId="0" applyFont="1" applyFill="1" applyBorder="1" applyAlignment="1" applyProtection="1">
      <alignment horizontal="center" vertical="center" wrapText="1"/>
      <protection locked="0"/>
    </xf>
    <xf numFmtId="0" fontId="45" fillId="81" borderId="8" xfId="0" applyFont="1" applyFill="1" applyBorder="1" applyAlignment="1" applyProtection="1">
      <alignment horizontal="center" vertical="center" wrapText="1"/>
      <protection locked="0"/>
    </xf>
    <xf numFmtId="2" fontId="64" fillId="0" borderId="0" xfId="0" applyNumberFormat="1" applyFont="1" applyAlignment="1">
      <alignment horizontal="center" wrapText="1"/>
    </xf>
    <xf numFmtId="0" fontId="64" fillId="0" borderId="0" xfId="0" applyFont="1" applyAlignment="1">
      <alignment horizontal="center" wrapText="1"/>
    </xf>
    <xf numFmtId="0" fontId="228" fillId="0" borderId="0" xfId="0" applyFont="1" applyAlignment="1">
      <alignment horizontal="center"/>
    </xf>
    <xf numFmtId="2" fontId="272" fillId="0" borderId="0" xfId="0" applyNumberFormat="1" applyFont="1" applyAlignment="1">
      <alignment horizontal="center" wrapText="1"/>
    </xf>
    <xf numFmtId="0" fontId="272" fillId="0" borderId="0" xfId="0" applyFont="1" applyAlignment="1">
      <alignment horizontal="center" wrapText="1"/>
    </xf>
    <xf numFmtId="0" fontId="38" fillId="81" borderId="7" xfId="0" applyFont="1" applyFill="1" applyBorder="1" applyAlignment="1" applyProtection="1">
      <alignment horizontal="center" vertical="center" wrapText="1"/>
      <protection locked="0"/>
    </xf>
    <xf numFmtId="0" fontId="38" fillId="81" borderId="8" xfId="0" applyFont="1" applyFill="1" applyBorder="1" applyAlignment="1" applyProtection="1">
      <alignment horizontal="center" vertical="center" wrapText="1"/>
      <protection locked="0"/>
    </xf>
    <xf numFmtId="2" fontId="37" fillId="0" borderId="0" xfId="0" applyNumberFormat="1" applyFont="1" applyAlignment="1">
      <alignment horizontal="center" wrapText="1"/>
    </xf>
    <xf numFmtId="0" fontId="274" fillId="0" borderId="0" xfId="0" applyFont="1" applyAlignment="1">
      <alignment horizontal="left" vertical="top" wrapText="1"/>
    </xf>
    <xf numFmtId="0" fontId="228" fillId="0" borderId="0" xfId="0" applyFont="1" applyAlignment="1">
      <alignment horizontal="center" vertical="center" wrapText="1"/>
    </xf>
    <xf numFmtId="0" fontId="18" fillId="80" borderId="7" xfId="0" applyFont="1" applyFill="1" applyBorder="1" applyAlignment="1">
      <alignment horizontal="center" vertical="top" wrapText="1"/>
    </xf>
    <xf numFmtId="0" fontId="18" fillId="80" borderId="8" xfId="0" applyFont="1" applyFill="1" applyBorder="1" applyAlignment="1">
      <alignment horizontal="center" vertical="top" wrapText="1"/>
    </xf>
    <xf numFmtId="0" fontId="170" fillId="5" borderId="6" xfId="10" applyFont="1" applyFill="1" applyBorder="1" applyAlignment="1">
      <alignment horizontal="center" wrapText="1"/>
    </xf>
    <xf numFmtId="0" fontId="277" fillId="0" borderId="0" xfId="0" applyFont="1" applyAlignment="1">
      <alignment horizontal="left" vertical="top" wrapText="1"/>
    </xf>
    <xf numFmtId="0" fontId="269" fillId="3" borderId="11" xfId="0" applyFont="1" applyFill="1" applyBorder="1" applyAlignment="1">
      <alignment horizontal="center" vertical="center" wrapText="1"/>
    </xf>
    <xf numFmtId="0" fontId="170" fillId="5" borderId="6" xfId="10" applyFont="1" applyFill="1" applyBorder="1" applyAlignment="1">
      <alignment horizontal="center" vertical="top" wrapText="1"/>
    </xf>
    <xf numFmtId="0" fontId="170" fillId="5" borderId="6" xfId="10" applyFont="1" applyFill="1" applyBorder="1" applyAlignment="1">
      <alignment horizontal="left" wrapText="1"/>
    </xf>
    <xf numFmtId="0" fontId="271" fillId="0" borderId="18" xfId="0" applyFont="1" applyBorder="1" applyAlignment="1">
      <alignment horizontal="left" vertical="top" wrapText="1"/>
    </xf>
    <xf numFmtId="0" fontId="271" fillId="0" borderId="10" xfId="0" applyFont="1" applyBorder="1" applyAlignment="1">
      <alignment horizontal="left" vertical="top" wrapText="1"/>
    </xf>
    <xf numFmtId="0" fontId="251" fillId="5" borderId="6" xfId="10" applyFont="1" applyFill="1" applyBorder="1" applyAlignment="1">
      <alignment horizontal="center" vertical="top" wrapText="1"/>
    </xf>
    <xf numFmtId="0" fontId="170" fillId="5" borderId="6" xfId="10" applyFont="1" applyFill="1" applyBorder="1" applyAlignment="1">
      <alignment horizontal="left" vertical="top" wrapText="1"/>
    </xf>
    <xf numFmtId="0" fontId="171" fillId="3" borderId="7" xfId="12" applyFont="1" applyFill="1" applyBorder="1" applyAlignment="1">
      <alignment horizontal="left" wrapText="1"/>
    </xf>
    <xf numFmtId="0" fontId="171" fillId="3" borderId="8" xfId="12" applyFont="1" applyFill="1" applyBorder="1" applyAlignment="1">
      <alignment horizontal="left" wrapText="1"/>
    </xf>
    <xf numFmtId="0" fontId="237" fillId="0" borderId="0" xfId="0" applyFont="1" applyAlignment="1">
      <alignment horizontal="center" vertical="center"/>
    </xf>
    <xf numFmtId="0" fontId="11" fillId="0" borderId="0" xfId="0" applyFont="1" applyAlignment="1">
      <alignment horizontal="center" vertical="center" wrapText="1"/>
    </xf>
    <xf numFmtId="0" fontId="250" fillId="3" borderId="11" xfId="0" applyFont="1" applyFill="1" applyBorder="1" applyAlignment="1">
      <alignment horizontal="center" vertical="center" wrapText="1"/>
    </xf>
    <xf numFmtId="0" fontId="55" fillId="3" borderId="12" xfId="12" applyFont="1" applyFill="1" applyBorder="1" applyAlignment="1">
      <alignment vertical="top" wrapText="1"/>
    </xf>
    <xf numFmtId="0" fontId="55" fillId="3" borderId="16" xfId="12" applyFont="1" applyFill="1" applyBorder="1" applyAlignment="1">
      <alignment vertical="top" wrapText="1"/>
    </xf>
    <xf numFmtId="0" fontId="55" fillId="3" borderId="12" xfId="12" applyFont="1" applyFill="1" applyBorder="1" applyAlignment="1">
      <alignment horizontal="left" vertical="center" wrapText="1"/>
    </xf>
    <xf numFmtId="0" fontId="55" fillId="3" borderId="16" xfId="12" applyFont="1" applyFill="1" applyBorder="1" applyAlignment="1">
      <alignment horizontal="left" vertical="center" wrapText="1"/>
    </xf>
    <xf numFmtId="0" fontId="55" fillId="3" borderId="23" xfId="12" applyFont="1" applyFill="1" applyBorder="1" applyAlignment="1">
      <alignment vertical="top" wrapText="1"/>
    </xf>
    <xf numFmtId="0" fontId="171" fillId="3" borderId="9" xfId="12" applyFont="1" applyFill="1" applyBorder="1" applyAlignment="1">
      <alignment horizontal="left" wrapText="1"/>
    </xf>
    <xf numFmtId="0" fontId="271" fillId="0" borderId="17" xfId="12" applyFont="1" applyBorder="1" applyAlignment="1">
      <alignment horizontal="left" vertical="top" wrapText="1"/>
    </xf>
    <xf numFmtId="0" fontId="271" fillId="0" borderId="0" xfId="12" applyFont="1" applyAlignment="1">
      <alignment horizontal="left" vertical="top" wrapText="1"/>
    </xf>
    <xf numFmtId="0" fontId="55" fillId="3" borderId="12" xfId="12" applyFont="1" applyFill="1" applyBorder="1" applyAlignment="1">
      <alignment vertical="center" wrapText="1"/>
    </xf>
    <xf numFmtId="0" fontId="55" fillId="3" borderId="23" xfId="12" applyFont="1" applyFill="1" applyBorder="1" applyAlignment="1">
      <alignment vertical="center" wrapText="1"/>
    </xf>
    <xf numFmtId="0" fontId="55" fillId="3" borderId="16" xfId="12" applyFont="1" applyFill="1" applyBorder="1" applyAlignment="1">
      <alignment vertical="center" wrapText="1"/>
    </xf>
    <xf numFmtId="0" fontId="55" fillId="3" borderId="12" xfId="12" applyFont="1" applyFill="1" applyBorder="1" applyAlignment="1">
      <alignment horizontal="left" vertical="top" wrapText="1"/>
    </xf>
    <xf numFmtId="0" fontId="55" fillId="3" borderId="23" xfId="12" applyFont="1" applyFill="1" applyBorder="1" applyAlignment="1">
      <alignment horizontal="left" vertical="top" wrapText="1"/>
    </xf>
    <xf numFmtId="0" fontId="55" fillId="3" borderId="16" xfId="12" applyFont="1" applyFill="1" applyBorder="1" applyAlignment="1">
      <alignment horizontal="left" vertical="top" wrapText="1"/>
    </xf>
    <xf numFmtId="0" fontId="65" fillId="0" borderId="0" xfId="0" applyFont="1" applyAlignment="1">
      <alignment horizontal="center" vertical="center" wrapText="1"/>
    </xf>
    <xf numFmtId="0" fontId="168" fillId="0" borderId="0" xfId="0" applyFont="1" applyAlignment="1">
      <alignment horizontal="left" vertical="top" wrapText="1"/>
    </xf>
    <xf numFmtId="0" fontId="28" fillId="0" borderId="0" xfId="0" applyFont="1" applyAlignment="1">
      <alignment horizontal="center" wrapText="1"/>
    </xf>
    <xf numFmtId="3" fontId="11" fillId="5" borderId="48" xfId="0" applyNumberFormat="1" applyFont="1" applyFill="1" applyBorder="1" applyAlignment="1">
      <alignment horizontal="center" vertical="center" wrapText="1"/>
    </xf>
    <xf numFmtId="3" fontId="11" fillId="5" borderId="16" xfId="0" applyNumberFormat="1" applyFont="1" applyFill="1" applyBorder="1" applyAlignment="1">
      <alignment horizontal="center" vertical="center" wrapText="1"/>
    </xf>
    <xf numFmtId="0" fontId="343" fillId="8" borderId="6" xfId="0" applyFont="1" applyFill="1" applyBorder="1" applyAlignment="1">
      <alignment horizontal="center" vertical="center" wrapText="1"/>
    </xf>
    <xf numFmtId="0" fontId="45" fillId="5" borderId="8" xfId="0" applyFont="1" applyFill="1" applyBorder="1" applyAlignment="1">
      <alignment horizontal="justify" vertical="top" wrapText="1"/>
    </xf>
    <xf numFmtId="167" fontId="45" fillId="5" borderId="6" xfId="0" applyNumberFormat="1" applyFont="1" applyFill="1" applyBorder="1" applyAlignment="1">
      <alignment horizontal="right" vertical="center" wrapText="1"/>
    </xf>
    <xf numFmtId="175" fontId="45" fillId="5" borderId="6" xfId="0" applyNumberFormat="1" applyFont="1" applyFill="1" applyBorder="1" applyAlignment="1">
      <alignment horizontal="right" vertical="center" wrapText="1"/>
    </xf>
    <xf numFmtId="0" fontId="54" fillId="5" borderId="8" xfId="2" applyFont="1" applyFill="1" applyBorder="1" applyAlignment="1">
      <alignment horizontal="justify" vertical="top" wrapText="1"/>
    </xf>
    <xf numFmtId="0" fontId="11" fillId="5" borderId="6" xfId="0" applyFont="1" applyFill="1" applyBorder="1" applyAlignment="1">
      <alignment horizontal="justify" vertical="top" wrapText="1"/>
    </xf>
    <xf numFmtId="2" fontId="45" fillId="5" borderId="0" xfId="0" applyNumberFormat="1" applyFont="1" applyFill="1" applyAlignment="1">
      <alignment horizontal="right" vertical="center" wrapText="1"/>
    </xf>
    <xf numFmtId="2" fontId="45" fillId="5" borderId="6" xfId="0" applyNumberFormat="1" applyFont="1" applyFill="1" applyBorder="1" applyAlignment="1">
      <alignment horizontal="right" vertical="center" wrapText="1"/>
    </xf>
    <xf numFmtId="167" fontId="11" fillId="5" borderId="6" xfId="0" applyNumberFormat="1" applyFont="1" applyFill="1" applyBorder="1" applyAlignment="1">
      <alignment horizontal="right" vertical="center" wrapText="1"/>
    </xf>
    <xf numFmtId="2" fontId="11" fillId="5" borderId="6" xfId="0" applyNumberFormat="1" applyFont="1" applyFill="1" applyBorder="1" applyAlignment="1">
      <alignment horizontal="right" vertical="center" wrapText="1"/>
    </xf>
    <xf numFmtId="175" fontId="11" fillId="5" borderId="6" xfId="0" applyNumberFormat="1" applyFont="1" applyFill="1" applyBorder="1" applyAlignment="1">
      <alignment horizontal="right" vertical="center" wrapText="1"/>
    </xf>
    <xf numFmtId="0" fontId="11" fillId="5" borderId="7" xfId="0" applyFont="1" applyFill="1" applyBorder="1" applyAlignment="1">
      <alignment horizontal="justify" vertical="top" wrapText="1"/>
    </xf>
    <xf numFmtId="202" fontId="45" fillId="5" borderId="6" xfId="0" applyNumberFormat="1" applyFont="1" applyFill="1" applyBorder="1" applyAlignment="1">
      <alignment horizontal="right" vertical="center" wrapText="1"/>
    </xf>
    <xf numFmtId="0" fontId="45" fillId="5" borderId="8" xfId="23" applyFont="1" applyFill="1" applyBorder="1" applyAlignment="1">
      <alignment horizontal="justify" vertical="top" wrapText="1"/>
    </xf>
    <xf numFmtId="0" fontId="11" fillId="5" borderId="7" xfId="873" applyFont="1" applyFill="1" applyBorder="1" applyAlignment="1">
      <alignment horizontal="justify" vertical="top" wrapText="1"/>
    </xf>
    <xf numFmtId="0" fontId="45" fillId="5" borderId="8" xfId="873" applyFont="1" applyFill="1" applyBorder="1" applyAlignment="1">
      <alignment horizontal="justify" vertical="top" wrapText="1"/>
    </xf>
    <xf numFmtId="0" fontId="345" fillId="7" borderId="0" xfId="2" applyFont="1" applyFill="1" applyAlignment="1">
      <alignment horizontal="center" vertical="center"/>
    </xf>
    <xf numFmtId="0" fontId="293" fillId="7" borderId="0" xfId="2" applyFont="1" applyFill="1" applyAlignment="1">
      <alignment vertical="center"/>
    </xf>
    <xf numFmtId="0" fontId="346" fillId="7" borderId="0" xfId="0" applyFont="1" applyFill="1" applyAlignment="1">
      <alignment horizontal="left" vertical="center" wrapText="1"/>
    </xf>
    <xf numFmtId="0" fontId="292" fillId="7" borderId="0" xfId="0" applyFont="1" applyFill="1" applyAlignment="1">
      <alignment vertical="center" wrapText="1"/>
    </xf>
    <xf numFmtId="0" fontId="347" fillId="7" borderId="0" xfId="0" applyFont="1" applyFill="1" applyAlignment="1">
      <alignment horizontal="left" vertical="center" wrapText="1"/>
    </xf>
    <xf numFmtId="0" fontId="60" fillId="7" borderId="0" xfId="2" applyFont="1" applyFill="1" applyAlignment="1">
      <alignment horizontal="center" vertical="center" wrapText="1"/>
    </xf>
    <xf numFmtId="0" fontId="293" fillId="7" borderId="0" xfId="2" applyFont="1" applyFill="1" applyAlignment="1">
      <alignment vertical="center" wrapText="1"/>
    </xf>
    <xf numFmtId="0" fontId="340" fillId="7" borderId="0" xfId="7" applyFont="1" applyFill="1" applyAlignment="1">
      <alignment vertical="center" wrapText="1"/>
    </xf>
    <xf numFmtId="0" fontId="18" fillId="7" borderId="0" xfId="0" applyFont="1" applyFill="1" applyAlignment="1">
      <alignment horizontal="justify" vertical="top" wrapText="1"/>
    </xf>
    <xf numFmtId="0" fontId="293" fillId="7" borderId="0" xfId="7" applyFont="1" applyFill="1"/>
    <xf numFmtId="0" fontId="293" fillId="7" borderId="0" xfId="7" applyFont="1" applyFill="1" applyAlignment="1">
      <alignment vertical="center"/>
    </xf>
    <xf numFmtId="0" fontId="300" fillId="7" borderId="0" xfId="2" applyFont="1" applyFill="1" applyAlignment="1">
      <alignment vertical="center" wrapText="1"/>
    </xf>
    <xf numFmtId="0" fontId="60" fillId="7" borderId="0" xfId="2" applyFont="1" applyFill="1" applyAlignment="1">
      <alignment vertical="center"/>
    </xf>
    <xf numFmtId="49" fontId="293" fillId="7" borderId="0" xfId="2" applyNumberFormat="1" applyFont="1" applyFill="1" applyAlignment="1">
      <alignment vertical="center"/>
    </xf>
    <xf numFmtId="0" fontId="348" fillId="7" borderId="0" xfId="0" applyFont="1" applyFill="1" applyAlignment="1">
      <alignment horizontal="center" vertical="center"/>
    </xf>
    <xf numFmtId="0" fontId="338" fillId="7" borderId="0" xfId="0" applyFont="1" applyFill="1" applyAlignment="1">
      <alignment horizontal="left" vertical="center" wrapText="1"/>
    </xf>
    <xf numFmtId="0" fontId="342" fillId="0" borderId="0" xfId="0" applyFont="1" applyAlignment="1">
      <alignment horizontal="left" vertical="top" wrapText="1"/>
    </xf>
    <xf numFmtId="0" fontId="60" fillId="5" borderId="48" xfId="0" applyFont="1" applyFill="1" applyBorder="1" applyAlignment="1">
      <alignment horizontal="center" vertical="center" wrapText="1" shrinkToFit="1"/>
    </xf>
    <xf numFmtId="0" fontId="60" fillId="5" borderId="23" xfId="0" applyFont="1" applyFill="1" applyBorder="1" applyAlignment="1">
      <alignment horizontal="center" vertical="center" wrapText="1" shrinkToFit="1"/>
    </xf>
    <xf numFmtId="0" fontId="60" fillId="5" borderId="16" xfId="0" applyFont="1" applyFill="1" applyBorder="1" applyAlignment="1">
      <alignment horizontal="center" vertical="center" wrapText="1" shrinkToFit="1"/>
    </xf>
    <xf numFmtId="0" fontId="293" fillId="5" borderId="6" xfId="453" applyFont="1" applyFill="1" applyBorder="1" applyAlignment="1">
      <alignment horizontal="justify" vertical="top" wrapText="1"/>
    </xf>
  </cellXfs>
  <cellStyles count="2030">
    <cellStyle name="20% - Accent1 2" xfId="165" xr:uid="{00000000-0005-0000-0000-000000000000}"/>
    <cellStyle name="20% - Accent1 2 2" xfId="166" xr:uid="{00000000-0005-0000-0000-000001000000}"/>
    <cellStyle name="20% - Accent1 2 2 2" xfId="618" xr:uid="{00000000-0005-0000-0000-000002000000}"/>
    <cellStyle name="20% - Accent1 2 2 3" xfId="1136" xr:uid="{325E4DF4-6690-4038-A638-DA55B07B605D}"/>
    <cellStyle name="20% - Accent1 2 3" xfId="324" xr:uid="{00000000-0005-0000-0000-000003000000}"/>
    <cellStyle name="20% - Accent1 2 4" xfId="456" xr:uid="{00000000-0005-0000-0000-000004000000}"/>
    <cellStyle name="20% - Accent1 2 4 2" xfId="1030" xr:uid="{779EFCB3-BC05-4256-A348-003DDE89FF62}"/>
    <cellStyle name="20% - Accent1 3" xfId="619" xr:uid="{00000000-0005-0000-0000-000005000000}"/>
    <cellStyle name="20% - Accent1 3 2" xfId="1137" xr:uid="{E2B606A6-3506-4A7E-9E28-28708C83FC29}"/>
    <cellStyle name="20% - Accent1 4" xfId="620" xr:uid="{00000000-0005-0000-0000-000006000000}"/>
    <cellStyle name="20% - Accent1 4 2" xfId="1138" xr:uid="{5588C202-0FFF-4915-8BDC-D2B21B2F8405}"/>
    <cellStyle name="20% - Accent2 2" xfId="167" xr:uid="{00000000-0005-0000-0000-000007000000}"/>
    <cellStyle name="20% - Accent2 2 2" xfId="168" xr:uid="{00000000-0005-0000-0000-000008000000}"/>
    <cellStyle name="20% - Accent2 2 2 2" xfId="621" xr:uid="{00000000-0005-0000-0000-000009000000}"/>
    <cellStyle name="20% - Accent2 2 2 3" xfId="1139" xr:uid="{21EBE128-71DA-4C8A-9446-E79D4BA2D362}"/>
    <cellStyle name="20% - Accent2 2 3" xfId="325" xr:uid="{00000000-0005-0000-0000-00000A000000}"/>
    <cellStyle name="20% - Accent2 2 4" xfId="457" xr:uid="{00000000-0005-0000-0000-00000B000000}"/>
    <cellStyle name="20% - Accent2 2 4 2" xfId="1032" xr:uid="{6539D888-5F88-4DBE-8ED4-5FAE306E604C}"/>
    <cellStyle name="20% - Accent2 3" xfId="622" xr:uid="{00000000-0005-0000-0000-00000C000000}"/>
    <cellStyle name="20% - Accent2 3 2" xfId="1140" xr:uid="{799F7650-4DF3-4739-893A-E7D85D69C26D}"/>
    <cellStyle name="20% - Accent2 4" xfId="623" xr:uid="{00000000-0005-0000-0000-00000D000000}"/>
    <cellStyle name="20% - Accent2 4 2" xfId="1141" xr:uid="{A160CB85-427B-4A2B-B143-F110F8B9FF00}"/>
    <cellStyle name="20% - Accent3 2" xfId="169" xr:uid="{00000000-0005-0000-0000-00000E000000}"/>
    <cellStyle name="20% - Accent3 2 2" xfId="170" xr:uid="{00000000-0005-0000-0000-00000F000000}"/>
    <cellStyle name="20% - Accent3 2 2 2" xfId="624" xr:uid="{00000000-0005-0000-0000-000010000000}"/>
    <cellStyle name="20% - Accent3 2 2 3" xfId="1142" xr:uid="{27BC0C7E-66FA-4994-A272-DB2E7C1C2E1C}"/>
    <cellStyle name="20% - Accent3 2 3" xfId="326" xr:uid="{00000000-0005-0000-0000-000011000000}"/>
    <cellStyle name="20% - Accent3 2 4" xfId="458" xr:uid="{00000000-0005-0000-0000-000012000000}"/>
    <cellStyle name="20% - Accent3 2 4 2" xfId="1036" xr:uid="{8501333C-3122-448E-88B8-EDD3FD4F3073}"/>
    <cellStyle name="20% - Accent3 3" xfId="625" xr:uid="{00000000-0005-0000-0000-000013000000}"/>
    <cellStyle name="20% - Accent3 3 2" xfId="1143" xr:uid="{CDA5B679-8B38-4F5B-85E2-34D8652E0259}"/>
    <cellStyle name="20% - Accent3 4" xfId="626" xr:uid="{00000000-0005-0000-0000-000014000000}"/>
    <cellStyle name="20% - Accent3 4 2" xfId="1144" xr:uid="{06BBDF84-47BB-46D8-9792-6580EC02909D}"/>
    <cellStyle name="20% - Accent4 2" xfId="171" xr:uid="{00000000-0005-0000-0000-000015000000}"/>
    <cellStyle name="20% - Accent4 2 2" xfId="172" xr:uid="{00000000-0005-0000-0000-000016000000}"/>
    <cellStyle name="20% - Accent4 2 2 2" xfId="627" xr:uid="{00000000-0005-0000-0000-000017000000}"/>
    <cellStyle name="20% - Accent4 2 2 3" xfId="1145" xr:uid="{DA8BE434-A967-49D5-9292-C26A1C6E7806}"/>
    <cellStyle name="20% - Accent4 2 3" xfId="327" xr:uid="{00000000-0005-0000-0000-000018000000}"/>
    <cellStyle name="20% - Accent4 2 4" xfId="459" xr:uid="{00000000-0005-0000-0000-000019000000}"/>
    <cellStyle name="20% - Accent4 2 4 2" xfId="1037" xr:uid="{818719E7-0B25-4C89-BABB-F42D6892D75A}"/>
    <cellStyle name="20% - Accent4 3" xfId="628" xr:uid="{00000000-0005-0000-0000-00001A000000}"/>
    <cellStyle name="20% - Accent4 3 2" xfId="1146" xr:uid="{9EA14EFE-294D-43B0-8A4F-B296ECFAE0F6}"/>
    <cellStyle name="20% - Accent4 4" xfId="629" xr:uid="{00000000-0005-0000-0000-00001B000000}"/>
    <cellStyle name="20% - Accent4 4 2" xfId="1147" xr:uid="{5CF51326-5805-4392-884C-9A1DCF134510}"/>
    <cellStyle name="20% - Accent5 2" xfId="173" xr:uid="{00000000-0005-0000-0000-00001C000000}"/>
    <cellStyle name="20% - Accent5 2 2" xfId="174" xr:uid="{00000000-0005-0000-0000-00001D000000}"/>
    <cellStyle name="20% - Accent5 2 2 2" xfId="630" xr:uid="{00000000-0005-0000-0000-00001E000000}"/>
    <cellStyle name="20% - Accent5 2 2 3" xfId="1148" xr:uid="{A777F615-0F0A-4A7B-8C4E-A3AC9AFD10ED}"/>
    <cellStyle name="20% - Accent5 2 3" xfId="328" xr:uid="{00000000-0005-0000-0000-00001F000000}"/>
    <cellStyle name="20% - Accent5 2 4" xfId="460" xr:uid="{00000000-0005-0000-0000-000020000000}"/>
    <cellStyle name="20% - Accent5 2 4 2" xfId="1038" xr:uid="{03BD56C4-0CDC-4706-9CD5-BE9EF318BC9E}"/>
    <cellStyle name="20% - Accent5 3" xfId="631" xr:uid="{00000000-0005-0000-0000-000021000000}"/>
    <cellStyle name="20% - Accent5 3 2" xfId="1149" xr:uid="{1F41F55C-1E29-44AE-A7C2-08BB79C5DD35}"/>
    <cellStyle name="20% - Accent5 4" xfId="632" xr:uid="{00000000-0005-0000-0000-000022000000}"/>
    <cellStyle name="20% - Accent5 4 2" xfId="1150" xr:uid="{A1EA1BDF-1C0C-4D02-971E-BFAFB268AC6E}"/>
    <cellStyle name="20% - Accent6 2" xfId="175" xr:uid="{00000000-0005-0000-0000-000023000000}"/>
    <cellStyle name="20% - Accent6 2 2" xfId="176" xr:uid="{00000000-0005-0000-0000-000024000000}"/>
    <cellStyle name="20% - Accent6 2 2 2" xfId="633" xr:uid="{00000000-0005-0000-0000-000025000000}"/>
    <cellStyle name="20% - Accent6 2 2 3" xfId="1151" xr:uid="{67DB9443-0AD1-4FA6-8468-E998E3C7A6CC}"/>
    <cellStyle name="20% - Accent6 2 3" xfId="329" xr:uid="{00000000-0005-0000-0000-000026000000}"/>
    <cellStyle name="20% - Accent6 2 4" xfId="461" xr:uid="{00000000-0005-0000-0000-000027000000}"/>
    <cellStyle name="20% - Accent6 2 4 2" xfId="1039" xr:uid="{5E3075D1-330C-42B6-A7F0-EDEDD88ED400}"/>
    <cellStyle name="20% - Accent6 3" xfId="634" xr:uid="{00000000-0005-0000-0000-000028000000}"/>
    <cellStyle name="20% - Accent6 3 2" xfId="1152" xr:uid="{C0218877-DEE9-4261-A5C9-3701AFDDBA8F}"/>
    <cellStyle name="20% - Accent6 4" xfId="635" xr:uid="{00000000-0005-0000-0000-000029000000}"/>
    <cellStyle name="20% - Accent6 4 2" xfId="1153" xr:uid="{28A0A18D-58F4-42DE-ACA4-6F5525DCFD18}"/>
    <cellStyle name="40% - Accent1 2" xfId="177" xr:uid="{00000000-0005-0000-0000-00002A000000}"/>
    <cellStyle name="40% - Accent1 2 2" xfId="178" xr:uid="{00000000-0005-0000-0000-00002B000000}"/>
    <cellStyle name="40% - Accent1 2 2 2" xfId="636" xr:uid="{00000000-0005-0000-0000-00002C000000}"/>
    <cellStyle name="40% - Accent1 2 2 3" xfId="1154" xr:uid="{D3480D7F-C396-4A3E-AC88-D0EA88E6D4E7}"/>
    <cellStyle name="40% - Accent1 2 3" xfId="330" xr:uid="{00000000-0005-0000-0000-00002D000000}"/>
    <cellStyle name="40% - Accent1 2 4" xfId="462" xr:uid="{00000000-0005-0000-0000-00002E000000}"/>
    <cellStyle name="40% - Accent1 2 4 2" xfId="1040" xr:uid="{99C22D2B-C20E-4F8C-9EDA-9B9D16A8AEAE}"/>
    <cellStyle name="40% - Accent1 3" xfId="637" xr:uid="{00000000-0005-0000-0000-00002F000000}"/>
    <cellStyle name="40% - Accent1 3 2" xfId="1155" xr:uid="{21307156-683E-48C8-BD79-FE1DF114EF20}"/>
    <cellStyle name="40% - Accent1 4" xfId="638" xr:uid="{00000000-0005-0000-0000-000030000000}"/>
    <cellStyle name="40% - Accent1 4 2" xfId="1156" xr:uid="{A0143AA2-8242-49EF-975F-84C39665C1F0}"/>
    <cellStyle name="40% - Accent2 2" xfId="179" xr:uid="{00000000-0005-0000-0000-000031000000}"/>
    <cellStyle name="40% - Accent2 2 2" xfId="180" xr:uid="{00000000-0005-0000-0000-000032000000}"/>
    <cellStyle name="40% - Accent2 2 2 2" xfId="639" xr:uid="{00000000-0005-0000-0000-000033000000}"/>
    <cellStyle name="40% - Accent2 2 2 3" xfId="1157" xr:uid="{E306CA2E-FCB5-4C78-9821-DD967A17D6C2}"/>
    <cellStyle name="40% - Accent2 2 3" xfId="331" xr:uid="{00000000-0005-0000-0000-000034000000}"/>
    <cellStyle name="40% - Accent2 2 4" xfId="463" xr:uid="{00000000-0005-0000-0000-000035000000}"/>
    <cellStyle name="40% - Accent2 2 4 2" xfId="1041" xr:uid="{76BF1450-AE8B-4FA1-9B79-2F1086104D81}"/>
    <cellStyle name="40% - Accent2 3" xfId="640" xr:uid="{00000000-0005-0000-0000-000036000000}"/>
    <cellStyle name="40% - Accent2 3 2" xfId="1158" xr:uid="{AF024514-4C5D-497E-A17B-D5FBA10C400F}"/>
    <cellStyle name="40% - Accent2 4" xfId="641" xr:uid="{00000000-0005-0000-0000-000037000000}"/>
    <cellStyle name="40% - Accent2 4 2" xfId="1159" xr:uid="{D72131BB-6C12-4E27-93F6-5FF2E534AADF}"/>
    <cellStyle name="40% - Accent3 2" xfId="181" xr:uid="{00000000-0005-0000-0000-000038000000}"/>
    <cellStyle name="40% - Accent3 2 2" xfId="182" xr:uid="{00000000-0005-0000-0000-000039000000}"/>
    <cellStyle name="40% - Accent3 2 2 2" xfId="642" xr:uid="{00000000-0005-0000-0000-00003A000000}"/>
    <cellStyle name="40% - Accent3 2 2 3" xfId="1160" xr:uid="{46C4B3C7-6FE6-48F6-B445-3977BC2195B0}"/>
    <cellStyle name="40% - Accent3 2 3" xfId="332" xr:uid="{00000000-0005-0000-0000-00003B000000}"/>
    <cellStyle name="40% - Accent3 2 4" xfId="464" xr:uid="{00000000-0005-0000-0000-00003C000000}"/>
    <cellStyle name="40% - Accent3 2 4 2" xfId="1042" xr:uid="{76087F62-C99B-4ECB-9F13-E7A7A47745C0}"/>
    <cellStyle name="40% - Accent3 3" xfId="643" xr:uid="{00000000-0005-0000-0000-00003D000000}"/>
    <cellStyle name="40% - Accent3 3 2" xfId="1161" xr:uid="{55E09D56-5105-453B-A787-6A04FB48B5C7}"/>
    <cellStyle name="40% - Accent3 4" xfId="644" xr:uid="{00000000-0005-0000-0000-00003E000000}"/>
    <cellStyle name="40% - Accent3 4 2" xfId="1162" xr:uid="{7BF15F92-9467-4C30-88F8-6C1226A56F46}"/>
    <cellStyle name="40% - Accent4 2" xfId="183" xr:uid="{00000000-0005-0000-0000-00003F000000}"/>
    <cellStyle name="40% - Accent4 2 2" xfId="184" xr:uid="{00000000-0005-0000-0000-000040000000}"/>
    <cellStyle name="40% - Accent4 2 2 2" xfId="645" xr:uid="{00000000-0005-0000-0000-000041000000}"/>
    <cellStyle name="40% - Accent4 2 2 3" xfId="1163" xr:uid="{C3634344-1033-4333-AE6D-03667F141391}"/>
    <cellStyle name="40% - Accent4 2 3" xfId="333" xr:uid="{00000000-0005-0000-0000-000042000000}"/>
    <cellStyle name="40% - Accent4 2 4" xfId="465" xr:uid="{00000000-0005-0000-0000-000043000000}"/>
    <cellStyle name="40% - Accent4 2 4 2" xfId="1043" xr:uid="{79DA40B1-3B49-4E1D-9B78-632A849ADA33}"/>
    <cellStyle name="40% - Accent4 3" xfId="646" xr:uid="{00000000-0005-0000-0000-000044000000}"/>
    <cellStyle name="40% - Accent4 3 2" xfId="1164" xr:uid="{EC4D1978-3E5C-4DAE-979E-760D6565AB8A}"/>
    <cellStyle name="40% - Accent4 4" xfId="647" xr:uid="{00000000-0005-0000-0000-000045000000}"/>
    <cellStyle name="40% - Accent4 4 2" xfId="1165" xr:uid="{F7ADC8CC-124D-4411-A25C-F2FC17E4DAEC}"/>
    <cellStyle name="40% - Accent5 2" xfId="185" xr:uid="{00000000-0005-0000-0000-000046000000}"/>
    <cellStyle name="40% - Accent5 2 2" xfId="186" xr:uid="{00000000-0005-0000-0000-000047000000}"/>
    <cellStyle name="40% - Accent5 2 2 2" xfId="648" xr:uid="{00000000-0005-0000-0000-000048000000}"/>
    <cellStyle name="40% - Accent5 2 2 3" xfId="1166" xr:uid="{C71FD7AB-40C8-43AC-AF15-67B8D61902F8}"/>
    <cellStyle name="40% - Accent5 2 3" xfId="334" xr:uid="{00000000-0005-0000-0000-000049000000}"/>
    <cellStyle name="40% - Accent5 2 4" xfId="466" xr:uid="{00000000-0005-0000-0000-00004A000000}"/>
    <cellStyle name="40% - Accent5 2 4 2" xfId="1044" xr:uid="{939E954E-D0F5-4C19-B486-3E8CA4A6749F}"/>
    <cellStyle name="40% - Accent5 3" xfId="649" xr:uid="{00000000-0005-0000-0000-00004B000000}"/>
    <cellStyle name="40% - Accent5 3 2" xfId="1167" xr:uid="{DDE70B35-EE5F-4F53-A33D-5962F5F812F5}"/>
    <cellStyle name="40% - Accent5 4" xfId="650" xr:uid="{00000000-0005-0000-0000-00004C000000}"/>
    <cellStyle name="40% - Accent5 4 2" xfId="1168" xr:uid="{8CC776A2-04AC-4F7F-8D50-D7402754B0B2}"/>
    <cellStyle name="40% - Accent6 2" xfId="187" xr:uid="{00000000-0005-0000-0000-00004D000000}"/>
    <cellStyle name="40% - Accent6 2 2" xfId="188" xr:uid="{00000000-0005-0000-0000-00004E000000}"/>
    <cellStyle name="40% - Accent6 2 2 2" xfId="651" xr:uid="{00000000-0005-0000-0000-00004F000000}"/>
    <cellStyle name="40% - Accent6 2 2 3" xfId="1169" xr:uid="{EA39B81B-AA3F-43CD-9FB4-63678F0F066F}"/>
    <cellStyle name="40% - Accent6 2 3" xfId="335" xr:uid="{00000000-0005-0000-0000-000050000000}"/>
    <cellStyle name="40% - Accent6 2 4" xfId="467" xr:uid="{00000000-0005-0000-0000-000051000000}"/>
    <cellStyle name="40% - Accent6 2 4 2" xfId="1045" xr:uid="{15F19A4A-07BB-4BA6-92F7-CB5E0694D582}"/>
    <cellStyle name="40% - Accent6 3" xfId="652" xr:uid="{00000000-0005-0000-0000-000052000000}"/>
    <cellStyle name="40% - Accent6 3 2" xfId="1170" xr:uid="{AC88ACD8-9CA3-4D48-B377-B4DA02D77EBC}"/>
    <cellStyle name="40% - Accent6 4" xfId="653" xr:uid="{00000000-0005-0000-0000-000053000000}"/>
    <cellStyle name="40% - Accent6 4 2" xfId="1171" xr:uid="{CF228A4D-061E-4729-837A-64461D22D9D5}"/>
    <cellStyle name="60% - Accent1 2" xfId="189" xr:uid="{00000000-0005-0000-0000-000054000000}"/>
    <cellStyle name="60% - Accent1 2 2" xfId="336" xr:uid="{00000000-0005-0000-0000-000055000000}"/>
    <cellStyle name="60% - Accent1 2 2 2" xfId="654" xr:uid="{00000000-0005-0000-0000-000056000000}"/>
    <cellStyle name="60% - Accent1 2 3" xfId="468" xr:uid="{00000000-0005-0000-0000-000057000000}"/>
    <cellStyle name="60% - Accent1 2 3 2" xfId="1046" xr:uid="{2848BFEA-0106-4CD7-99C0-F5062808DD13}"/>
    <cellStyle name="60% - Accent1 3" xfId="655" xr:uid="{00000000-0005-0000-0000-000058000000}"/>
    <cellStyle name="60% - Accent1 3 2" xfId="1172" xr:uid="{9C8BFDFE-6822-4737-981A-B513369A2240}"/>
    <cellStyle name="60% - Accent1 4" xfId="656" xr:uid="{00000000-0005-0000-0000-000059000000}"/>
    <cellStyle name="60% - Accent1 4 2" xfId="1173" xr:uid="{37853B6D-E684-44A1-838F-9F6F35E5F955}"/>
    <cellStyle name="60% - Accent2 2" xfId="190" xr:uid="{00000000-0005-0000-0000-00005A000000}"/>
    <cellStyle name="60% - Accent2 2 2" xfId="337" xr:uid="{00000000-0005-0000-0000-00005B000000}"/>
    <cellStyle name="60% - Accent2 2 2 2" xfId="657" xr:uid="{00000000-0005-0000-0000-00005C000000}"/>
    <cellStyle name="60% - Accent2 2 3" xfId="469" xr:uid="{00000000-0005-0000-0000-00005D000000}"/>
    <cellStyle name="60% - Accent2 2 3 2" xfId="1047" xr:uid="{CB48B0F7-02D6-4566-85EB-242B40B9BE73}"/>
    <cellStyle name="60% - Accent2 3" xfId="658" xr:uid="{00000000-0005-0000-0000-00005E000000}"/>
    <cellStyle name="60% - Accent2 3 2" xfId="1174" xr:uid="{A8CD0668-C6F2-43EB-B13B-3C8A1BD57D9E}"/>
    <cellStyle name="60% - Accent2 4" xfId="659" xr:uid="{00000000-0005-0000-0000-00005F000000}"/>
    <cellStyle name="60% - Accent2 4 2" xfId="1175" xr:uid="{9B73DFEE-B73E-4DF8-A44C-EDEA6CC0F7B1}"/>
    <cellStyle name="60% - Accent3 2" xfId="191" xr:uid="{00000000-0005-0000-0000-000060000000}"/>
    <cellStyle name="60% - Accent3 2 2" xfId="338" xr:uid="{00000000-0005-0000-0000-000061000000}"/>
    <cellStyle name="60% - Accent3 2 2 2" xfId="660" xr:uid="{00000000-0005-0000-0000-000062000000}"/>
    <cellStyle name="60% - Accent3 2 3" xfId="470" xr:uid="{00000000-0005-0000-0000-000063000000}"/>
    <cellStyle name="60% - Accent3 2 3 2" xfId="1048" xr:uid="{39F3E072-B438-4EDE-A01F-56182866546B}"/>
    <cellStyle name="60% - Accent3 3" xfId="661" xr:uid="{00000000-0005-0000-0000-000064000000}"/>
    <cellStyle name="60% - Accent3 3 2" xfId="1176" xr:uid="{91B63BA3-BBEE-47FE-BF25-5B666689FC3D}"/>
    <cellStyle name="60% - Accent3 4" xfId="662" xr:uid="{00000000-0005-0000-0000-000065000000}"/>
    <cellStyle name="60% - Accent3 4 2" xfId="1177" xr:uid="{978D02ED-5239-4D9F-8FE9-369A8583E250}"/>
    <cellStyle name="60% - Accent4 2" xfId="192" xr:uid="{00000000-0005-0000-0000-000066000000}"/>
    <cellStyle name="60% - Accent4 2 2" xfId="339" xr:uid="{00000000-0005-0000-0000-000067000000}"/>
    <cellStyle name="60% - Accent4 2 2 2" xfId="663" xr:uid="{00000000-0005-0000-0000-000068000000}"/>
    <cellStyle name="60% - Accent4 2 3" xfId="471" xr:uid="{00000000-0005-0000-0000-000069000000}"/>
    <cellStyle name="60% - Accent4 2 3 2" xfId="1050" xr:uid="{8894EA64-9EFD-4291-B042-C1645CECF473}"/>
    <cellStyle name="60% - Accent4 3" xfId="664" xr:uid="{00000000-0005-0000-0000-00006A000000}"/>
    <cellStyle name="60% - Accent4 3 2" xfId="1178" xr:uid="{B52DAB2A-67E7-4FAD-9783-6725582CE31F}"/>
    <cellStyle name="60% - Accent4 4" xfId="665" xr:uid="{00000000-0005-0000-0000-00006B000000}"/>
    <cellStyle name="60% - Accent4 4 2" xfId="1179" xr:uid="{1F9F783E-15F6-4992-8B02-886161FC2FBC}"/>
    <cellStyle name="60% - Accent5 2" xfId="193" xr:uid="{00000000-0005-0000-0000-00006C000000}"/>
    <cellStyle name="60% - Accent5 2 2" xfId="340" xr:uid="{00000000-0005-0000-0000-00006D000000}"/>
    <cellStyle name="60% - Accent5 2 2 2" xfId="666" xr:uid="{00000000-0005-0000-0000-00006E000000}"/>
    <cellStyle name="60% - Accent5 2 3" xfId="472" xr:uid="{00000000-0005-0000-0000-00006F000000}"/>
    <cellStyle name="60% - Accent5 2 3 2" xfId="1052" xr:uid="{3EFC6252-9E19-40CE-8D5B-3BAD1346F139}"/>
    <cellStyle name="60% - Accent5 3" xfId="667" xr:uid="{00000000-0005-0000-0000-000070000000}"/>
    <cellStyle name="60% - Accent5 3 2" xfId="1180" xr:uid="{923D7B2C-E720-4728-9DF4-0B212320A0C3}"/>
    <cellStyle name="60% - Accent5 4" xfId="668" xr:uid="{00000000-0005-0000-0000-000071000000}"/>
    <cellStyle name="60% - Accent5 4 2" xfId="1181" xr:uid="{FF15CC5F-F229-47DA-B936-70FFF723815A}"/>
    <cellStyle name="60% - Accent6 2" xfId="194" xr:uid="{00000000-0005-0000-0000-000072000000}"/>
    <cellStyle name="60% - Accent6 2 2" xfId="341" xr:uid="{00000000-0005-0000-0000-000073000000}"/>
    <cellStyle name="60% - Accent6 2 2 2" xfId="669" xr:uid="{00000000-0005-0000-0000-000074000000}"/>
    <cellStyle name="60% - Accent6 2 3" xfId="473" xr:uid="{00000000-0005-0000-0000-000075000000}"/>
    <cellStyle name="60% - Accent6 2 3 2" xfId="1056" xr:uid="{ED26E87F-0263-4C8C-858E-0F5B16045A81}"/>
    <cellStyle name="60% - Accent6 3" xfId="670" xr:uid="{00000000-0005-0000-0000-000076000000}"/>
    <cellStyle name="60% - Accent6 3 2" xfId="1182" xr:uid="{D5CC9E61-E180-4A08-80B4-66ACF90E614C}"/>
    <cellStyle name="60% - Accent6 4" xfId="671" xr:uid="{00000000-0005-0000-0000-000077000000}"/>
    <cellStyle name="60% - Accent6 4 2" xfId="1183" xr:uid="{9EEF1906-7E24-4F8C-828D-A8F9585C76AE}"/>
    <cellStyle name="75" xfId="1184" xr:uid="{AEE2DC0D-E3F3-4A37-9D6C-9DD02F0AC47B}"/>
    <cellStyle name="75 2" xfId="1185" xr:uid="{50E91306-F7C2-4B8C-9495-C35D6D18AB2A}"/>
    <cellStyle name="75 2 2" xfId="1186" xr:uid="{F1F5D7C4-3B87-4AF0-BC7D-233A49593EDC}"/>
    <cellStyle name="75 2 3" xfId="1187" xr:uid="{C4F79345-0592-4A24-B434-D424EA4181CA}"/>
    <cellStyle name="75 2 4" xfId="1188" xr:uid="{90B0C103-3C2E-46DC-9E3C-5587612F163F}"/>
    <cellStyle name="75 2 5" xfId="1189" xr:uid="{E3EDFBAE-A269-4108-A6E7-DFCABD279447}"/>
    <cellStyle name="abc" xfId="1190" xr:uid="{6A23D91D-1E66-4A84-9340-3D3CC0C30F79}"/>
    <cellStyle name="Accent1 - 20%" xfId="195" xr:uid="{00000000-0005-0000-0000-000078000000}"/>
    <cellStyle name="Accent1 - 20% 2" xfId="196" xr:uid="{00000000-0005-0000-0000-000079000000}"/>
    <cellStyle name="Accent1 - 40%" xfId="197" xr:uid="{00000000-0005-0000-0000-00007A000000}"/>
    <cellStyle name="Accent1 - 40% 2" xfId="198" xr:uid="{00000000-0005-0000-0000-00007B000000}"/>
    <cellStyle name="Accent1 - 60%" xfId="199" xr:uid="{00000000-0005-0000-0000-00007C000000}"/>
    <cellStyle name="Accent1 10" xfId="672" xr:uid="{00000000-0005-0000-0000-00007D000000}"/>
    <cellStyle name="Accent1 11" xfId="673" xr:uid="{00000000-0005-0000-0000-00007E000000}"/>
    <cellStyle name="Accent1 12" xfId="674" xr:uid="{00000000-0005-0000-0000-00007F000000}"/>
    <cellStyle name="Accent1 13" xfId="675" xr:uid="{00000000-0005-0000-0000-000080000000}"/>
    <cellStyle name="Accent1 14" xfId="676" xr:uid="{00000000-0005-0000-0000-000081000000}"/>
    <cellStyle name="Accent1 15" xfId="677" xr:uid="{00000000-0005-0000-0000-000082000000}"/>
    <cellStyle name="Accent1 16" xfId="678" xr:uid="{00000000-0005-0000-0000-000083000000}"/>
    <cellStyle name="Accent1 17" xfId="679" xr:uid="{00000000-0005-0000-0000-000084000000}"/>
    <cellStyle name="Accent1 18" xfId="680" xr:uid="{00000000-0005-0000-0000-000085000000}"/>
    <cellStyle name="Accent1 2" xfId="200" xr:uid="{00000000-0005-0000-0000-000086000000}"/>
    <cellStyle name="Accent1 2 2" xfId="342" xr:uid="{00000000-0005-0000-0000-000087000000}"/>
    <cellStyle name="Accent1 2 2 2" xfId="681" xr:uid="{00000000-0005-0000-0000-000088000000}"/>
    <cellStyle name="Accent1 2 3" xfId="474" xr:uid="{00000000-0005-0000-0000-000089000000}"/>
    <cellStyle name="Accent1 2 3 2" xfId="1058" xr:uid="{72959100-C09F-4129-8BD8-0B6A87F83635}"/>
    <cellStyle name="Accent1 3" xfId="682" xr:uid="{00000000-0005-0000-0000-00008A000000}"/>
    <cellStyle name="Accent1 3 2" xfId="1191" xr:uid="{9EB55DC2-094F-41D0-A460-2BDD058B7D5C}"/>
    <cellStyle name="Accent1 4" xfId="683" xr:uid="{00000000-0005-0000-0000-00008B000000}"/>
    <cellStyle name="Accent1 4 2" xfId="1192" xr:uid="{8E84CBF9-B4DC-4D1A-84D4-EDEBF94D7FC1}"/>
    <cellStyle name="Accent1 5" xfId="684" xr:uid="{00000000-0005-0000-0000-00008C000000}"/>
    <cellStyle name="Accent1 6" xfId="685" xr:uid="{00000000-0005-0000-0000-00008D000000}"/>
    <cellStyle name="Accent1 7" xfId="686" xr:uid="{00000000-0005-0000-0000-00008E000000}"/>
    <cellStyle name="Accent1 8" xfId="687" xr:uid="{00000000-0005-0000-0000-00008F000000}"/>
    <cellStyle name="Accent1 9" xfId="688" xr:uid="{00000000-0005-0000-0000-000090000000}"/>
    <cellStyle name="Accent2 - 20%" xfId="201" xr:uid="{00000000-0005-0000-0000-000091000000}"/>
    <cellStyle name="Accent2 - 20% 2" xfId="202" xr:uid="{00000000-0005-0000-0000-000092000000}"/>
    <cellStyle name="Accent2 - 40%" xfId="203" xr:uid="{00000000-0005-0000-0000-000093000000}"/>
    <cellStyle name="Accent2 - 40% 2" xfId="204" xr:uid="{00000000-0005-0000-0000-000094000000}"/>
    <cellStyle name="Accent2 - 60%" xfId="205" xr:uid="{00000000-0005-0000-0000-000095000000}"/>
    <cellStyle name="Accent2 10" xfId="689" xr:uid="{00000000-0005-0000-0000-000096000000}"/>
    <cellStyle name="Accent2 11" xfId="690" xr:uid="{00000000-0005-0000-0000-000097000000}"/>
    <cellStyle name="Accent2 12" xfId="691" xr:uid="{00000000-0005-0000-0000-000098000000}"/>
    <cellStyle name="Accent2 13" xfId="692" xr:uid="{00000000-0005-0000-0000-000099000000}"/>
    <cellStyle name="Accent2 14" xfId="693" xr:uid="{00000000-0005-0000-0000-00009A000000}"/>
    <cellStyle name="Accent2 15" xfId="694" xr:uid="{00000000-0005-0000-0000-00009B000000}"/>
    <cellStyle name="Accent2 16" xfId="695" xr:uid="{00000000-0005-0000-0000-00009C000000}"/>
    <cellStyle name="Accent2 17" xfId="696" xr:uid="{00000000-0005-0000-0000-00009D000000}"/>
    <cellStyle name="Accent2 18" xfId="697" xr:uid="{00000000-0005-0000-0000-00009E000000}"/>
    <cellStyle name="Accent2 2" xfId="206" xr:uid="{00000000-0005-0000-0000-00009F000000}"/>
    <cellStyle name="Accent2 2 2" xfId="343" xr:uid="{00000000-0005-0000-0000-0000A0000000}"/>
    <cellStyle name="Accent2 2 2 2" xfId="698" xr:uid="{00000000-0005-0000-0000-0000A1000000}"/>
    <cellStyle name="Accent2 2 3" xfId="475" xr:uid="{00000000-0005-0000-0000-0000A2000000}"/>
    <cellStyle name="Accent2 2 3 2" xfId="1060" xr:uid="{C9722514-AE5D-40DA-91F4-C6B68DAA19CB}"/>
    <cellStyle name="Accent2 3" xfId="699" xr:uid="{00000000-0005-0000-0000-0000A3000000}"/>
    <cellStyle name="Accent2 3 2" xfId="1193" xr:uid="{1ECEF4B1-224C-4AF5-8F58-9F850FFBD5C5}"/>
    <cellStyle name="Accent2 4" xfId="700" xr:uid="{00000000-0005-0000-0000-0000A4000000}"/>
    <cellStyle name="Accent2 4 2" xfId="1194" xr:uid="{ED53EAA7-947C-467F-9DD3-D09E82B5DD86}"/>
    <cellStyle name="Accent2 5" xfId="701" xr:uid="{00000000-0005-0000-0000-0000A5000000}"/>
    <cellStyle name="Accent2 6" xfId="702" xr:uid="{00000000-0005-0000-0000-0000A6000000}"/>
    <cellStyle name="Accent2 7" xfId="703" xr:uid="{00000000-0005-0000-0000-0000A7000000}"/>
    <cellStyle name="Accent2 8" xfId="704" xr:uid="{00000000-0005-0000-0000-0000A8000000}"/>
    <cellStyle name="Accent2 9" xfId="705" xr:uid="{00000000-0005-0000-0000-0000A9000000}"/>
    <cellStyle name="Accent3 - 20%" xfId="207" xr:uid="{00000000-0005-0000-0000-0000AA000000}"/>
    <cellStyle name="Accent3 - 20% 2" xfId="208" xr:uid="{00000000-0005-0000-0000-0000AB000000}"/>
    <cellStyle name="Accent3 - 40%" xfId="209" xr:uid="{00000000-0005-0000-0000-0000AC000000}"/>
    <cellStyle name="Accent3 - 40% 2" xfId="210" xr:uid="{00000000-0005-0000-0000-0000AD000000}"/>
    <cellStyle name="Accent3 - 60%" xfId="211" xr:uid="{00000000-0005-0000-0000-0000AE000000}"/>
    <cellStyle name="Accent3 10" xfId="706" xr:uid="{00000000-0005-0000-0000-0000AF000000}"/>
    <cellStyle name="Accent3 11" xfId="707" xr:uid="{00000000-0005-0000-0000-0000B0000000}"/>
    <cellStyle name="Accent3 12" xfId="708" xr:uid="{00000000-0005-0000-0000-0000B1000000}"/>
    <cellStyle name="Accent3 13" xfId="709" xr:uid="{00000000-0005-0000-0000-0000B2000000}"/>
    <cellStyle name="Accent3 14" xfId="710" xr:uid="{00000000-0005-0000-0000-0000B3000000}"/>
    <cellStyle name="Accent3 15" xfId="711" xr:uid="{00000000-0005-0000-0000-0000B4000000}"/>
    <cellStyle name="Accent3 16" xfId="712" xr:uid="{00000000-0005-0000-0000-0000B5000000}"/>
    <cellStyle name="Accent3 17" xfId="713" xr:uid="{00000000-0005-0000-0000-0000B6000000}"/>
    <cellStyle name="Accent3 18" xfId="714" xr:uid="{00000000-0005-0000-0000-0000B7000000}"/>
    <cellStyle name="Accent3 2" xfId="212" xr:uid="{00000000-0005-0000-0000-0000B8000000}"/>
    <cellStyle name="Accent3 2 2" xfId="344" xr:uid="{00000000-0005-0000-0000-0000B9000000}"/>
    <cellStyle name="Accent3 2 2 2" xfId="715" xr:uid="{00000000-0005-0000-0000-0000BA000000}"/>
    <cellStyle name="Accent3 2 3" xfId="476" xr:uid="{00000000-0005-0000-0000-0000BB000000}"/>
    <cellStyle name="Accent3 2 3 2" xfId="1068" xr:uid="{A9ED46FD-0AC4-48C8-9502-64A462BBC52E}"/>
    <cellStyle name="Accent3 3" xfId="716" xr:uid="{00000000-0005-0000-0000-0000BC000000}"/>
    <cellStyle name="Accent3 3 2" xfId="1195" xr:uid="{BCD939D6-89BF-4507-8D4D-0C05FE95D896}"/>
    <cellStyle name="Accent3 4" xfId="717" xr:uid="{00000000-0005-0000-0000-0000BD000000}"/>
    <cellStyle name="Accent3 4 2" xfId="1196" xr:uid="{CB5619F5-2B6F-4190-B32F-1BD860AEEBFE}"/>
    <cellStyle name="Accent3 5" xfId="718" xr:uid="{00000000-0005-0000-0000-0000BE000000}"/>
    <cellStyle name="Accent3 6" xfId="719" xr:uid="{00000000-0005-0000-0000-0000BF000000}"/>
    <cellStyle name="Accent3 7" xfId="720" xr:uid="{00000000-0005-0000-0000-0000C0000000}"/>
    <cellStyle name="Accent3 8" xfId="721" xr:uid="{00000000-0005-0000-0000-0000C1000000}"/>
    <cellStyle name="Accent3 9" xfId="722" xr:uid="{00000000-0005-0000-0000-0000C2000000}"/>
    <cellStyle name="Accent4 - 20%" xfId="213" xr:uid="{00000000-0005-0000-0000-0000C3000000}"/>
    <cellStyle name="Accent4 - 20% 2" xfId="214" xr:uid="{00000000-0005-0000-0000-0000C4000000}"/>
    <cellStyle name="Accent4 - 40%" xfId="215" xr:uid="{00000000-0005-0000-0000-0000C5000000}"/>
    <cellStyle name="Accent4 - 40% 2" xfId="216" xr:uid="{00000000-0005-0000-0000-0000C6000000}"/>
    <cellStyle name="Accent4 - 60%" xfId="217" xr:uid="{00000000-0005-0000-0000-0000C7000000}"/>
    <cellStyle name="Accent4 10" xfId="723" xr:uid="{00000000-0005-0000-0000-0000C8000000}"/>
    <cellStyle name="Accent4 11" xfId="724" xr:uid="{00000000-0005-0000-0000-0000C9000000}"/>
    <cellStyle name="Accent4 12" xfId="725" xr:uid="{00000000-0005-0000-0000-0000CA000000}"/>
    <cellStyle name="Accent4 13" xfId="726" xr:uid="{00000000-0005-0000-0000-0000CB000000}"/>
    <cellStyle name="Accent4 14" xfId="727" xr:uid="{00000000-0005-0000-0000-0000CC000000}"/>
    <cellStyle name="Accent4 15" xfId="728" xr:uid="{00000000-0005-0000-0000-0000CD000000}"/>
    <cellStyle name="Accent4 16" xfId="729" xr:uid="{00000000-0005-0000-0000-0000CE000000}"/>
    <cellStyle name="Accent4 17" xfId="730" xr:uid="{00000000-0005-0000-0000-0000CF000000}"/>
    <cellStyle name="Accent4 18" xfId="731" xr:uid="{00000000-0005-0000-0000-0000D0000000}"/>
    <cellStyle name="Accent4 2" xfId="218" xr:uid="{00000000-0005-0000-0000-0000D1000000}"/>
    <cellStyle name="Accent4 2 2" xfId="345" xr:uid="{00000000-0005-0000-0000-0000D2000000}"/>
    <cellStyle name="Accent4 2 2 2" xfId="732" xr:uid="{00000000-0005-0000-0000-0000D3000000}"/>
    <cellStyle name="Accent4 2 3" xfId="477" xr:uid="{00000000-0005-0000-0000-0000D4000000}"/>
    <cellStyle name="Accent4 2 3 2" xfId="1069" xr:uid="{9501CF9C-26BD-4B6E-8B9A-93C5542AB6F1}"/>
    <cellStyle name="Accent4 3" xfId="733" xr:uid="{00000000-0005-0000-0000-0000D5000000}"/>
    <cellStyle name="Accent4 3 2" xfId="1197" xr:uid="{B0359054-306E-4543-B233-CE21D0215E10}"/>
    <cellStyle name="Accent4 4" xfId="734" xr:uid="{00000000-0005-0000-0000-0000D6000000}"/>
    <cellStyle name="Accent4 4 2" xfId="1198" xr:uid="{517EA4D3-D610-4B26-8139-B5218729BFF2}"/>
    <cellStyle name="Accent4 5" xfId="735" xr:uid="{00000000-0005-0000-0000-0000D7000000}"/>
    <cellStyle name="Accent4 6" xfId="736" xr:uid="{00000000-0005-0000-0000-0000D8000000}"/>
    <cellStyle name="Accent4 7" xfId="737" xr:uid="{00000000-0005-0000-0000-0000D9000000}"/>
    <cellStyle name="Accent4 8" xfId="738" xr:uid="{00000000-0005-0000-0000-0000DA000000}"/>
    <cellStyle name="Accent4 9" xfId="739" xr:uid="{00000000-0005-0000-0000-0000DB000000}"/>
    <cellStyle name="Accent5 - 20%" xfId="219" xr:uid="{00000000-0005-0000-0000-0000DC000000}"/>
    <cellStyle name="Accent5 - 20% 2" xfId="220" xr:uid="{00000000-0005-0000-0000-0000DD000000}"/>
    <cellStyle name="Accent5 - 40%" xfId="221" xr:uid="{00000000-0005-0000-0000-0000DE000000}"/>
    <cellStyle name="Accent5 - 40% 2" xfId="222" xr:uid="{00000000-0005-0000-0000-0000DF000000}"/>
    <cellStyle name="Accent5 - 60%" xfId="223" xr:uid="{00000000-0005-0000-0000-0000E0000000}"/>
    <cellStyle name="Accent5 10" xfId="740" xr:uid="{00000000-0005-0000-0000-0000E1000000}"/>
    <cellStyle name="Accent5 11" xfId="741" xr:uid="{00000000-0005-0000-0000-0000E2000000}"/>
    <cellStyle name="Accent5 12" xfId="742" xr:uid="{00000000-0005-0000-0000-0000E3000000}"/>
    <cellStyle name="Accent5 13" xfId="743" xr:uid="{00000000-0005-0000-0000-0000E4000000}"/>
    <cellStyle name="Accent5 14" xfId="744" xr:uid="{00000000-0005-0000-0000-0000E5000000}"/>
    <cellStyle name="Accent5 15" xfId="745" xr:uid="{00000000-0005-0000-0000-0000E6000000}"/>
    <cellStyle name="Accent5 16" xfId="746" xr:uid="{00000000-0005-0000-0000-0000E7000000}"/>
    <cellStyle name="Accent5 17" xfId="747" xr:uid="{00000000-0005-0000-0000-0000E8000000}"/>
    <cellStyle name="Accent5 18" xfId="748" xr:uid="{00000000-0005-0000-0000-0000E9000000}"/>
    <cellStyle name="Accent5 2" xfId="224" xr:uid="{00000000-0005-0000-0000-0000EA000000}"/>
    <cellStyle name="Accent5 2 2" xfId="346" xr:uid="{00000000-0005-0000-0000-0000EB000000}"/>
    <cellStyle name="Accent5 2 2 2" xfId="749" xr:uid="{00000000-0005-0000-0000-0000EC000000}"/>
    <cellStyle name="Accent5 2 3" xfId="478" xr:uid="{00000000-0005-0000-0000-0000ED000000}"/>
    <cellStyle name="Accent5 2 3 2" xfId="1072" xr:uid="{5828D9DE-DA77-48B9-A8A1-D1047A49E8AD}"/>
    <cellStyle name="Accent5 3" xfId="750" xr:uid="{00000000-0005-0000-0000-0000EE000000}"/>
    <cellStyle name="Accent5 3 2" xfId="1203" xr:uid="{F65FAD21-A26C-4109-8CCF-5424300A93F0}"/>
    <cellStyle name="Accent5 4" xfId="751" xr:uid="{00000000-0005-0000-0000-0000EF000000}"/>
    <cellStyle name="Accent5 4 2" xfId="1204" xr:uid="{7F91F89A-0D50-4EB9-AD12-5CE3A499B704}"/>
    <cellStyle name="Accent5 5" xfId="752" xr:uid="{00000000-0005-0000-0000-0000F0000000}"/>
    <cellStyle name="Accent5 6" xfId="753" xr:uid="{00000000-0005-0000-0000-0000F1000000}"/>
    <cellStyle name="Accent5 7" xfId="754" xr:uid="{00000000-0005-0000-0000-0000F2000000}"/>
    <cellStyle name="Accent5 8" xfId="755" xr:uid="{00000000-0005-0000-0000-0000F3000000}"/>
    <cellStyle name="Accent5 9" xfId="756" xr:uid="{00000000-0005-0000-0000-0000F4000000}"/>
    <cellStyle name="Accent6 - 20%" xfId="225" xr:uid="{00000000-0005-0000-0000-0000F5000000}"/>
    <cellStyle name="Accent6 - 20% 2" xfId="226" xr:uid="{00000000-0005-0000-0000-0000F6000000}"/>
    <cellStyle name="Accent6 - 40%" xfId="227" xr:uid="{00000000-0005-0000-0000-0000F7000000}"/>
    <cellStyle name="Accent6 - 40% 2" xfId="228" xr:uid="{00000000-0005-0000-0000-0000F8000000}"/>
    <cellStyle name="Accent6 - 60%" xfId="229" xr:uid="{00000000-0005-0000-0000-0000F9000000}"/>
    <cellStyle name="Accent6 10" xfId="757" xr:uid="{00000000-0005-0000-0000-0000FA000000}"/>
    <cellStyle name="Accent6 11" xfId="758" xr:uid="{00000000-0005-0000-0000-0000FB000000}"/>
    <cellStyle name="Accent6 12" xfId="759" xr:uid="{00000000-0005-0000-0000-0000FC000000}"/>
    <cellStyle name="Accent6 13" xfId="760" xr:uid="{00000000-0005-0000-0000-0000FD000000}"/>
    <cellStyle name="Accent6 14" xfId="761" xr:uid="{00000000-0005-0000-0000-0000FE000000}"/>
    <cellStyle name="Accent6 15" xfId="762" xr:uid="{00000000-0005-0000-0000-0000FF000000}"/>
    <cellStyle name="Accent6 16" xfId="763" xr:uid="{00000000-0005-0000-0000-000000010000}"/>
    <cellStyle name="Accent6 17" xfId="764" xr:uid="{00000000-0005-0000-0000-000001010000}"/>
    <cellStyle name="Accent6 18" xfId="765" xr:uid="{00000000-0005-0000-0000-000002010000}"/>
    <cellStyle name="Accent6 2" xfId="230" xr:uid="{00000000-0005-0000-0000-000003010000}"/>
    <cellStyle name="Accent6 2 2" xfId="347" xr:uid="{00000000-0005-0000-0000-000004010000}"/>
    <cellStyle name="Accent6 2 2 2" xfId="766" xr:uid="{00000000-0005-0000-0000-000005010000}"/>
    <cellStyle name="Accent6 2 3" xfId="479" xr:uid="{00000000-0005-0000-0000-000006010000}"/>
    <cellStyle name="Accent6 2 3 2" xfId="1073" xr:uid="{2B5A038F-0B13-46F0-B3A8-B6B469096A44}"/>
    <cellStyle name="Accent6 3" xfId="767" xr:uid="{00000000-0005-0000-0000-000007010000}"/>
    <cellStyle name="Accent6 3 2" xfId="1205" xr:uid="{6DB76252-755D-49CF-9FEF-C6DA38348B84}"/>
    <cellStyle name="Accent6 4" xfId="768" xr:uid="{00000000-0005-0000-0000-000008010000}"/>
    <cellStyle name="Accent6 4 2" xfId="1206" xr:uid="{914734B9-28F6-4EDF-A75B-BEAB47353EF8}"/>
    <cellStyle name="Accent6 5" xfId="769" xr:uid="{00000000-0005-0000-0000-000009010000}"/>
    <cellStyle name="Accent6 6" xfId="770" xr:uid="{00000000-0005-0000-0000-00000A010000}"/>
    <cellStyle name="Accent6 7" xfId="771" xr:uid="{00000000-0005-0000-0000-00000B010000}"/>
    <cellStyle name="Accent6 8" xfId="772" xr:uid="{00000000-0005-0000-0000-00000C010000}"/>
    <cellStyle name="Accent6 9" xfId="773" xr:uid="{00000000-0005-0000-0000-00000D010000}"/>
    <cellStyle name="ÅëÈ­ [0]_±âÅ¸" xfId="1207" xr:uid="{1CD1651A-7B2F-4314-82E3-B770F64F6FF8}"/>
    <cellStyle name="ÅëÈ­_±âÅ¸" xfId="1208" xr:uid="{00088741-85AC-456B-828E-C45DFEA96002}"/>
    <cellStyle name="Arial1 - Style1" xfId="41" xr:uid="{00000000-0005-0000-0000-00000E010000}"/>
    <cellStyle name="Arial1 - Style1 2" xfId="349" xr:uid="{00000000-0005-0000-0000-00000F010000}"/>
    <cellStyle name="Arial1 - Style1 2 2" xfId="1209" xr:uid="{EFC74101-8311-46D1-8267-A76899909BC8}"/>
    <cellStyle name="Arial1 - Style1 3" xfId="348" xr:uid="{00000000-0005-0000-0000-000010010000}"/>
    <cellStyle name="Arial1 - Style2" xfId="42" xr:uid="{00000000-0005-0000-0000-000011010000}"/>
    <cellStyle name="Arial1 - Style2 2" xfId="351" xr:uid="{00000000-0005-0000-0000-000012010000}"/>
    <cellStyle name="Arial1 - Style2 2 2" xfId="1210" xr:uid="{2E27E4BD-7542-41D5-A983-549A88897C85}"/>
    <cellStyle name="Arial1 - Style2 3" xfId="350" xr:uid="{00000000-0005-0000-0000-000013010000}"/>
    <cellStyle name="Arial10" xfId="43" xr:uid="{00000000-0005-0000-0000-000014010000}"/>
    <cellStyle name="Arial10 10" xfId="1211" xr:uid="{EA881163-C09C-4FB8-A1C0-AED9F6EED787}"/>
    <cellStyle name="Arial10 10 2" xfId="1212" xr:uid="{0328DB00-4402-4405-90F8-8EB1F2678C22}"/>
    <cellStyle name="Arial10 10 2 2" xfId="1213" xr:uid="{EA1B3E50-C7C8-4C3F-81C2-36FF7755F52B}"/>
    <cellStyle name="Arial10 10 3" xfId="1214" xr:uid="{98A912D1-16E7-4D49-B84A-3E3DDA62D13D}"/>
    <cellStyle name="Arial10 10 3 2" xfId="1215" xr:uid="{FCECA3C9-9D32-488C-A2B7-BDD8C9B7BA06}"/>
    <cellStyle name="Arial10 10 4" xfId="1216" xr:uid="{07CFEDA8-F450-4179-9C54-55A2410626D0}"/>
    <cellStyle name="Arial10 11" xfId="1217" xr:uid="{885C5C3D-AA81-421D-89CE-A3FC6375809D}"/>
    <cellStyle name="Arial10 11 2" xfId="1218" xr:uid="{58712914-55D3-4DC7-8C96-1E9671F6C2A9}"/>
    <cellStyle name="Arial10 11 2 2" xfId="1219" xr:uid="{FB33DB95-B10B-4F04-94A7-964980FAC9CA}"/>
    <cellStyle name="Arial10 11 3" xfId="1220" xr:uid="{02405E05-6804-4595-A871-9788DC7089FC}"/>
    <cellStyle name="Arial10 11 3 2" xfId="1221" xr:uid="{8DE8C686-4EDA-4718-B818-C05C603BFD96}"/>
    <cellStyle name="Arial10 11 4" xfId="1222" xr:uid="{CF7C038D-B3FB-4F28-B05B-F7EA94A7DFE8}"/>
    <cellStyle name="Arial10 12" xfId="1223" xr:uid="{0A4652CB-149B-4CC6-A6E4-3062543106CB}"/>
    <cellStyle name="Arial10 12 2" xfId="1224" xr:uid="{CDAA149F-712C-4401-8664-A69962DF73C5}"/>
    <cellStyle name="Arial10 12 2 2" xfId="1225" xr:uid="{CFE60B3C-9C8A-44B9-A8C1-BEDAD36BD43F}"/>
    <cellStyle name="Arial10 12 3" xfId="1226" xr:uid="{CE63EE87-F9EB-4BBA-8694-34FC7BB4428F}"/>
    <cellStyle name="Arial10 12 3 2" xfId="1227" xr:uid="{369D6415-F35A-425A-A441-32312C1C14ED}"/>
    <cellStyle name="Arial10 12 4" xfId="1228" xr:uid="{36A8E30E-9FE1-4B34-84E7-8D91F535F148}"/>
    <cellStyle name="Arial10 13" xfId="1229" xr:uid="{440A2514-4087-416E-90BC-4F632E084DC8}"/>
    <cellStyle name="Arial10 13 2" xfId="1230" xr:uid="{CAED4402-F2AF-44F1-AECC-EBD243CFF260}"/>
    <cellStyle name="Arial10 13 2 2" xfId="1231" xr:uid="{D81CADBC-2ED1-4CC3-9125-27D63390A0A0}"/>
    <cellStyle name="Arial10 13 3" xfId="1232" xr:uid="{478CB5FD-C426-4706-90CB-C9BDB2B5D9F8}"/>
    <cellStyle name="Arial10 13 3 2" xfId="1233" xr:uid="{8679801F-F21D-4E25-948B-D26D6013442C}"/>
    <cellStyle name="Arial10 13 3 2 2" xfId="1234" xr:uid="{E229FDC4-8939-4332-B8BB-B59E131C6C12}"/>
    <cellStyle name="Arial10 13 3 3" xfId="1235" xr:uid="{1B2BE003-1380-4A08-882E-2EA4F40F2278}"/>
    <cellStyle name="Arial10 13 4" xfId="1236" xr:uid="{BC2FA1C8-3551-4E0D-8935-1A321665C252}"/>
    <cellStyle name="Arial10 13 4 2" xfId="1237" xr:uid="{797C106A-9A5D-47C8-AC2A-FE9198D06632}"/>
    <cellStyle name="Arial10 13 5" xfId="1238" xr:uid="{7EE5B68D-000A-4519-8C91-2A94176A98AD}"/>
    <cellStyle name="Arial10 13 5 2" xfId="1239" xr:uid="{3BC35D53-343A-4E42-AEF7-43FEE14384F1}"/>
    <cellStyle name="Arial10 13 6" xfId="1240" xr:uid="{87B11A7F-1F73-455E-B6A7-0DC010DE2758}"/>
    <cellStyle name="Arial10 13 6 2" xfId="1241" xr:uid="{71F1585E-3B6D-496E-81C0-33C70A9BCE56}"/>
    <cellStyle name="Arial10 13 7" xfId="1242" xr:uid="{B32D2B36-61A9-4322-B3A9-90CBB3D565BE}"/>
    <cellStyle name="Arial10 13 7 2" xfId="1243" xr:uid="{43EE7B49-3AE7-463F-B113-A7964D730ABA}"/>
    <cellStyle name="Arial10 13 8" xfId="1244" xr:uid="{B8B825DB-96FC-4F4B-B171-A04D8D791DB0}"/>
    <cellStyle name="Arial10 14" xfId="1245" xr:uid="{C31571A8-5431-4718-863F-4F424A2D15EC}"/>
    <cellStyle name="Arial10 14 2" xfId="1246" xr:uid="{48F841BB-8AED-4FE6-B50E-09D2E909AEB5}"/>
    <cellStyle name="Arial10 14 2 2" xfId="1247" xr:uid="{674952F1-897A-4F4D-8D23-273033D725B7}"/>
    <cellStyle name="Arial10 14 2 2 2" xfId="1248" xr:uid="{EA7DCD00-4C83-40B5-B3EA-635B9945762E}"/>
    <cellStyle name="Arial10 14 2 3" xfId="1249" xr:uid="{6DF40B55-3AC7-424A-919A-158D385625C1}"/>
    <cellStyle name="Arial10 14 3" xfId="1250" xr:uid="{C2567A0B-A7C4-46E1-80FC-D9B0ABDB1F59}"/>
    <cellStyle name="Arial10 14 3 2" xfId="1251" xr:uid="{D42AA477-D393-4867-B694-33E183487AC4}"/>
    <cellStyle name="Arial10 14 4" xfId="1252" xr:uid="{DC2D6F27-AE55-4AF4-BCBB-1AC7424502A8}"/>
    <cellStyle name="Arial10 14 4 2" xfId="1253" xr:uid="{C5243BEA-1509-48F9-BEA3-76320286EB86}"/>
    <cellStyle name="Arial10 14 5" xfId="1254" xr:uid="{B52F313C-00E3-47EF-91D4-15EE63E7A399}"/>
    <cellStyle name="Arial10 14 5 2" xfId="1255" xr:uid="{B47FE557-F92D-4003-B361-77B36A3549AF}"/>
    <cellStyle name="Arial10 14 6" xfId="1256" xr:uid="{55A6FC6F-8B06-4B98-B2AA-A3DEF2D632F8}"/>
    <cellStyle name="Arial10 14 6 2" xfId="1257" xr:uid="{EF25FF29-2204-4205-812A-8C71BBEBCE9C}"/>
    <cellStyle name="Arial10 14 7" xfId="1258" xr:uid="{64A4254A-8CB5-4749-9DFE-847AA861EBC3}"/>
    <cellStyle name="Arial10 15" xfId="1259" xr:uid="{D961AD16-A39D-4DA2-B0A7-0BE6B111B20B}"/>
    <cellStyle name="Arial10 15 2" xfId="1260" xr:uid="{AD44D7C7-179D-4217-A35A-6742196F0AE5}"/>
    <cellStyle name="Arial10 16" xfId="1261" xr:uid="{3D254196-AEF7-429D-B4C5-2E9AAC0FC2BB}"/>
    <cellStyle name="Arial10 16 2" xfId="1262" xr:uid="{B669AB2E-7320-4CB5-9966-6605C7523F93}"/>
    <cellStyle name="Arial10 17" xfId="1263" xr:uid="{03581109-B533-457C-B4B7-8CF8E80E25B6}"/>
    <cellStyle name="Arial10 17 2" xfId="1264" xr:uid="{DF1ACF09-F877-40D5-AF85-481EB144351E}"/>
    <cellStyle name="Arial10 18" xfId="1265" xr:uid="{CD1FDE8A-748C-4776-9A33-7D20A525943D}"/>
    <cellStyle name="Arial10 18 2" xfId="1266" xr:uid="{A826B02F-A209-4389-8380-008B0837FBF7}"/>
    <cellStyle name="Arial10 19" xfId="1267" xr:uid="{F77D676A-6B05-4F67-9686-24765A9DF6D5}"/>
    <cellStyle name="Arial10 19 2" xfId="1268" xr:uid="{A4CF7477-682D-4937-8930-98FEFB522403}"/>
    <cellStyle name="Arial10 2" xfId="44" xr:uid="{00000000-0005-0000-0000-000015010000}"/>
    <cellStyle name="Arial10 2 2" xfId="135" xr:uid="{00000000-0005-0000-0000-000016010000}"/>
    <cellStyle name="Arial10 2 2 2" xfId="231" xr:uid="{00000000-0005-0000-0000-000017010000}"/>
    <cellStyle name="Arial10 2 3" xfId="1269" xr:uid="{5BD22C7E-0248-45A7-BEA4-B53B41A0C0F7}"/>
    <cellStyle name="Arial10 2 3 2" xfId="1270" xr:uid="{70424DFA-F215-4046-820E-E1C0D90DFC4A}"/>
    <cellStyle name="Arial10 2 4" xfId="1271" xr:uid="{A78EF631-7F15-4CDF-A101-0A84BEC3F07A}"/>
    <cellStyle name="Arial10 20" xfId="1272" xr:uid="{2EE05CB9-8885-472F-A77B-254A4C4E54ED}"/>
    <cellStyle name="Arial10 20 2" xfId="1273" xr:uid="{B4A96A4A-91FB-4D55-99CF-D79A0F5F18E0}"/>
    <cellStyle name="Arial10 21" xfId="1274" xr:uid="{425990B1-245E-4291-9837-08F762424E49}"/>
    <cellStyle name="Arial10 21 2" xfId="1275" xr:uid="{7C40E487-F3E4-4801-A395-AC00CF8AFFC6}"/>
    <cellStyle name="Arial10 22" xfId="1276" xr:uid="{5A18D9B6-904C-49B8-91A4-A09F7942E6D1}"/>
    <cellStyle name="Arial10 22 2" xfId="1277" xr:uid="{8BD3F56F-5E40-4836-8C52-814C95AB9015}"/>
    <cellStyle name="Arial10 23" xfId="1278" xr:uid="{8B1D3477-8AB0-46A8-8195-4B3BB20378D7}"/>
    <cellStyle name="Arial10 23 2" xfId="1279" xr:uid="{8AFE4650-FFE8-4B74-A406-CA38C261F149}"/>
    <cellStyle name="Arial10 24" xfId="1280" xr:uid="{91A15963-1205-4481-A70D-3D319DBB2BB0}"/>
    <cellStyle name="Arial10 24 2" xfId="1281" xr:uid="{8D23BC6F-81DE-40E0-BB95-2BED0F734BC4}"/>
    <cellStyle name="Arial10 3" xfId="45" xr:uid="{00000000-0005-0000-0000-000018010000}"/>
    <cellStyle name="Arial10 3 2" xfId="136" xr:uid="{00000000-0005-0000-0000-000019010000}"/>
    <cellStyle name="Arial10 3 2 2" xfId="1282" xr:uid="{66241E27-C924-45AB-9B77-A983BE7EBCBC}"/>
    <cellStyle name="Arial10 3 3" xfId="1283" xr:uid="{BCD53D32-8B7A-4528-B6C2-FC227C366F2D}"/>
    <cellStyle name="Arial10 3 3 2" xfId="1284" xr:uid="{7FA20171-2CC6-45F2-8973-5A50B0B84281}"/>
    <cellStyle name="Arial10 3 4" xfId="1285" xr:uid="{DAC77531-2FB8-4125-92A1-0BD8570EE6EF}"/>
    <cellStyle name="Arial10 4" xfId="137" xr:uid="{00000000-0005-0000-0000-00001A010000}"/>
    <cellStyle name="Arial10 4 2" xfId="774" xr:uid="{00000000-0005-0000-0000-00001B010000}"/>
    <cellStyle name="Arial10 4 2 2" xfId="1286" xr:uid="{8A7401D9-C807-486E-AD41-97FC8611F542}"/>
    <cellStyle name="Arial10 4 3" xfId="1287" xr:uid="{5CCE4166-B849-4BBC-BB38-578A86635477}"/>
    <cellStyle name="Arial10 4 3 2" xfId="1288" xr:uid="{0CDFA74A-5076-4392-8D51-EE4F570E5639}"/>
    <cellStyle name="Arial10 4 4" xfId="1289" xr:uid="{1A4DE91D-5939-43E4-B4DA-2427E44B35A8}"/>
    <cellStyle name="Arial10 5" xfId="138" xr:uid="{00000000-0005-0000-0000-00001C010000}"/>
    <cellStyle name="Arial10 5 2" xfId="139" xr:uid="{00000000-0005-0000-0000-00001D010000}"/>
    <cellStyle name="Arial10 5 2 2" xfId="1290" xr:uid="{A77143AE-E6A0-4BF7-A7F4-FF5672801B46}"/>
    <cellStyle name="Arial10 5 3" xfId="1291" xr:uid="{BA956B82-3926-42C7-A2E9-B178B2201072}"/>
    <cellStyle name="Arial10 5 3 2" xfId="1292" xr:uid="{AD8AF363-8F9D-4C0A-9B2C-0A4B163E45D3}"/>
    <cellStyle name="Arial10 5 4" xfId="1293" xr:uid="{6CFF9069-DB23-401D-9180-A96B2505FB72}"/>
    <cellStyle name="Arial10 6" xfId="161" xr:uid="{00000000-0005-0000-0000-00001E010000}"/>
    <cellStyle name="Arial10 6 2" xfId="1294" xr:uid="{1F80DAD7-8945-4397-AD70-3AE07A35319F}"/>
    <cellStyle name="Arial10 6 2 2" xfId="1295" xr:uid="{C5A35697-5774-4E28-AA6D-005538810D8E}"/>
    <cellStyle name="Arial10 6 3" xfId="1296" xr:uid="{A605EA52-F9A4-444D-A43B-8FE0C05CA0E7}"/>
    <cellStyle name="Arial10 6 3 2" xfId="1297" xr:uid="{6E58C966-C252-4BAF-885D-DDFF73CC7766}"/>
    <cellStyle name="Arial10 6 4" xfId="1298" xr:uid="{099D7D6C-607A-434E-AD83-5BD3432D7430}"/>
    <cellStyle name="Arial10 7" xfId="1299" xr:uid="{99A2C89A-EEC4-49BD-8AE7-C03690454561}"/>
    <cellStyle name="Arial10 7 2" xfId="1300" xr:uid="{A8648AB1-FDAA-4E60-BAE2-B10DDAB6A257}"/>
    <cellStyle name="Arial10 7 2 2" xfId="1301" xr:uid="{372FFBAD-6687-43DF-A678-A85F7754F61B}"/>
    <cellStyle name="Arial10 7 3" xfId="1302" xr:uid="{8905DD15-CF7E-4D30-BFC7-74791C76281F}"/>
    <cellStyle name="Arial10 7 3 2" xfId="1303" xr:uid="{0975E79D-BD42-488F-9C2A-E37EE2AB83E5}"/>
    <cellStyle name="Arial10 7 4" xfId="1304" xr:uid="{10C79C27-511E-44B0-B502-384CD54C5405}"/>
    <cellStyle name="Arial10 8" xfId="1305" xr:uid="{8C5532F2-1E74-4D89-86E8-5131E34B49C4}"/>
    <cellStyle name="Arial10 8 2" xfId="1306" xr:uid="{908093C0-43FF-45D0-A580-ECC968677D83}"/>
    <cellStyle name="Arial10 8 2 2" xfId="1307" xr:uid="{5E9F3D29-C384-402C-A46F-8EB7A99DBC4D}"/>
    <cellStyle name="Arial10 8 3" xfId="1308" xr:uid="{27DC0A84-EAE6-40FA-B407-883D59A5B1EC}"/>
    <cellStyle name="Arial10 8 3 2" xfId="1309" xr:uid="{B095F01A-8C6F-4718-BF2E-60916D7FEE34}"/>
    <cellStyle name="Arial10 8 4" xfId="1310" xr:uid="{E2DA8E98-3492-48AD-B818-37A11F2D796A}"/>
    <cellStyle name="Arial10 9" xfId="1311" xr:uid="{9D5AEAA8-8281-49FC-B60B-82B00CB3D8A5}"/>
    <cellStyle name="Arial10 9 2" xfId="1312" xr:uid="{23EE22D3-A545-42AE-A550-3902158DCCDD}"/>
    <cellStyle name="Arial10 9 2 2" xfId="1313" xr:uid="{CB11BE6C-3BE4-4847-A0B1-7E5B1E821BD8}"/>
    <cellStyle name="Arial10 9 3" xfId="1314" xr:uid="{A569C308-65F8-4C18-A9ED-73A092A1217B}"/>
    <cellStyle name="Arial10 9 3 2" xfId="1315" xr:uid="{AB21745C-56B1-4BF9-9B92-F47050ACD21A}"/>
    <cellStyle name="Arial10 9 4" xfId="1316" xr:uid="{FAD93EEB-CC0F-4A21-91BD-D521489161A7}"/>
    <cellStyle name="Arial10_Sheet2" xfId="1317" xr:uid="{8F7FBEE8-A643-4229-BD73-7CD9D1A1E510}"/>
    <cellStyle name="ÄÞ¸¶ [0]_±âÅ¸" xfId="1318" xr:uid="{A5FBC36C-108F-4817-BB07-24C94735505F}"/>
    <cellStyle name="ÄÞ¸¶_±âÅ¸" xfId="1319" xr:uid="{AE1DFDA8-E2B5-4614-BB36-9A079AB3D677}"/>
    <cellStyle name="b1x" xfId="46" xr:uid="{00000000-0005-0000-0000-00001F010000}"/>
    <cellStyle name="Bad 2" xfId="232" xr:uid="{00000000-0005-0000-0000-000020010000}"/>
    <cellStyle name="Bad 2 2" xfId="352" xr:uid="{00000000-0005-0000-0000-000021010000}"/>
    <cellStyle name="Bad 2 2 2" xfId="775" xr:uid="{00000000-0005-0000-0000-000022010000}"/>
    <cellStyle name="Bad 2 3" xfId="480" xr:uid="{00000000-0005-0000-0000-000023010000}"/>
    <cellStyle name="Bad 2 3 2" xfId="1074" xr:uid="{487AD58E-180A-488F-97F7-492CCDC79B2E}"/>
    <cellStyle name="Bad 3" xfId="776" xr:uid="{00000000-0005-0000-0000-000024010000}"/>
    <cellStyle name="Bad 3 2" xfId="1320" xr:uid="{A1D73A1F-CB55-4270-8EC0-C8CBF30FD782}"/>
    <cellStyle name="Bad 4" xfId="777" xr:uid="{00000000-0005-0000-0000-000025010000}"/>
    <cellStyle name="Bad 4 2" xfId="1321" xr:uid="{246A6653-E01A-4304-968D-80BFA95A595D}"/>
    <cellStyle name="C                      " xfId="1322" xr:uid="{1B5A2171-A744-47FA-8EAA-08313CA2898B}"/>
    <cellStyle name="Ç¥ÁØ_¿¬°£´©°è¿¹»ó" xfId="1323" xr:uid="{DDD8397E-B7B5-4F44-B759-79A5A310AF08}"/>
    <cellStyle name="Calculation 2" xfId="233" xr:uid="{00000000-0005-0000-0000-000026010000}"/>
    <cellStyle name="Calculation 2 2" xfId="353" xr:uid="{00000000-0005-0000-0000-000027010000}"/>
    <cellStyle name="Calculation 2 2 2" xfId="778" xr:uid="{00000000-0005-0000-0000-000028010000}"/>
    <cellStyle name="Calculation 2 2 2 2" xfId="988" xr:uid="{F45E7E69-BF7F-4E4B-BF63-59E4BE8A0432}"/>
    <cellStyle name="Calculation 2 2 3" xfId="779" xr:uid="{00000000-0005-0000-0000-000029010000}"/>
    <cellStyle name="Calculation 2 2 3 2" xfId="1114" xr:uid="{3EDEC6F4-F182-4CF8-9AAB-ED17D584A2B4}"/>
    <cellStyle name="Calculation 2 2 4" xfId="1108" xr:uid="{F4701332-E871-438A-92AC-BB83969E0DB2}"/>
    <cellStyle name="Calculation 2 3" xfId="354" xr:uid="{00000000-0005-0000-0000-00002A010000}"/>
    <cellStyle name="Calculation 2 3 2" xfId="780" xr:uid="{00000000-0005-0000-0000-00002B010000}"/>
    <cellStyle name="Calculation 2 3 2 2" xfId="1115" xr:uid="{A4A7CA28-D6B7-43AB-8D72-FA34153177F8}"/>
    <cellStyle name="Calculation 2 3 3" xfId="1107" xr:uid="{362315EE-7A68-4873-9236-2D3C0713A386}"/>
    <cellStyle name="Calculation 2 4" xfId="355" xr:uid="{00000000-0005-0000-0000-00002C010000}"/>
    <cellStyle name="Calculation 2 4 2" xfId="781" xr:uid="{00000000-0005-0000-0000-00002D010000}"/>
    <cellStyle name="Calculation 2 4 2 2" xfId="1116" xr:uid="{5FA7D44D-937A-4E8E-B385-1598BC81686F}"/>
    <cellStyle name="Calculation 2 4 3" xfId="1106" xr:uid="{E0512938-2684-42DE-9AE2-076D88CFF1C1}"/>
    <cellStyle name="Calculation 2 5" xfId="481" xr:uid="{00000000-0005-0000-0000-00002E010000}"/>
    <cellStyle name="Calculation 2 5 2" xfId="782" xr:uid="{00000000-0005-0000-0000-00002F010000}"/>
    <cellStyle name="Calculation 2 5 2 2" xfId="1117" xr:uid="{490970F0-53DD-4618-8280-8586CF32C3F5}"/>
    <cellStyle name="Calculation 2 5 3" xfId="987" xr:uid="{769BF454-96A1-4E91-B5F2-FDAC2CE38AD9}"/>
    <cellStyle name="Calculation 2 6" xfId="482" xr:uid="{00000000-0005-0000-0000-000030010000}"/>
    <cellStyle name="Calculation 2 7" xfId="1009" xr:uid="{E53B3B5C-492B-4D38-AD04-69D737E2FCC2}"/>
    <cellStyle name="Calculation 3" xfId="783" xr:uid="{00000000-0005-0000-0000-000031010000}"/>
    <cellStyle name="Calculation 3 2" xfId="1071" xr:uid="{31CBD7BE-8B77-4221-8796-01D5CEBE04BF}"/>
    <cellStyle name="Calculation 3 2 2" xfId="1324" xr:uid="{A463F154-1BAA-4E1A-9A40-B8185B03129F}"/>
    <cellStyle name="Calculation 4" xfId="784" xr:uid="{00000000-0005-0000-0000-000032010000}"/>
    <cellStyle name="Calculation 4 2" xfId="1070" xr:uid="{AD11A817-483C-4952-873C-2D4B318A7C93}"/>
    <cellStyle name="Calculation 4 2 2" xfId="1325" xr:uid="{02D6029A-91D3-4B90-96EF-766D33F3A3DC}"/>
    <cellStyle name="category" xfId="1326" xr:uid="{7545303B-543D-450E-BD2F-5046982D0B1E}"/>
    <cellStyle name="Check Cell 2" xfId="234" xr:uid="{00000000-0005-0000-0000-000033010000}"/>
    <cellStyle name="Check Cell 2 2" xfId="356" xr:uid="{00000000-0005-0000-0000-000034010000}"/>
    <cellStyle name="Check Cell 2 2 2" xfId="785" xr:uid="{00000000-0005-0000-0000-000035010000}"/>
    <cellStyle name="Check Cell 2 3" xfId="483" xr:uid="{00000000-0005-0000-0000-000036010000}"/>
    <cellStyle name="Check Cell 2 3 2" xfId="1075" xr:uid="{E9911121-A2A7-4E47-A4B9-5D4D262B7B3E}"/>
    <cellStyle name="Check Cell 3" xfId="786" xr:uid="{00000000-0005-0000-0000-000037010000}"/>
    <cellStyle name="Check Cell 3 2" xfId="1327" xr:uid="{EB2E21EB-65A9-49D1-9E3B-4187845A2570}"/>
    <cellStyle name="Check Cell 4" xfId="787" xr:uid="{00000000-0005-0000-0000-000038010000}"/>
    <cellStyle name="Check Cell 4 2" xfId="1328" xr:uid="{1CEB905D-DD29-412C-98A7-A800C0690CCE}"/>
    <cellStyle name="Comma  - Style1" xfId="1330" xr:uid="{3F06A39B-6B05-4474-9D47-8324916B9127}"/>
    <cellStyle name="Comma  - Style1 2" xfId="1331" xr:uid="{9AF3B486-ABF5-4F44-AC16-A77AAE473D41}"/>
    <cellStyle name="Comma  - Style1 3" xfId="1332" xr:uid="{E1EA4BBD-B3D7-4D11-BE19-638ACF256DAD}"/>
    <cellStyle name="Comma  - Style1 4" xfId="1333" xr:uid="{1CE9436E-6695-4FF9-A3EE-3001F259EB2D}"/>
    <cellStyle name="Comma  - Style1 4 2" xfId="1334" xr:uid="{C370A6CD-CFEF-46B1-93D5-553BC2A2EBA6}"/>
    <cellStyle name="Comma  - Style1 4 3" xfId="1335" xr:uid="{121CE1EA-E6AE-4F18-849A-DD9011A90248}"/>
    <cellStyle name="Comma  - Style1 5" xfId="1336" xr:uid="{1AF804BD-31EE-4E5D-9F92-00E748E1D685}"/>
    <cellStyle name="Comma  - Style1 5 2" xfId="1337" xr:uid="{6D5916BE-210E-4D1B-A11C-C967F8616CEF}"/>
    <cellStyle name="Comma  - Style1 5 3" xfId="1338" xr:uid="{77AA4C17-381A-47F7-965F-EC93E3FDC626}"/>
    <cellStyle name="Comma  - Style1 6" xfId="1339" xr:uid="{5F32A29F-8C5F-4693-A2AD-7DA255C55DFE}"/>
    <cellStyle name="Comma  - Style1 7" xfId="1340" xr:uid="{CCB7C125-E893-4464-8694-B851A5ECA4B7}"/>
    <cellStyle name="Comma  - Style2" xfId="1341" xr:uid="{5F05B3BB-0823-4C54-900F-1AC7DD751DB4}"/>
    <cellStyle name="Comma  - Style2 2" xfId="1342" xr:uid="{D204AF5E-40FC-48F6-921F-67AAF799BE12}"/>
    <cellStyle name="Comma  - Style2 3" xfId="1343" xr:uid="{60EA9C11-80E0-4515-9D4E-9D0191C26459}"/>
    <cellStyle name="Comma  - Style2 4" xfId="1344" xr:uid="{8C0ADFEC-02B8-4016-A376-56C449DF4AD4}"/>
    <cellStyle name="Comma  - Style2 4 2" xfId="1345" xr:uid="{B802D649-82E6-4297-9E46-DA64A876AF02}"/>
    <cellStyle name="Comma  - Style2 4 3" xfId="1346" xr:uid="{12E4E429-2F20-4D01-8EB3-A63D4C323F2E}"/>
    <cellStyle name="Comma  - Style2 5" xfId="1347" xr:uid="{37CF7EF5-891D-4EC8-AE30-8AC5229B85E4}"/>
    <cellStyle name="Comma  - Style2 5 2" xfId="1348" xr:uid="{1CADE6D3-5020-4C96-ABAA-A36F3596400D}"/>
    <cellStyle name="Comma  - Style2 5 3" xfId="1349" xr:uid="{F467632A-F204-4B7F-8D53-F400F21751C6}"/>
    <cellStyle name="Comma  - Style2 6" xfId="1350" xr:uid="{FED596CE-27EA-4636-A64F-A78B63B48FEC}"/>
    <cellStyle name="Comma  - Style2 7" xfId="1351" xr:uid="{0BB9F30A-540F-47D9-993F-F45762A2F08E}"/>
    <cellStyle name="Comma  - Style3" xfId="48" xr:uid="{00000000-0005-0000-0000-000039010000}"/>
    <cellStyle name="Comma  - Style3 2" xfId="358" xr:uid="{00000000-0005-0000-0000-00003A010000}"/>
    <cellStyle name="Comma  - Style3 2 2" xfId="1352" xr:uid="{EC36F0ED-9AF5-4352-B8F3-C91453CC3FFB}"/>
    <cellStyle name="Comma  - Style3 3" xfId="357" xr:uid="{00000000-0005-0000-0000-00003B010000}"/>
    <cellStyle name="Comma  - Style4" xfId="49" xr:uid="{00000000-0005-0000-0000-00003C010000}"/>
    <cellStyle name="Comma  - Style4 2" xfId="360" xr:uid="{00000000-0005-0000-0000-00003D010000}"/>
    <cellStyle name="Comma  - Style4 2 2" xfId="1353" xr:uid="{E3657E6A-DAB8-4FBD-B40B-81EA197BB1F7}"/>
    <cellStyle name="Comma  - Style4 3" xfId="359" xr:uid="{00000000-0005-0000-0000-00003E010000}"/>
    <cellStyle name="Comma  - Style5" xfId="50" xr:uid="{00000000-0005-0000-0000-00003F010000}"/>
    <cellStyle name="Comma  - Style5 2" xfId="362" xr:uid="{00000000-0005-0000-0000-000040010000}"/>
    <cellStyle name="Comma  - Style5 2 2" xfId="1354" xr:uid="{3448E8EE-ED96-40BC-90E6-2A82099AB5BF}"/>
    <cellStyle name="Comma  - Style5 3" xfId="361" xr:uid="{00000000-0005-0000-0000-000041010000}"/>
    <cellStyle name="Comma  - Style6" xfId="51" xr:uid="{00000000-0005-0000-0000-000042010000}"/>
    <cellStyle name="Comma  - Style6 2" xfId="364" xr:uid="{00000000-0005-0000-0000-000043010000}"/>
    <cellStyle name="Comma  - Style6 2 2" xfId="1355" xr:uid="{B4D2314D-C6E6-452B-AAD7-CB0BDFDA079B}"/>
    <cellStyle name="Comma  - Style6 3" xfId="363" xr:uid="{00000000-0005-0000-0000-000044010000}"/>
    <cellStyle name="Comma  - Style7" xfId="52" xr:uid="{00000000-0005-0000-0000-000045010000}"/>
    <cellStyle name="Comma  - Style7 2" xfId="366" xr:uid="{00000000-0005-0000-0000-000046010000}"/>
    <cellStyle name="Comma  - Style7 2 2" xfId="1356" xr:uid="{BFCE5964-CA78-4016-B1E1-031B13B2B082}"/>
    <cellStyle name="Comma  - Style7 3" xfId="365" xr:uid="{00000000-0005-0000-0000-000047010000}"/>
    <cellStyle name="Comma  - Style8" xfId="53" xr:uid="{00000000-0005-0000-0000-000048010000}"/>
    <cellStyle name="Comma  - Style8 2" xfId="368" xr:uid="{00000000-0005-0000-0000-000049010000}"/>
    <cellStyle name="Comma  - Style8 2 2" xfId="1357" xr:uid="{12A7D736-1697-471F-8AC8-772E84A6E9BC}"/>
    <cellStyle name="Comma  - Style8 3" xfId="367" xr:uid="{00000000-0005-0000-0000-00004A010000}"/>
    <cellStyle name="Comma [0] 2" xfId="1358" xr:uid="{E9DECEA8-E3F5-4906-B8D3-587DAD655C23}"/>
    <cellStyle name="Comma 10" xfId="109" xr:uid="{00000000-0005-0000-0000-00004B010000}"/>
    <cellStyle name="Comma 10 2" xfId="125" xr:uid="{00000000-0005-0000-0000-00004C010000}"/>
    <cellStyle name="Comma 10 2 2" xfId="235" xr:uid="{00000000-0005-0000-0000-00004D010000}"/>
    <cellStyle name="Comma 10 2 2 2" xfId="989" xr:uid="{C4A65D06-5C1B-42A8-8990-45733D755278}"/>
    <cellStyle name="Comma 10 2 2 2 2" xfId="1360" xr:uid="{101C02A3-6871-4397-81E8-FEBB43FE4FE0}"/>
    <cellStyle name="Comma 10 2 2 3" xfId="1359" xr:uid="{2886A31E-E5B0-4ED7-B1D7-F2B6AFC283FB}"/>
    <cellStyle name="Comma 10 2 2 4" xfId="917" xr:uid="{EC2E1CA9-682F-47CC-B1AA-E811EB9838D2}"/>
    <cellStyle name="Comma 10 2 3" xfId="369" xr:uid="{00000000-0005-0000-0000-00004E010000}"/>
    <cellStyle name="Comma 10 2 3 2" xfId="1362" xr:uid="{8A37162F-A546-44A8-9B71-54214830C5AD}"/>
    <cellStyle name="Comma 10 2 3 3" xfId="1361" xr:uid="{7EDB29A1-4F70-48FC-8020-7CB44B6B4A4A}"/>
    <cellStyle name="Comma 10 2 4" xfId="1363" xr:uid="{5E4DB37A-CB91-4EBF-82DB-FA36FCBE851C}"/>
    <cellStyle name="Comma 10 2 4 2" xfId="1364" xr:uid="{60A9E0C8-49A1-4301-B513-45726AC8A47B}"/>
    <cellStyle name="Comma 10 3" xfId="484" xr:uid="{00000000-0005-0000-0000-00004F010000}"/>
    <cellStyle name="Comma 10 3 2" xfId="1366" xr:uid="{A8DF2E88-3CBD-491D-B766-81A368CA81BA}"/>
    <cellStyle name="Comma 10 3 3" xfId="1365" xr:uid="{CC9560B0-0544-49C5-BC99-74111B3359E9}"/>
    <cellStyle name="Comma 10 4" xfId="485" xr:uid="{00000000-0005-0000-0000-000050010000}"/>
    <cellStyle name="Comma 10 5" xfId="974" xr:uid="{DC125E7A-E09F-4465-9621-76C6D6989455}"/>
    <cellStyle name="Comma 10 6" xfId="911" xr:uid="{4C748820-18BE-4E33-B284-350FE9BF54BB}"/>
    <cellStyle name="Comma 11" xfId="236" xr:uid="{00000000-0005-0000-0000-000051010000}"/>
    <cellStyle name="Comma 11 2" xfId="486" xr:uid="{00000000-0005-0000-0000-000052010000}"/>
    <cellStyle name="Comma 11 3" xfId="487" xr:uid="{00000000-0005-0000-0000-000053010000}"/>
    <cellStyle name="Comma 11 3 2" xfId="1367" xr:uid="{276832C0-AF49-40A9-98E7-E056793C1C9C}"/>
    <cellStyle name="Comma 11 4" xfId="990" xr:uid="{D04157E8-6D1C-44ED-BCFF-1CC6F8CEDF9B}"/>
    <cellStyle name="Comma 11 5" xfId="918" xr:uid="{DD98DEEC-FA9C-43A3-9E6C-7D846835B207}"/>
    <cellStyle name="Comma 12" xfId="237" xr:uid="{00000000-0005-0000-0000-000054010000}"/>
    <cellStyle name="Comma 12 2" xfId="238" xr:uid="{00000000-0005-0000-0000-000055010000}"/>
    <cellStyle name="Comma 12 2 2" xfId="488" xr:uid="{00000000-0005-0000-0000-000056010000}"/>
    <cellStyle name="Comma 12 2 2 2" xfId="1370" xr:uid="{6D6DE077-354D-4439-B199-4010DFAB0553}"/>
    <cellStyle name="Comma 12 2 3" xfId="992" xr:uid="{84BCFE98-2800-4CF2-870A-2012A1C2145B}"/>
    <cellStyle name="Comma 12 2 4" xfId="1369" xr:uid="{2926E0C4-5BDC-4EC1-BE00-9557D2FBBFE6}"/>
    <cellStyle name="Comma 12 2 5" xfId="920" xr:uid="{E298321B-37ED-4357-812B-E304C39C27E3}"/>
    <cellStyle name="Comma 12 3" xfId="371" xr:uid="{00000000-0005-0000-0000-000057010000}"/>
    <cellStyle name="Comma 12 3 2" xfId="1015" xr:uid="{BE3FFEB6-444A-4F7B-94D4-80A71F7EF8E5}"/>
    <cellStyle name="Comma 12 3 3" xfId="1371" xr:uid="{E0E1B994-327D-46FD-AE9E-4DE0DFC4BD56}"/>
    <cellStyle name="Comma 12 3 4" xfId="934" xr:uid="{00187308-ECF5-4BC6-BF45-F32CB7790E68}"/>
    <cellStyle name="Comma 12 4" xfId="370" xr:uid="{00000000-0005-0000-0000-000058010000}"/>
    <cellStyle name="Comma 12 4 2" xfId="1076" xr:uid="{9E1D5229-B797-4204-8009-ABC931988D65}"/>
    <cellStyle name="Comma 12 4 3" xfId="1372" xr:uid="{0DC94FE8-F6E4-4C48-96DF-4A9BBB669534}"/>
    <cellStyle name="Comma 12 4 4" xfId="933" xr:uid="{C8E274B0-A86A-480B-B45B-EA41DFBF380F}"/>
    <cellStyle name="Comma 12 5" xfId="489" xr:uid="{00000000-0005-0000-0000-000059010000}"/>
    <cellStyle name="Comma 12 6" xfId="991" xr:uid="{C12C5373-3FD2-4886-8823-CFD5A9B1F95D}"/>
    <cellStyle name="Comma 12 7" xfId="1368" xr:uid="{55C5ED52-3586-4F34-ADA0-21CA7E906A87}"/>
    <cellStyle name="Comma 12 8" xfId="919" xr:uid="{A217AEE6-C289-409E-84F2-FFA10E0C4F4D}"/>
    <cellStyle name="Comma 13" xfId="239" xr:uid="{00000000-0005-0000-0000-00005A010000}"/>
    <cellStyle name="Comma 13 2" xfId="240" xr:uid="{00000000-0005-0000-0000-00005B010000}"/>
    <cellStyle name="Comma 13 2 2" xfId="788" xr:uid="{00000000-0005-0000-0000-00005C010000}"/>
    <cellStyle name="Comma 13 2 3" xfId="993" xr:uid="{F822D9A1-AE27-426D-878F-9B0FFC73B837}"/>
    <cellStyle name="Comma 13 2 3 2" xfId="1374" xr:uid="{C8185354-D396-444C-B51B-5BD9A4AAB117}"/>
    <cellStyle name="Comma 13 2 3 3" xfId="1373" xr:uid="{4F55B3EB-EBB8-4C3E-A015-833089ADEAD0}"/>
    <cellStyle name="Comma 13 2 4" xfId="921" xr:uid="{2439B533-A88F-46D5-825D-575E06BD07BE}"/>
    <cellStyle name="Comma 13 3" xfId="789" xr:uid="{00000000-0005-0000-0000-00005D010000}"/>
    <cellStyle name="Comma 14" xfId="241" xr:uid="{00000000-0005-0000-0000-00005E010000}"/>
    <cellStyle name="Comma 14 2" xfId="994" xr:uid="{985D9FB3-55F1-4C1A-A08E-9CA435D9842E}"/>
    <cellStyle name="Comma 14 2 2" xfId="1376" xr:uid="{C4547A46-BE1B-4CFE-92FC-8A4F3CC82FC7}"/>
    <cellStyle name="Comma 14 2 3" xfId="1375" xr:uid="{D40D8B1B-2456-478E-B346-316952218835}"/>
    <cellStyle name="Comma 14 3" xfId="922" xr:uid="{34AEF0E8-17ED-43C6-BB31-5DEBA396C72C}"/>
    <cellStyle name="Comma 15" xfId="242" xr:uid="{00000000-0005-0000-0000-00005F010000}"/>
    <cellStyle name="Comma 15 2" xfId="373" xr:uid="{00000000-0005-0000-0000-000060010000}"/>
    <cellStyle name="Comma 15 2 2" xfId="1016" xr:uid="{28B480B7-6786-4694-A3A1-46C14BC30D03}"/>
    <cellStyle name="Comma 15 2 2 2" xfId="1380" xr:uid="{3624D09F-E881-4B9C-84F9-DBC603349B3D}"/>
    <cellStyle name="Comma 15 2 2 3" xfId="1379" xr:uid="{CA747272-3FB2-4FC9-9CE5-3B6F724E56C4}"/>
    <cellStyle name="Comma 15 2 3" xfId="1381" xr:uid="{352961A0-FB4A-40A8-8349-C9977AEFACA7}"/>
    <cellStyle name="Comma 15 2 4" xfId="1378" xr:uid="{89931AF0-FCCA-4AAE-9830-AEE0F4B52BFF}"/>
    <cellStyle name="Comma 15 2 5" xfId="936" xr:uid="{C2AC2B12-E814-4B94-ACAE-2AC45E4B7F99}"/>
    <cellStyle name="Comma 15 3" xfId="372" xr:uid="{00000000-0005-0000-0000-000061010000}"/>
    <cellStyle name="Comma 15 3 2" xfId="1077" xr:uid="{B64CD597-739F-4364-A001-532D17113ADE}"/>
    <cellStyle name="Comma 15 3 2 2" xfId="1383" xr:uid="{067487FB-ABEF-4740-AC6D-00284DCFF8AF}"/>
    <cellStyle name="Comma 15 3 3" xfId="1382" xr:uid="{C076F7F6-B549-4DB4-A0B5-94C2F9F56072}"/>
    <cellStyle name="Comma 15 3 4" xfId="935" xr:uid="{6AA7E4E3-A9E9-4DBA-AA5E-0E7278100597}"/>
    <cellStyle name="Comma 15 4" xfId="995" xr:uid="{220E0DD6-A6B8-48AA-AB7E-CE63DEC55103}"/>
    <cellStyle name="Comma 15 4 2" xfId="1384" xr:uid="{73AA31B2-5D2F-4B7B-9C1C-4E961FDEAFA1}"/>
    <cellStyle name="Comma 15 5" xfId="1377" xr:uid="{3B95315F-926A-4980-B1EA-5647D3433688}"/>
    <cellStyle name="Comma 15 6" xfId="923" xr:uid="{CEE9527E-67D5-44F1-BEF2-71FF55BCFC28}"/>
    <cellStyle name="Comma 16" xfId="127" xr:uid="{00000000-0005-0000-0000-000062010000}"/>
    <cellStyle name="Comma 16 2" xfId="243" xr:uid="{00000000-0005-0000-0000-000063010000}"/>
    <cellStyle name="Comma 16 2 2" xfId="375" xr:uid="{00000000-0005-0000-0000-000064010000}"/>
    <cellStyle name="Comma 16 2 2 2" xfId="1017" xr:uid="{8F242B33-F030-4768-A12B-77128EDFCF19}"/>
    <cellStyle name="Comma 16 2 2 3" xfId="938" xr:uid="{CD8E5769-0B95-46BD-B232-A0317FAC1228}"/>
    <cellStyle name="Comma 16 2 3" xfId="374" xr:uid="{00000000-0005-0000-0000-000065010000}"/>
    <cellStyle name="Comma 16 2 3 2" xfId="1110" xr:uid="{96E6F65E-1264-410E-98BC-D6C2C11F69B8}"/>
    <cellStyle name="Comma 16 2 3 3" xfId="937" xr:uid="{33E6659F-4442-4343-9C01-7B99D4432BF3}"/>
    <cellStyle name="Comma 16 2 4" xfId="996" xr:uid="{F2A17B0E-F0FD-45EE-9564-7BEB5300CDC0}"/>
    <cellStyle name="Comma 16 2 5" xfId="1385" xr:uid="{F6030E09-8AA4-4CD4-ABF6-2F067ABFE826}"/>
    <cellStyle name="Comma 16 2 6" xfId="924" xr:uid="{12925A80-F973-4DAA-AF79-35F6DEACCD35}"/>
    <cellStyle name="Comma 16 3" xfId="976" xr:uid="{C37C5CDA-0285-4187-ACA0-45E85A8AB3FB}"/>
    <cellStyle name="Comma 16 3 2" xfId="1386" xr:uid="{1D95FCFA-26CC-414B-BBC8-EC7CC26CC6B0}"/>
    <cellStyle name="Comma 16 4" xfId="912" xr:uid="{E8FAB67D-738F-4322-A874-DC762DD68DE6}"/>
    <cellStyle name="Comma 17" xfId="490" xr:uid="{00000000-0005-0000-0000-000066010000}"/>
    <cellStyle name="Comma 17 2" xfId="1388" xr:uid="{80004139-227D-4519-BD5E-D1ADAFA3E7BA}"/>
    <cellStyle name="Comma 17 2 2" xfId="1389" xr:uid="{5A657882-79A9-48B7-86A3-9FA9B2511D8F}"/>
    <cellStyle name="Comma 17 3" xfId="1390" xr:uid="{C8BF06A9-1095-4062-945E-FF94B973D0FE}"/>
    <cellStyle name="Comma 17 4" xfId="1387" xr:uid="{6F4DFEE5-9C0C-43A4-9DDD-5746681A61C6}"/>
    <cellStyle name="Comma 18" xfId="491" xr:uid="{00000000-0005-0000-0000-000067010000}"/>
    <cellStyle name="Comma 18 2" xfId="1078" xr:uid="{8C27EBFE-315D-4DD7-8702-75D7846B1F5E}"/>
    <cellStyle name="Comma 18 2 2" xfId="1393" xr:uid="{A65110B7-F4E9-44AF-9EA6-98B0337856C0}"/>
    <cellStyle name="Comma 18 2 3" xfId="1392" xr:uid="{67B5E130-984B-4A1C-84A2-0AB2CC00DB0D}"/>
    <cellStyle name="Comma 18 3" xfId="1394" xr:uid="{4A15EA2A-B6B4-4EE9-8DC3-58BE3AB5B1E7}"/>
    <cellStyle name="Comma 18 4" xfId="1391" xr:uid="{5C61FB4E-1048-4063-B1D9-E858E5851F0B}"/>
    <cellStyle name="Comma 18 5" xfId="947" xr:uid="{1C519924-FA68-4695-BF16-F684FC345C33}"/>
    <cellStyle name="Comma 19" xfId="790" xr:uid="{00000000-0005-0000-0000-000068010000}"/>
    <cellStyle name="Comma 19 2" xfId="1101" xr:uid="{E44E8613-0B23-4263-8D14-D6C57DCAA1AE}"/>
    <cellStyle name="Comma 19 2 2" xfId="1396" xr:uid="{93A93CCE-8E4F-4489-AEFE-0C6B163EB742}"/>
    <cellStyle name="Comma 19 3" xfId="1395" xr:uid="{5C343E12-45D6-4113-9CFD-E27929C2120E}"/>
    <cellStyle name="Comma 19 4" xfId="953" xr:uid="{E0AC838F-33F3-4174-985A-948F17374BB4}"/>
    <cellStyle name="Comma 2" xfId="6" xr:uid="{00000000-0005-0000-0000-000069010000}"/>
    <cellStyle name="Comma 2 10 2" xfId="244" xr:uid="{00000000-0005-0000-0000-00006A010000}"/>
    <cellStyle name="Comma 2 10 2 2" xfId="997" xr:uid="{918E3B79-0AB7-4D30-8017-0E82527CC917}"/>
    <cellStyle name="Comma 2 10 2 2 2" xfId="1398" xr:uid="{238B092D-CCB0-46FB-8212-A81EA56D44D2}"/>
    <cellStyle name="Comma 2 10 2 3" xfId="1397" xr:uid="{392E6804-C283-4D7D-A3CA-FD7A5E7CED98}"/>
    <cellStyle name="Comma 2 10 2 4" xfId="925" xr:uid="{86F8B0B2-9F15-4440-89F4-B715B959D4C5}"/>
    <cellStyle name="Comma 2 2" xfId="111" xr:uid="{00000000-0005-0000-0000-00006B010000}"/>
    <cellStyle name="Comma 2 2 2" xfId="245" xr:uid="{00000000-0005-0000-0000-00006C010000}"/>
    <cellStyle name="Comma 2 2 2 2" xfId="492" xr:uid="{00000000-0005-0000-0000-00006D010000}"/>
    <cellStyle name="Comma 2 2 2 2 2" xfId="1400" xr:uid="{1DE2BE4F-0D01-41E8-BECC-2582240188D8}"/>
    <cellStyle name="Comma 2 2 2 2 2 2" xfId="1401" xr:uid="{ADF15508-CBB9-4842-9908-F1E2115B520C}"/>
    <cellStyle name="Comma 2 2 2 3" xfId="493" xr:uid="{00000000-0005-0000-0000-00006E010000}"/>
    <cellStyle name="Comma 2 2 2 3 2" xfId="1403" xr:uid="{72B3ED4F-681D-4961-BBB5-EC18F07ACBC5}"/>
    <cellStyle name="Comma 2 2 2 3 3" xfId="1402" xr:uid="{10759643-EAE7-41D6-87B2-4DAD58D99717}"/>
    <cellStyle name="Comma 2 2 2 3 4" xfId="948" xr:uid="{D61ABE17-2CD3-4B92-80C0-A82FDABE8C24}"/>
    <cellStyle name="Comma 2 2 2 4" xfId="1404" xr:uid="{B8818DE4-B597-4F25-8B0D-B9B74FEEBA62}"/>
    <cellStyle name="Comma 2 2 2 5" xfId="1399" xr:uid="{824C8A2B-C6CC-4BC1-AE5D-3FDD275ABFD6}"/>
    <cellStyle name="Comma 2 2 3" xfId="1405" xr:uid="{1C54DA3C-54C0-49C2-80DA-047B3C0B4FE3}"/>
    <cellStyle name="Comma 2 3" xfId="246" xr:uid="{00000000-0005-0000-0000-00006F010000}"/>
    <cellStyle name="Comma 2 3 2" xfId="376" xr:uid="{00000000-0005-0000-0000-000070010000}"/>
    <cellStyle name="Comma 2 3 2 2" xfId="1407" xr:uid="{9C15225E-583C-418B-9254-0A6409C05A59}"/>
    <cellStyle name="Comma 2 3 2 2 2" xfId="1408" xr:uid="{E427A41C-AE8E-4766-9AE7-98B1AA299268}"/>
    <cellStyle name="Comma 2 3 2 3" xfId="1409" xr:uid="{F9C7FBD7-E2A3-49E9-B2B5-4CDFB5831EF5}"/>
    <cellStyle name="Comma 2 3 2 3 2" xfId="1410" xr:uid="{B3BD71C7-39F7-4F70-974B-C52B7D6ECF0D}"/>
    <cellStyle name="Comma 2 3 2 4" xfId="1411" xr:uid="{B2690C51-BC2F-4518-A499-868DD9F8147B}"/>
    <cellStyle name="Comma 2 3 2 5" xfId="1406" xr:uid="{596C543E-BD9A-4097-8518-1F2B75AE063B}"/>
    <cellStyle name="Comma 2 3 3" xfId="791" xr:uid="{00000000-0005-0000-0000-000071010000}"/>
    <cellStyle name="Comma 2 3 3 2" xfId="1079" xr:uid="{875C2DDA-A2EE-4AF3-BE1F-42D74080E522}"/>
    <cellStyle name="Comma 2 3 3 2 2" xfId="1413" xr:uid="{0368034B-95FD-47BC-9B44-BADCDF78C6B3}"/>
    <cellStyle name="Comma 2 3 3 3" xfId="1412" xr:uid="{1DD6F2B3-0878-4B2C-A5D6-001E02637470}"/>
    <cellStyle name="Comma 2 3 3 4" xfId="954" xr:uid="{F8CFBDD6-5D42-461A-83F0-8BADD9665338}"/>
    <cellStyle name="Comma 2 3 4" xfId="998" xr:uid="{B29E5E24-F379-42F5-928E-EA05B3B40854}"/>
    <cellStyle name="Comma 2 3 4 2" xfId="1415" xr:uid="{3FC1E845-4A4B-497E-992F-6DB7371D88E7}"/>
    <cellStyle name="Comma 2 3 4 3" xfId="1414" xr:uid="{8D5FE844-0237-4C63-B2F0-B380F454CC69}"/>
    <cellStyle name="Comma 2 3 5" xfId="1416" xr:uid="{F6D96BCA-1CEA-4694-A54D-FCDDAD22A4BE}"/>
    <cellStyle name="Comma 2 3 5 2" xfId="1417" xr:uid="{D05343E3-4E7B-49E8-A15A-F8792288FC78}"/>
    <cellStyle name="Comma 2 3 6" xfId="926" xr:uid="{022909E1-974E-4BF3-9F5D-0F2B21A4731F}"/>
    <cellStyle name="Comma 2 4" xfId="247" xr:uid="{00000000-0005-0000-0000-000072010000}"/>
    <cellStyle name="Comma 2 4 2" xfId="999" xr:uid="{C186ECA7-CD77-4B90-9B0D-A1F7BF8475D7}"/>
    <cellStyle name="Comma 2 4 2 2" xfId="1419" xr:uid="{7D75953D-F871-485D-9374-FEF42E832BD8}"/>
    <cellStyle name="Comma 2 4 2 3" xfId="1418" xr:uid="{BF906AC9-1956-4339-9FC2-67C15DADD0DF}"/>
    <cellStyle name="Comma 2 4 3" xfId="1420" xr:uid="{4F646FCB-B32D-4FCF-B824-BE3B7992E3D1}"/>
    <cellStyle name="Comma 2 4 3 2" xfId="1421" xr:uid="{169D6021-5B1E-4717-A283-7C761475C69B}"/>
    <cellStyle name="Comma 2 4 4" xfId="1422" xr:uid="{AE49389D-3C26-42F8-8F76-8FFEE579E1FE}"/>
    <cellStyle name="Comma 2 4 4 2" xfId="1423" xr:uid="{CD2AA53B-3029-4B67-9C22-8C3E80BA6C2E}"/>
    <cellStyle name="Comma 2 4 5" xfId="927" xr:uid="{5B2D98BF-17AA-4013-8580-E910FDF6C515}"/>
    <cellStyle name="Comma 2 5" xfId="792" xr:uid="{00000000-0005-0000-0000-000073010000}"/>
    <cellStyle name="Comma 2 5 2" xfId="1080" xr:uid="{41845683-F5E0-4889-B61B-36B2AFD23E1F}"/>
    <cellStyle name="Comma 2 5 2 2" xfId="1425" xr:uid="{C7F4B511-3BE0-4D22-8AB5-1EC54E6A5D51}"/>
    <cellStyle name="Comma 2 5 3" xfId="1424" xr:uid="{1D6BFD5B-FA25-4F1D-8166-EEF2AEB1FA82}"/>
    <cellStyle name="Comma 2 5 4" xfId="955" xr:uid="{93202BC5-84C1-4592-B4BD-DB8592581453}"/>
    <cellStyle name="Comma 20" xfId="1426" xr:uid="{D2EBD650-164E-4E7E-B7F1-B4E548AF2206}"/>
    <cellStyle name="Comma 20 2" xfId="1427" xr:uid="{A388C4D9-194B-4A79-A52B-8BABB88E0401}"/>
    <cellStyle name="Comma 21" xfId="1428" xr:uid="{0BEEE079-E5EF-4FFC-8CB5-1A48E58E95E1}"/>
    <cellStyle name="Comma 21 2" xfId="1429" xr:uid="{3D8A7830-B1D1-46FC-B69F-A12231E10C62}"/>
    <cellStyle name="Comma 22" xfId="1430" xr:uid="{3C338EC9-AD70-4F04-A43D-448690371676}"/>
    <cellStyle name="Comma 22 2" xfId="1431" xr:uid="{603A2E97-9C43-47AD-BB86-773ED20D2A90}"/>
    <cellStyle name="Comma 23" xfId="1432" xr:uid="{9FCFD18A-67C3-4E26-B461-532E8C8EE2C7}"/>
    <cellStyle name="Comma 23 2" xfId="1433" xr:uid="{DD0A46B2-E725-4A51-8AE8-86F70CC6C21C}"/>
    <cellStyle name="Comma 24" xfId="1434" xr:uid="{8F259C54-0FB4-4DAB-9DAB-700C45393EF5}"/>
    <cellStyle name="Comma 24 2" xfId="1435" xr:uid="{8FD78CBC-E119-4A73-A644-F974DEF1CE10}"/>
    <cellStyle name="Comma 25" xfId="1436" xr:uid="{4DC1BD86-B7B2-4906-81F8-31FFA603E04A}"/>
    <cellStyle name="Comma 25 2" xfId="1437" xr:uid="{9F2459E7-A746-410C-AAFC-DD8FD841C1A3}"/>
    <cellStyle name="Comma 26" xfId="1438" xr:uid="{28D90F08-B77D-4191-84CE-AA81D82EDF37}"/>
    <cellStyle name="Comma 26 2" xfId="1439" xr:uid="{79A6B9E9-E132-4AFF-8880-BC13EFB98875}"/>
    <cellStyle name="Comma 27" xfId="1440" xr:uid="{1692F8BE-855A-4D2F-ACAB-F349E7F183E1}"/>
    <cellStyle name="Comma 27 2" xfId="1441" xr:uid="{B28565CA-2D09-4466-940F-1CB3749110FF}"/>
    <cellStyle name="Comma 28" xfId="1442" xr:uid="{02268BA3-11CF-4553-AF95-46323CAAD18C}"/>
    <cellStyle name="Comma 28 2" xfId="1443" xr:uid="{83A3D7DE-28F2-40DC-A36C-7270D360A754}"/>
    <cellStyle name="Comma 29" xfId="248" xr:uid="{00000000-0005-0000-0000-000074010000}"/>
    <cellStyle name="Comma 29 2" xfId="378" xr:uid="{00000000-0005-0000-0000-000075010000}"/>
    <cellStyle name="Comma 29 2 2" xfId="1018" xr:uid="{5491F64D-E9E8-4D9E-8F7B-BE92EF122759}"/>
    <cellStyle name="Comma 29 2 2 2" xfId="1446" xr:uid="{2219C74D-1123-4F55-B845-C7DED5236E5B}"/>
    <cellStyle name="Comma 29 2 3" xfId="1445" xr:uid="{56480320-EA1A-4CBC-8483-78FA1933C44D}"/>
    <cellStyle name="Comma 29 2 4" xfId="940" xr:uid="{6371ABA8-7AFD-4F14-B64C-31134ED05C64}"/>
    <cellStyle name="Comma 29 3" xfId="377" xr:uid="{00000000-0005-0000-0000-000076010000}"/>
    <cellStyle name="Comma 29 3 2" xfId="1111" xr:uid="{9F6A1D55-441F-437E-AAFB-489D5A06C2C2}"/>
    <cellStyle name="Comma 29 3 3" xfId="1447" xr:uid="{2A89CEEC-51D4-49CC-8E8C-CD55DE600301}"/>
    <cellStyle name="Comma 29 3 4" xfId="939" xr:uid="{89FEEE39-FDE9-4863-8134-311FEDD76CFB}"/>
    <cellStyle name="Comma 29 4" xfId="1000" xr:uid="{A44559F1-2096-41AB-A626-F04900E48028}"/>
    <cellStyle name="Comma 29 5" xfId="1444" xr:uid="{17ABE7BC-4084-4D97-B03E-CCF4A127DCFB}"/>
    <cellStyle name="Comma 29 6" xfId="928" xr:uid="{ECF93716-5C21-416D-A469-5C6E1C1AB58B}"/>
    <cellStyle name="Comma 3" xfId="54" xr:uid="{00000000-0005-0000-0000-000077010000}"/>
    <cellStyle name="Comma 3 2" xfId="140" xr:uid="{00000000-0005-0000-0000-000078010000}"/>
    <cellStyle name="Comma 3 2 2" xfId="249" xr:uid="{00000000-0005-0000-0000-000079010000}"/>
    <cellStyle name="Comma 3 2 2 2" xfId="379" xr:uid="{00000000-0005-0000-0000-00007A010000}"/>
    <cellStyle name="Comma 3 2 2 2 2" xfId="1019" xr:uid="{B8661AAA-267E-458A-A096-ABEAFB4ECB1D}"/>
    <cellStyle name="Comma 3 2 2 2 2 2" xfId="1450" xr:uid="{B526405F-F4D4-4937-AE9C-C3A9614ED0FA}"/>
    <cellStyle name="Comma 3 2 2 2 3" xfId="1449" xr:uid="{ED2FD26D-8C6F-4362-80DB-DC90AB514B78}"/>
    <cellStyle name="Comma 3 2 2 2 4" xfId="941" xr:uid="{1BAC9E13-E8AF-4997-86C2-FB57D1CB00AE}"/>
    <cellStyle name="Comma 3 2 2 3" xfId="793" xr:uid="{00000000-0005-0000-0000-00007B010000}"/>
    <cellStyle name="Comma 3 2 2 3 2" xfId="1081" xr:uid="{49277C3B-3D3E-4744-A4FA-3A358E9E04EB}"/>
    <cellStyle name="Comma 3 2 2 3 3" xfId="1451" xr:uid="{8174F9E7-E041-4AAE-93E5-2412071AB2D3}"/>
    <cellStyle name="Comma 3 2 2 3 4" xfId="956" xr:uid="{C3CB4D6F-DABD-42C5-A337-9740C5167ABC}"/>
    <cellStyle name="Comma 3 2 2 4" xfId="1001" xr:uid="{66111318-50FC-4DBC-9EE0-16B8E7C7BD28}"/>
    <cellStyle name="Comma 3 2 2 5" xfId="1448" xr:uid="{7AA4BCC6-45EE-4A71-96B8-00723D948E6F}"/>
    <cellStyle name="Comma 3 2 2 6" xfId="929" xr:uid="{149EC314-FC64-439F-AD19-FBB88AED3B18}"/>
    <cellStyle name="Comma 3 2 3" xfId="128" xr:uid="{00000000-0005-0000-0000-00007C010000}"/>
    <cellStyle name="Comma 3 2 3 2" xfId="494" xr:uid="{00000000-0005-0000-0000-00007D010000}"/>
    <cellStyle name="Comma 3 2 3 2 2" xfId="1453" xr:uid="{E7FC19A2-D678-4D0A-962B-72A53BEF9FD3}"/>
    <cellStyle name="Comma 3 2 3 3" xfId="977" xr:uid="{A6CEF9D7-FC10-4EB8-BA83-C5BA8BD94A39}"/>
    <cellStyle name="Comma 3 2 3 4" xfId="1452" xr:uid="{30BA2CFF-1944-4A12-AD07-8B47D2EC2A8A}"/>
    <cellStyle name="Comma 3 2 3 5" xfId="913" xr:uid="{3B882084-472F-4A70-8B01-6225FF6B6CE8}"/>
    <cellStyle name="Comma 3 2 4" xfId="380" xr:uid="{00000000-0005-0000-0000-00007E010000}"/>
    <cellStyle name="Comma 3 2 4 2" xfId="794" xr:uid="{00000000-0005-0000-0000-00007F010000}"/>
    <cellStyle name="Comma 3 2 4 2 2" xfId="1082" xr:uid="{7154E55B-50C6-4856-8F9D-B1AE5C562F0E}"/>
    <cellStyle name="Comma 3 2 4 2 3" xfId="1455" xr:uid="{16582390-F122-445D-8091-5DB7DC98FE7B}"/>
    <cellStyle name="Comma 3 2 4 2 4" xfId="957" xr:uid="{BD6B1ADD-525B-4AA0-A731-A1987B74179A}"/>
    <cellStyle name="Comma 3 2 4 3" xfId="1020" xr:uid="{6A1B0E1C-6DBA-4D7E-8F68-8924B52FF430}"/>
    <cellStyle name="Comma 3 2 4 4" xfId="1454" xr:uid="{F437D5E4-C4EB-46A3-9595-BBFE679C03B7}"/>
    <cellStyle name="Comma 3 2 4 5" xfId="942" xr:uid="{E68CE7A0-B7A8-487B-ACDD-3A8428C591C3}"/>
    <cellStyle name="Comma 3 2 5" xfId="381" xr:uid="{00000000-0005-0000-0000-000080010000}"/>
    <cellStyle name="Comma 3 2 5 2" xfId="1021" xr:uid="{5E1B513B-31C4-4BBB-A969-23586E96B64F}"/>
    <cellStyle name="Comma 3 2 5 3" xfId="943" xr:uid="{85ADBCEA-D0DF-4C2B-9995-527A59FD66E1}"/>
    <cellStyle name="Comma 3 2 6" xfId="495" xr:uid="{00000000-0005-0000-0000-000081010000}"/>
    <cellStyle name="Comma 3 2 7" xfId="978" xr:uid="{03C4CA96-7CFB-481B-B1DA-45E4E78D239D}"/>
    <cellStyle name="Comma 3 2 8" xfId="914" xr:uid="{D5DEFC29-AAC9-4117-BBA5-3FAE970A4341}"/>
    <cellStyle name="Comma 3 3" xfId="250" xr:uid="{00000000-0005-0000-0000-000082010000}"/>
    <cellStyle name="Comma 3 3 2" xfId="496" xr:uid="{00000000-0005-0000-0000-000083010000}"/>
    <cellStyle name="Comma 3 3 2 2" xfId="1102" xr:uid="{1BC345A6-5F31-444C-B2E6-107A77E301BC}"/>
    <cellStyle name="Comma 3 3 3" xfId="1002" xr:uid="{37E2A167-E48B-402F-A4F7-F1A234182F58}"/>
    <cellStyle name="Comma 3 3 3 2" xfId="1458" xr:uid="{746BF1E9-EC60-40DB-AC89-2081DB21E853}"/>
    <cellStyle name="Comma 3 3 3 3" xfId="1457" xr:uid="{994B74B0-48B6-4382-A293-138767F92ECA}"/>
    <cellStyle name="Comma 3 3 4" xfId="1459" xr:uid="{E505BC0D-67A1-47DB-A42F-78B892F0E30F}"/>
    <cellStyle name="Comma 3 3 5" xfId="1456" xr:uid="{E83B1D32-A069-4FED-B6C4-F737F1647ACB}"/>
    <cellStyle name="Comma 3 3 6" xfId="930" xr:uid="{920C5299-0EBD-4CD9-888A-6E7631DBC097}"/>
    <cellStyle name="Comma 3 4" xfId="251" xr:uid="{00000000-0005-0000-0000-000084010000}"/>
    <cellStyle name="Comma 3 4 2" xfId="497" xr:uid="{00000000-0005-0000-0000-000085010000}"/>
    <cellStyle name="Comma 3 4 2 2" xfId="1083" xr:uid="{24B851BF-8260-4B86-A070-27C7A9AAF426}"/>
    <cellStyle name="Comma 3 5" xfId="795" xr:uid="{00000000-0005-0000-0000-000086010000}"/>
    <cellStyle name="Comma 3 5 2" xfId="1103" xr:uid="{2485A8BE-C5CC-44F1-9E43-A44BEFF48454}"/>
    <cellStyle name="Comma 3 5 3" xfId="958" xr:uid="{E9234723-7950-46CB-90C4-02F2073D2440}"/>
    <cellStyle name="Comma 3 6" xfId="966" xr:uid="{9072BB66-0BAA-4A10-9A52-E9CE404CBF92}"/>
    <cellStyle name="Comma 3 7" xfId="905" xr:uid="{960C9EDA-B42C-4A64-825B-122AF2622227}"/>
    <cellStyle name="Comma 30" xfId="1460" xr:uid="{52B37506-E646-4D14-B861-A6A9E660D224}"/>
    <cellStyle name="Comma 30 2" xfId="1461" xr:uid="{80A5021C-8388-4580-B48C-9CB452995D6D}"/>
    <cellStyle name="Comma 31" xfId="1462" xr:uid="{DC73A72A-004E-4463-84A7-6940DE2F0093}"/>
    <cellStyle name="Comma 31 2" xfId="1463" xr:uid="{E2BB3EB6-284E-491C-8DDD-6D272392456B}"/>
    <cellStyle name="Comma 32" xfId="1464" xr:uid="{F15EB213-57FD-481D-A8FF-A4BB3CD3BE74}"/>
    <cellStyle name="Comma 32 2" xfId="1465" xr:uid="{0971BB4E-1F12-4516-865E-431CD52CC8E6}"/>
    <cellStyle name="Comma 33" xfId="1466" xr:uid="{3C73F393-F144-4051-B3E2-69A39B0509C0}"/>
    <cellStyle name="Comma 33 2" xfId="1467" xr:uid="{9B5A0FA6-22F2-410D-BEEC-DF72DE767483}"/>
    <cellStyle name="Comma 33 2 2" xfId="1468" xr:uid="{6D484A8D-5111-45E2-8992-3846CF6651E5}"/>
    <cellStyle name="Comma 33 3" xfId="1469" xr:uid="{1683DD43-67D7-4A51-BB62-61574F1A5462}"/>
    <cellStyle name="Comma 34" xfId="1470" xr:uid="{B3F9754B-5014-48F2-9896-6011FF5E16E0}"/>
    <cellStyle name="Comma 35" xfId="1471" xr:uid="{1AE1E71A-4822-48F8-82F1-8FCE30A2EE5B}"/>
    <cellStyle name="Comma 35 2" xfId="1472" xr:uid="{5CEC76A6-3D62-4028-BADA-B323F63751DE}"/>
    <cellStyle name="Comma 35 2 2" xfId="1473" xr:uid="{73C36540-4598-40A5-9884-C64102D62662}"/>
    <cellStyle name="Comma 35 3" xfId="1474" xr:uid="{8B224144-29E3-48DA-AC63-D550147A2EA4}"/>
    <cellStyle name="Comma 36" xfId="1475" xr:uid="{8F3E2203-8ECD-4318-8CD1-C3D89D74B3AC}"/>
    <cellStyle name="Comma 36 2" xfId="1476" xr:uid="{D1856F15-FB90-4B56-B97F-7030FD3476D4}"/>
    <cellStyle name="Comma 37" xfId="1477" xr:uid="{0FFA438F-181A-4D1F-BD72-FEB2B4458063}"/>
    <cellStyle name="Comma 38" xfId="1329" xr:uid="{5907019F-F8C7-408C-9647-FBD20F53915C}"/>
    <cellStyle name="Comma 39" xfId="1201" xr:uid="{09370C94-F45B-4209-99FC-B73EA14D959E}"/>
    <cellStyle name="Comma 4" xfId="47" xr:uid="{00000000-0005-0000-0000-000087010000}"/>
    <cellStyle name="Comma 4 2" xfId="141" xr:uid="{00000000-0005-0000-0000-000088010000}"/>
    <cellStyle name="Comma 4 2 2" xfId="383" xr:uid="{00000000-0005-0000-0000-000089010000}"/>
    <cellStyle name="Comma 4 2 2 2" xfId="1022" xr:uid="{21B1E299-1E75-40A5-9D96-E5B2CAE76CD6}"/>
    <cellStyle name="Comma 4 2 2 2 2" xfId="1480" xr:uid="{A5939781-D306-47C9-A83A-BDA4DC6629DA}"/>
    <cellStyle name="Comma 4 2 2 2 3" xfId="1479" xr:uid="{D7DDE9A9-E21B-4B7C-A710-1CD2EBD7E195}"/>
    <cellStyle name="Comma 4 2 2 3" xfId="1481" xr:uid="{23BD8905-CB73-4233-A6E3-A05E9F5CAF06}"/>
    <cellStyle name="Comma 4 2 2 4" xfId="1478" xr:uid="{919AEBF6-A8FB-4D30-B6F1-43B6388E8F48}"/>
    <cellStyle name="Comma 4 2 2 5" xfId="944" xr:uid="{D9C78827-B837-44D4-9D88-A1EE0817BE1E}"/>
    <cellStyle name="Comma 4 2 3" xfId="382" xr:uid="{00000000-0005-0000-0000-00008A010000}"/>
    <cellStyle name="Comma 4 2 3 2" xfId="1483" xr:uid="{8F3F0C31-B11D-4234-84E0-A2197CA8D94D}"/>
    <cellStyle name="Comma 4 2 3 3" xfId="1482" xr:uid="{9DAB0DAA-D7B9-4D56-94FC-4980905FBD67}"/>
    <cellStyle name="Comma 4 2 4" xfId="979" xr:uid="{AB0DA753-8401-4D71-B525-F6E0E5253B5E}"/>
    <cellStyle name="Comma 4 2 5" xfId="915" xr:uid="{8977BC0A-EB28-4272-A46B-29ED9BD27F5A}"/>
    <cellStyle name="Comma 4 3" xfId="796" xr:uid="{00000000-0005-0000-0000-00008B010000}"/>
    <cellStyle name="Comma 4 3 2" xfId="1104" xr:uid="{F9526757-F7C8-4658-92A4-546851D956FD}"/>
    <cellStyle name="Comma 4 3 2 2" xfId="1486" xr:uid="{3DE87826-2DC9-47BA-A98B-55B36787EE00}"/>
    <cellStyle name="Comma 4 3 2 3" xfId="1485" xr:uid="{8B0DC7A3-62FA-4FB0-AD9A-29E1FCEFDB8C}"/>
    <cellStyle name="Comma 4 3 3" xfId="1487" xr:uid="{A167895C-7823-4FC3-BCFC-4CDA979FBE0A}"/>
    <cellStyle name="Comma 4 3 4" xfId="1484" xr:uid="{EC5739CC-4687-4223-8341-911141517495}"/>
    <cellStyle name="Comma 4 3 5" xfId="959" xr:uid="{6D87D6A1-934A-4A5A-9D5D-72226F070B10}"/>
    <cellStyle name="Comma 40" xfId="2022" xr:uid="{A1729460-ED5A-43BE-9572-2BEB67DE97FC}"/>
    <cellStyle name="Comma 41" xfId="1199" xr:uid="{FDE9EAC3-24E5-472F-96FD-ED307EE13AD9}"/>
    <cellStyle name="Comma 42" xfId="2024" xr:uid="{50B25F46-10C4-424A-90F5-6969970360BC}"/>
    <cellStyle name="Comma 43" xfId="1200" xr:uid="{A33BDEA5-09EC-4C63-A40F-AC77029AE17F}"/>
    <cellStyle name="Comma 44" xfId="2023" xr:uid="{FA5E4895-95F8-4142-BA76-F1F499A43FDF}"/>
    <cellStyle name="Comma 45" xfId="1202" xr:uid="{99A83B2E-1A40-428C-BAF3-B6D2FBEE6F18}"/>
    <cellStyle name="Comma 5" xfId="105" xr:uid="{00000000-0005-0000-0000-00008C010000}"/>
    <cellStyle name="Comma 5 2" xfId="142" xr:uid="{00000000-0005-0000-0000-00008D010000}"/>
    <cellStyle name="Comma 5 2 2" xfId="384" xr:uid="{00000000-0005-0000-0000-00008E010000}"/>
    <cellStyle name="Comma 5 2 2 2" xfId="1023" xr:uid="{258E79FA-7E6A-4CB8-BF06-5E487B73647E}"/>
    <cellStyle name="Comma 5 2 2 2 2" xfId="1490" xr:uid="{98881864-164D-49BD-92F4-86FF46E25B33}"/>
    <cellStyle name="Comma 5 2 2 2 3" xfId="1489" xr:uid="{927D06CC-8CE7-4A5D-BE0D-F57335809B0A}"/>
    <cellStyle name="Comma 5 2 2 3" xfId="1491" xr:uid="{F75D4BC6-B689-410A-8637-B37247ABDFFF}"/>
    <cellStyle name="Comma 5 2 2 4" xfId="1488" xr:uid="{FD422FA2-A304-436A-B387-08A73D75B7AA}"/>
    <cellStyle name="Comma 5 2 2 5" xfId="945" xr:uid="{4FF337DB-F524-40E6-B786-6F377E4250E2}"/>
    <cellStyle name="Comma 5 2 3" xfId="385" xr:uid="{00000000-0005-0000-0000-00008F010000}"/>
    <cellStyle name="Comma 5 2 3 2" xfId="1024" xr:uid="{69F96CAF-65DA-45F5-8E26-419D9D14899D}"/>
    <cellStyle name="Comma 5 2 3 2 2" xfId="1493" xr:uid="{5405EF6D-13C4-4858-A093-46E22F8D3C54}"/>
    <cellStyle name="Comma 5 2 3 3" xfId="1492" xr:uid="{340BD4F0-7827-47AD-A6B5-2C7EB7250C63}"/>
    <cellStyle name="Comma 5 2 3 4" xfId="946" xr:uid="{39A2C9F1-0FA4-488C-A807-E9BE3BB63559}"/>
    <cellStyle name="Comma 5 2 4" xfId="797" xr:uid="{00000000-0005-0000-0000-000090010000}"/>
    <cellStyle name="Comma 5 2 4 2" xfId="1084" xr:uid="{329B9192-E4AC-40D2-9DA1-ADA7FDFF52FC}"/>
    <cellStyle name="Comma 5 2 4 3" xfId="960" xr:uid="{C08FACA9-D792-47DB-9461-9897B7BD95A6}"/>
    <cellStyle name="Comma 5 2 5" xfId="980" xr:uid="{9FCC2324-FF8F-491C-9326-7DFC4DC42741}"/>
    <cellStyle name="Comma 5 2 6" xfId="916" xr:uid="{9500C569-C36A-4328-BE39-FAC00CB0B790}"/>
    <cellStyle name="Comma 5 3" xfId="798" xr:uid="{00000000-0005-0000-0000-000091010000}"/>
    <cellStyle name="Comma 5 3 2" xfId="1495" xr:uid="{214D7DC8-DE6C-41D3-A14B-EBBA265AAA1F}"/>
    <cellStyle name="Comma 5 3 3" xfId="1494" xr:uid="{9F8BEFD9-F507-43E7-8C38-7FB88EA03838}"/>
    <cellStyle name="Comma 5 4" xfId="970" xr:uid="{A1F6D73F-7D2B-4C5D-97AB-47E48A20946E}"/>
    <cellStyle name="Comma 5 4 2" xfId="1497" xr:uid="{06D8FE9E-3383-47D7-8822-5F367BD0C0D1}"/>
    <cellStyle name="Comma 5 4 3" xfId="1496" xr:uid="{91CCDFF8-AA32-4A90-ABC2-A836EE3C7C24}"/>
    <cellStyle name="Comma 5 5" xfId="907" xr:uid="{EF4C53D6-7D2C-4FC4-9006-C69E38DAD4BA}"/>
    <cellStyle name="Comma 6" xfId="108" xr:uid="{00000000-0005-0000-0000-000092010000}"/>
    <cellStyle name="Comma 6 2" xfId="252" xr:uid="{00000000-0005-0000-0000-000093010000}"/>
    <cellStyle name="Comma 6 2 2" xfId="498" xr:uid="{00000000-0005-0000-0000-000094010000}"/>
    <cellStyle name="Comma 6 2 2 2" xfId="1085" xr:uid="{1CB895D2-3758-44B0-8FF6-830AACE6CC17}"/>
    <cellStyle name="Comma 6 2 2 2 2" xfId="1501" xr:uid="{8E7B3316-B802-4EC6-8F75-2B8ECA734699}"/>
    <cellStyle name="Comma 6 2 2 2 3" xfId="1500" xr:uid="{9EC4EAB1-3A11-4998-996B-04D4F6E67234}"/>
    <cellStyle name="Comma 6 2 2 3" xfId="1502" xr:uid="{B169D253-FCA9-464C-B6ED-1D95A6FC4801}"/>
    <cellStyle name="Comma 6 2 2 4" xfId="1499" xr:uid="{A1C6D327-FE0C-48B3-91AE-E9E389EC1D91}"/>
    <cellStyle name="Comma 6 2 2 5" xfId="949" xr:uid="{17F81AB0-DABF-405B-A3DF-13A4FAB60F35}"/>
    <cellStyle name="Comma 6 2 3" xfId="1003" xr:uid="{7A3E63FD-9AC0-4C88-A2D1-4A19B225468B}"/>
    <cellStyle name="Comma 6 2 3 2" xfId="1504" xr:uid="{7C561593-DFFB-43B3-B1AF-937EAB1C7597}"/>
    <cellStyle name="Comma 6 2 3 3" xfId="1503" xr:uid="{8CED6D40-437C-48FE-837F-C928AAFD5089}"/>
    <cellStyle name="Comma 6 2 4" xfId="1505" xr:uid="{4B7B7931-6EFA-4E58-B550-2DA00674C5F0}"/>
    <cellStyle name="Comma 6 2 5" xfId="1498" xr:uid="{777DCFFF-A3C5-4939-9B1D-2C3112609603}"/>
    <cellStyle name="Comma 6 2 6" xfId="931" xr:uid="{C06B63BB-F13F-4E46-916B-B58C6DEDB895}"/>
    <cellStyle name="Comma 6 3" xfId="799" xr:uid="{00000000-0005-0000-0000-000095010000}"/>
    <cellStyle name="Comma 6 3 2" xfId="1086" xr:uid="{DB51D28A-598F-4B60-AC6E-ABE724EB2BCC}"/>
    <cellStyle name="Comma 6 3 2 2" xfId="1507" xr:uid="{270EF87F-2D32-4822-B372-119D09562C51}"/>
    <cellStyle name="Comma 6 3 3" xfId="1506" xr:uid="{AD1A20F0-29BA-43E2-A212-1AF49B125F99}"/>
    <cellStyle name="Comma 6 3 4" xfId="961" xr:uid="{EBCFF0E2-D2DE-4494-9FFB-CB449AE51CB8}"/>
    <cellStyle name="Comma 6 4" xfId="973" xr:uid="{5DB4306E-967C-42DB-8BA3-F4648A0E84CF}"/>
    <cellStyle name="Comma 6 4 2" xfId="1509" xr:uid="{EBB5FBCB-A907-45A7-A298-90B652601A28}"/>
    <cellStyle name="Comma 6 4 3" xfId="1508" xr:uid="{DD5E798C-1855-4DC7-807C-76C27E877E77}"/>
    <cellStyle name="Comma 6 5" xfId="1510" xr:uid="{5ED72242-1FDF-4E34-AECD-36C8A5F02DFE}"/>
    <cellStyle name="Comma 6 5 2" xfId="1511" xr:uid="{799A130C-9998-43B7-8564-6EDD8FF68EF2}"/>
    <cellStyle name="Comma 6 6" xfId="910" xr:uid="{E72D7A86-4813-4BDB-9AD2-962DBD31ECF6}"/>
    <cellStyle name="Comma 7" xfId="66" xr:uid="{00000000-0005-0000-0000-000096010000}"/>
    <cellStyle name="Comma 7 2" xfId="499" xr:uid="{00000000-0005-0000-0000-000097010000}"/>
    <cellStyle name="Comma 7 2 2" xfId="1087" xr:uid="{D674D2E3-49F6-44FA-9F3C-1F813F99EF65}"/>
    <cellStyle name="Comma 7 2 2 2" xfId="1514" xr:uid="{3A5255F3-C8D5-4D28-89EE-9F9AAF02AC06}"/>
    <cellStyle name="Comma 7 2 2 3" xfId="1513" xr:uid="{F19CDEA9-D166-46A1-BDE9-6B3A73A113F1}"/>
    <cellStyle name="Comma 7 2 3" xfId="1515" xr:uid="{890DC408-1424-4A24-A73A-4F41C8758A3B}"/>
    <cellStyle name="Comma 7 2 3 2" xfId="1516" xr:uid="{06DEAE42-7A92-45FB-8BAF-1774A7FC0971}"/>
    <cellStyle name="Comma 7 2 4" xfId="1517" xr:uid="{2066EE8A-FBD3-40ED-943F-044C3509B61E}"/>
    <cellStyle name="Comma 7 2 5" xfId="1512" xr:uid="{908CC364-FE34-4B55-87EE-3A3B237FBE7D}"/>
    <cellStyle name="Comma 7 2 6" xfId="950" xr:uid="{58FDD7E4-96DA-4619-BC4B-5186C76A0C1B}"/>
    <cellStyle name="Comma 7 3" xfId="500" xr:uid="{00000000-0005-0000-0000-000098010000}"/>
    <cellStyle name="Comma 7 3 2" xfId="1105" xr:uid="{C755E359-1568-4A59-9795-030D489718CA}"/>
    <cellStyle name="Comma 7 3 2 2" xfId="1519" xr:uid="{F9E16565-7A3D-40F8-8895-9EA4D50581C7}"/>
    <cellStyle name="Comma 7 3 3" xfId="1518" xr:uid="{C34C025A-C4BA-4564-AD2D-2E230597F2F3}"/>
    <cellStyle name="Comma 7 3 4" xfId="951" xr:uid="{74E4C69C-3BCE-425A-B643-B66508678CD7}"/>
    <cellStyle name="Comma 7 4" xfId="969" xr:uid="{EDFAF14C-2DAF-43EB-B3E9-ECC163B2A27A}"/>
    <cellStyle name="Comma 7 4 2" xfId="1521" xr:uid="{9AF38085-8CF1-481C-867C-383C52D61AB5}"/>
    <cellStyle name="Comma 7 4 3" xfId="1520" xr:uid="{9DB1AFF7-D032-4B61-B926-EE5BAFCFE6B7}"/>
    <cellStyle name="Comma 7 5" xfId="906" xr:uid="{03D49725-1708-401E-9992-23F3BB1E7EBA}"/>
    <cellStyle name="Comma 8" xfId="107" xr:uid="{00000000-0005-0000-0000-000099010000}"/>
    <cellStyle name="Comma 8 2" xfId="129" xr:uid="{00000000-0005-0000-0000-00009A010000}"/>
    <cellStyle name="Comma 8 2 2" xfId="253" xr:uid="{00000000-0005-0000-0000-00009B010000}"/>
    <cellStyle name="Comma 8 2 2 2" xfId="1004" xr:uid="{7107E861-AAE8-496F-A7A8-3FB2AFAFF9B8}"/>
    <cellStyle name="Comma 8 2 2 2 2" xfId="1524" xr:uid="{0A4E835C-E571-402A-8584-4615117C1E39}"/>
    <cellStyle name="Comma 8 2 2 3" xfId="1523" xr:uid="{F4DCE865-6AE3-4B54-A93A-AD0DB65FE323}"/>
    <cellStyle name="Comma 8 2 2 4" xfId="932" xr:uid="{30F5F551-9795-49D0-8329-5F1E45BAEF07}"/>
    <cellStyle name="Comma 8 2 3" xfId="386" xr:uid="{00000000-0005-0000-0000-00009C010000}"/>
    <cellStyle name="Comma 8 2 3 2" xfId="1526" xr:uid="{7DB56928-AB31-4B53-909E-9E18302282ED}"/>
    <cellStyle name="Comma 8 2 3 3" xfId="1525" xr:uid="{5522D4EC-AE9E-474E-80E7-EC36744BD83D}"/>
    <cellStyle name="Comma 8 2 4" xfId="1527" xr:uid="{B63FE2E3-858F-40D4-BE9C-2EC7A231109D}"/>
    <cellStyle name="Comma 8 2 5" xfId="1522" xr:uid="{0E0D65E4-11B0-42B8-9D54-1982A19A8A4D}"/>
    <cellStyle name="Comma 8 3" xfId="501" xr:uid="{00000000-0005-0000-0000-00009D010000}"/>
    <cellStyle name="Comma 8 3 2" xfId="1529" xr:uid="{E0914389-2E18-47FF-9604-2BAB73653337}"/>
    <cellStyle name="Comma 8 3 3" xfId="1528" xr:uid="{71140224-1B6A-4492-A65E-A01F209DD1CA}"/>
    <cellStyle name="Comma 8 4" xfId="972" xr:uid="{6F1496BC-6C02-4647-ABA4-BAE765126D43}"/>
    <cellStyle name="Comma 8 5" xfId="909" xr:uid="{0D2785B4-D895-4C14-939E-00557D880E5C}"/>
    <cellStyle name="Comma 9" xfId="106" xr:uid="{00000000-0005-0000-0000-00009E010000}"/>
    <cellStyle name="Comma 9 2" xfId="502" xr:uid="{00000000-0005-0000-0000-00009F010000}"/>
    <cellStyle name="Comma 9 2 2" xfId="1088" xr:uid="{B0E3A43D-162E-4CC2-8804-EDE9B6A5AD0B}"/>
    <cellStyle name="Comma 9 2 2 2" xfId="1532" xr:uid="{30AD08EF-A3ED-42A6-AFA0-0AD4F596F6B6}"/>
    <cellStyle name="Comma 9 2 2 3" xfId="1531" xr:uid="{71035430-1C39-4768-A10E-9DBDA8B6CCFC}"/>
    <cellStyle name="Comma 9 2 3" xfId="1533" xr:uid="{650866F4-E8A4-48DC-B32E-26BA99CE3C68}"/>
    <cellStyle name="Comma 9 2 3 2" xfId="1534" xr:uid="{2FDB6F0D-A2C5-4A78-AF0D-44FD4474C751}"/>
    <cellStyle name="Comma 9 2 4" xfId="1535" xr:uid="{5B8ECB72-F7E6-448E-B473-EBD02066CF32}"/>
    <cellStyle name="Comma 9 2 5" xfId="1530" xr:uid="{F5FC9D07-A611-43B7-9A6F-648EDFA309A3}"/>
    <cellStyle name="Comma 9 2 6" xfId="952" xr:uid="{6D61DBC3-AE00-4C9F-B076-ECB9E3E53ED4}"/>
    <cellStyle name="Comma 9 3" xfId="971" xr:uid="{58A0CCB7-3DA2-42EB-A664-33FFD652AE60}"/>
    <cellStyle name="Comma 9 3 2" xfId="1537" xr:uid="{4E388BF9-9F54-4458-BB31-91B291F218C1}"/>
    <cellStyle name="Comma 9 3 3" xfId="1536" xr:uid="{B7E720D1-61B6-42A4-BC00-5B40B250682A}"/>
    <cellStyle name="Comma 9 4" xfId="908" xr:uid="{CC050BE0-7BC7-4BD0-B4C7-5EB2002FA53C}"/>
    <cellStyle name="Comma." xfId="1538" xr:uid="{F11E390B-BF3D-4FEA-A2E1-8C9C321EDF5C}"/>
    <cellStyle name="Comma. 2" xfId="1539" xr:uid="{D13BAC64-873F-4629-9A60-928BF38A82A5}"/>
    <cellStyle name="Comma0" xfId="1540" xr:uid="{1D472C1C-9D4D-4D9E-9444-69A6902927BC}"/>
    <cellStyle name="Comma0 2" xfId="1541" xr:uid="{74416E08-0479-4723-A4BD-B5CA5A94470D}"/>
    <cellStyle name="Comma0 3" xfId="1542" xr:uid="{D945848B-8FE2-433E-B862-62DD818DC292}"/>
    <cellStyle name="Comma0 4" xfId="1543" xr:uid="{B84CEEDD-FB75-4A92-8DAB-2E73B42715B3}"/>
    <cellStyle name="Comma0 4 2" xfId="1544" xr:uid="{F1B127B3-765A-460D-81A3-9B676B3CCA41}"/>
    <cellStyle name="Comma0 4 3" xfId="1545" xr:uid="{83F5E90B-6B85-4E51-AA77-09F76B7C7F10}"/>
    <cellStyle name="Comma0 5" xfId="1546" xr:uid="{B3BF8E72-1773-423F-B5B7-5A51B6961DEF}"/>
    <cellStyle name="Comma0 5 2" xfId="1547" xr:uid="{6E165A7B-EEFC-470C-8008-15992EA92E63}"/>
    <cellStyle name="Comma0 5 3" xfId="1548" xr:uid="{274FD794-4CF0-4111-BD3D-839854464EC7}"/>
    <cellStyle name="Comma0 6" xfId="1549" xr:uid="{3BEB02F4-C750-45F5-8075-2155C3E2D08B}"/>
    <cellStyle name="Comma0 7" xfId="1550" xr:uid="{FAE08469-A30C-4E03-97D6-DC254373980D}"/>
    <cellStyle name="country" xfId="1551" xr:uid="{CB27062F-3DDD-42FA-B1EC-B561691340ED}"/>
    <cellStyle name="COURIER" xfId="55" xr:uid="{00000000-0005-0000-0000-0000A0010000}"/>
    <cellStyle name="Currency 2" xfId="21" xr:uid="{00000000-0005-0000-0000-0000A1010000}"/>
    <cellStyle name="Currency 2 2" xfId="388" xr:uid="{00000000-0005-0000-0000-0000A2010000}"/>
    <cellStyle name="Currency 2 2 2" xfId="800" xr:uid="{00000000-0005-0000-0000-0000A3010000}"/>
    <cellStyle name="Currency 2 2 3" xfId="1552" xr:uid="{986DBBD6-303C-4324-826B-9D42D94F3E53}"/>
    <cellStyle name="Currency 2 3" xfId="387" xr:uid="{00000000-0005-0000-0000-0000A4010000}"/>
    <cellStyle name="Currency 2 3 2" xfId="503" xr:uid="{00000000-0005-0000-0000-0000A5010000}"/>
    <cellStyle name="Currency 2 4" xfId="504" xr:uid="{00000000-0005-0000-0000-0000A6010000}"/>
    <cellStyle name="Currency 3" xfId="254" xr:uid="{00000000-0005-0000-0000-0000A7010000}"/>
    <cellStyle name="Currency 3 2" xfId="255" xr:uid="{00000000-0005-0000-0000-0000A8010000}"/>
    <cellStyle name="Currency 4" xfId="256" xr:uid="{00000000-0005-0000-0000-0000A9010000}"/>
    <cellStyle name="Currency 4 2" xfId="257" xr:uid="{00000000-0005-0000-0000-0000AA010000}"/>
    <cellStyle name="Currency 4 2 2" xfId="1553" xr:uid="{9D31CBA2-90A1-4F9F-A1AF-70A1EDC10C17}"/>
    <cellStyle name="Currency 4 3" xfId="801" xr:uid="{00000000-0005-0000-0000-0000AB010000}"/>
    <cellStyle name="Currency 5" xfId="802" xr:uid="{00000000-0005-0000-0000-0000AC010000}"/>
    <cellStyle name="Currency 6" xfId="803" xr:uid="{00000000-0005-0000-0000-0000AD010000}"/>
    <cellStyle name="Currency 8" xfId="804" xr:uid="{00000000-0005-0000-0000-0000AE010000}"/>
    <cellStyle name="Currency0" xfId="1554" xr:uid="{6891ECE0-C21C-48F6-B0BB-736439F2610A}"/>
    <cellStyle name="Currency0 2" xfId="1555" xr:uid="{D8D2ADE7-601A-4575-BDF4-8F4C82F23482}"/>
    <cellStyle name="Currency0 3" xfId="1556" xr:uid="{17754EC2-C742-4B15-B58B-A5DD94B8CB8A}"/>
    <cellStyle name="Currency0 4" xfId="1557" xr:uid="{D114F239-A5A7-4917-A2C8-630B609F3558}"/>
    <cellStyle name="Currency0 4 2" xfId="1558" xr:uid="{F5899235-E75F-485E-843A-5A4783E24E78}"/>
    <cellStyle name="Currency0 4 3" xfId="1559" xr:uid="{16FB0267-D640-4B67-B9EE-6B71C237F3DF}"/>
    <cellStyle name="Currency0 5" xfId="1560" xr:uid="{F1814FC5-C695-4E54-8DC9-B0656E31B661}"/>
    <cellStyle name="Currency0 5 2" xfId="1561" xr:uid="{CB85A9CE-ABDD-4537-8957-255E072D1545}"/>
    <cellStyle name="Currency0 5 3" xfId="1562" xr:uid="{EA5A7E94-CEC3-4096-87C0-AAB33C3A5C8D}"/>
    <cellStyle name="Currency0 6" xfId="1563" xr:uid="{D3DA6120-86C0-4037-AFDF-F06F6A3884E0}"/>
    <cellStyle name="Currency0 7" xfId="1564" xr:uid="{5F8E9150-8382-404C-A324-3D9045607B9E}"/>
    <cellStyle name="Custom - Style8" xfId="1565" xr:uid="{88A3A41D-DD7B-4319-8D31-1DD18BCE9B09}"/>
    <cellStyle name="Date" xfId="1566" xr:uid="{9D271D9A-FBB7-41DE-80EC-4B39926673E2}"/>
    <cellStyle name="Dezimal [0]_Sheet1" xfId="1567" xr:uid="{4A3A693A-6006-45EF-8003-2CCF8EB2061E}"/>
    <cellStyle name="Dezimal_Sheet1" xfId="1568" xr:uid="{C8124B3F-8313-4D54-B4F4-CFA7A8852C46}"/>
    <cellStyle name="Emphasis 1" xfId="258" xr:uid="{00000000-0005-0000-0000-0000AF010000}"/>
    <cellStyle name="Emphasis 2" xfId="259" xr:uid="{00000000-0005-0000-0000-0000B0010000}"/>
    <cellStyle name="Emphasis 3" xfId="260" xr:uid="{00000000-0005-0000-0000-0000B1010000}"/>
    <cellStyle name="Excel Built-in Normal" xfId="261" xr:uid="{00000000-0005-0000-0000-0000B2010000}"/>
    <cellStyle name="Excel Built-in Normal 2" xfId="262" xr:uid="{00000000-0005-0000-0000-0000B3010000}"/>
    <cellStyle name="Excel Built-in Normal 3" xfId="389" xr:uid="{00000000-0005-0000-0000-0000B4010000}"/>
    <cellStyle name="Excel_BuiltIn_Accent1" xfId="263" xr:uid="{00000000-0005-0000-0000-0000B5010000}"/>
    <cellStyle name="Explanatory Text 2" xfId="264" xr:uid="{00000000-0005-0000-0000-0000B6010000}"/>
    <cellStyle name="Explanatory Text 2 2" xfId="390" xr:uid="{00000000-0005-0000-0000-0000B7010000}"/>
    <cellStyle name="Explanatory Text 2 3" xfId="805" xr:uid="{00000000-0005-0000-0000-0000B8010000}"/>
    <cellStyle name="Explanatory Text 3" xfId="806" xr:uid="{00000000-0005-0000-0000-0000B9010000}"/>
    <cellStyle name="F2" xfId="1569" xr:uid="{923DED57-4492-47C8-9B45-2AAFBE230898}"/>
    <cellStyle name="F3" xfId="1570" xr:uid="{FC8B996D-E852-40CB-96C1-2C537B7FFDB6}"/>
    <cellStyle name="F4" xfId="1571" xr:uid="{1A797968-F959-49FB-A9CE-DCDBDD98A15B}"/>
    <cellStyle name="F5" xfId="1572" xr:uid="{58DDBA68-173D-42A6-9342-D2C6861B4EC1}"/>
    <cellStyle name="F6" xfId="1573" xr:uid="{399DB0F8-BE47-4F7C-97D3-C1ED133A35E5}"/>
    <cellStyle name="F7" xfId="1574" xr:uid="{80563235-9D97-4DF6-8A40-866E5706746F}"/>
    <cellStyle name="F8" xfId="1575" xr:uid="{D6B0D49E-FFDD-4024-A1E1-51AD1B6CE41B}"/>
    <cellStyle name="Fixed" xfId="1576" xr:uid="{F2D8E995-01B5-4277-9A33-6E6E19957074}"/>
    <cellStyle name="Fixed 2" xfId="1577" xr:uid="{67C57AF9-19E6-49BB-A66F-CF4DB40F1B49}"/>
    <cellStyle name="Fixed 3" xfId="1578" xr:uid="{D68B747A-E55A-42DC-BD70-67C58F85BEEC}"/>
    <cellStyle name="Fixed 4" xfId="1579" xr:uid="{75F7BD7F-F113-4677-BCBD-D3B1C2CC393B}"/>
    <cellStyle name="Fixed 4 2" xfId="1580" xr:uid="{26E6B1A5-8412-4235-9FF2-95A7EC215C2C}"/>
    <cellStyle name="Fixed 4 3" xfId="1581" xr:uid="{B96D082B-DDFA-44D0-B2CB-139D5468FE3C}"/>
    <cellStyle name="Fixed 5" xfId="1582" xr:uid="{E29BEB4B-C7F9-4D91-89A0-39FC64A2C46B}"/>
    <cellStyle name="Fixed 5 2" xfId="1583" xr:uid="{4039B01D-2A4A-45A8-A5AD-E9598EEE02D7}"/>
    <cellStyle name="Fixed 5 3" xfId="1584" xr:uid="{A7408C7D-5F1B-4C86-925B-EB8E97F2439B}"/>
    <cellStyle name="Fixed 6" xfId="1585" xr:uid="{31C62B3D-CE48-4FAA-BCA4-91A56E39EC4D}"/>
    <cellStyle name="Fixed 7" xfId="1586" xr:uid="{C38A0949-754E-40F2-8F0F-134B278C2D4A}"/>
    <cellStyle name="FORM" xfId="56" xr:uid="{00000000-0005-0000-0000-0000BA010000}"/>
    <cellStyle name="FORM 2" xfId="57" xr:uid="{00000000-0005-0000-0000-0000BB010000}"/>
    <cellStyle name="FORM 3" xfId="143" xr:uid="{00000000-0005-0000-0000-0000BC010000}"/>
    <cellStyle name="FORM 4" xfId="1587" xr:uid="{AB4BA6F4-5778-4A34-8BDA-83855CD44F66}"/>
    <cellStyle name="FORM 5" xfId="1588" xr:uid="{493F4742-2DD2-4067-A2F7-223E5DE709B1}"/>
    <cellStyle name="FORM 6" xfId="1589" xr:uid="{2AB45E20-EFB3-4BF8-87ED-6BBD86DC9CF5}"/>
    <cellStyle name="FORM 7" xfId="1590" xr:uid="{039D5656-3773-4CB7-90F6-7F83F7DFA2E3}"/>
    <cellStyle name="FORM 8" xfId="1591" xr:uid="{A915C583-7A35-41B7-824E-5EC29E7F1C1C}"/>
    <cellStyle name="Formula" xfId="1592" xr:uid="{17D6434A-DEA1-46AA-99F8-46D429D11CCF}"/>
    <cellStyle name="Good 2" xfId="265" xr:uid="{00000000-0005-0000-0000-0000BD010000}"/>
    <cellStyle name="Good 2 2" xfId="391" xr:uid="{00000000-0005-0000-0000-0000BE010000}"/>
    <cellStyle name="Good 2 2 2" xfId="807" xr:uid="{00000000-0005-0000-0000-0000BF010000}"/>
    <cellStyle name="Good 2 2 3" xfId="1593" xr:uid="{F3708D6C-84D0-49A8-82BF-07BA82AEE387}"/>
    <cellStyle name="Good 2 3" xfId="505" xr:uid="{00000000-0005-0000-0000-0000C0010000}"/>
    <cellStyle name="Good 2 3 2" xfId="1090" xr:uid="{61620BCC-EA43-4E40-BD55-8040CB8F4ADC}"/>
    <cellStyle name="Good 2 3 3" xfId="1594" xr:uid="{CE1F185D-5917-40D6-AB2A-D8A826A18142}"/>
    <cellStyle name="Good 3" xfId="808" xr:uid="{00000000-0005-0000-0000-0000C1010000}"/>
    <cellStyle name="Good 3 2" xfId="1595" xr:uid="{1EF9D1A6-B382-4004-A1BD-0206A21CFF68}"/>
    <cellStyle name="Good 4" xfId="809" xr:uid="{00000000-0005-0000-0000-0000C2010000}"/>
    <cellStyle name="Good 4 2" xfId="1596" xr:uid="{67DD0DCB-E630-4778-9CAD-8D104B4C591C}"/>
    <cellStyle name="Grey" xfId="58" xr:uid="{00000000-0005-0000-0000-0000C3010000}"/>
    <cellStyle name="Grey 2" xfId="266" xr:uid="{00000000-0005-0000-0000-0000C4010000}"/>
    <cellStyle name="HEADER" xfId="1597" xr:uid="{11053580-F1D3-4B7D-9471-98891BA0E01B}"/>
    <cellStyle name="Header1" xfId="59" xr:uid="{00000000-0005-0000-0000-0000C5010000}"/>
    <cellStyle name="Header2" xfId="60" xr:uid="{00000000-0005-0000-0000-0000C6010000}"/>
    <cellStyle name="Header2 2" xfId="392" xr:uid="{00000000-0005-0000-0000-0000C7010000}"/>
    <cellStyle name="Header2 2 2" xfId="393" xr:uid="{00000000-0005-0000-0000-0000C8010000}"/>
    <cellStyle name="Header2 2 3" xfId="394" xr:uid="{00000000-0005-0000-0000-0000C9010000}"/>
    <cellStyle name="Header2 3" xfId="810" xr:uid="{00000000-0005-0000-0000-0000CA010000}"/>
    <cellStyle name="Heading 1 2" xfId="267" xr:uid="{00000000-0005-0000-0000-0000CB010000}"/>
    <cellStyle name="Heading 1 2 2" xfId="395" xr:uid="{00000000-0005-0000-0000-0000CC010000}"/>
    <cellStyle name="Heading 1 2 3" xfId="811" xr:uid="{00000000-0005-0000-0000-0000CD010000}"/>
    <cellStyle name="Heading 1 3" xfId="812" xr:uid="{00000000-0005-0000-0000-0000CE010000}"/>
    <cellStyle name="Heading 1 4" xfId="1598" xr:uid="{1EDBDC0E-7FB0-4996-A656-777A78666F55}"/>
    <cellStyle name="Heading 2 2" xfId="268" xr:uid="{00000000-0005-0000-0000-0000CF010000}"/>
    <cellStyle name="Heading 2 2 2" xfId="396" xr:uid="{00000000-0005-0000-0000-0000D0010000}"/>
    <cellStyle name="Heading 2 2 3" xfId="813" xr:uid="{00000000-0005-0000-0000-0000D1010000}"/>
    <cellStyle name="Heading 2 3" xfId="814" xr:uid="{00000000-0005-0000-0000-0000D2010000}"/>
    <cellStyle name="Heading 2 4" xfId="1599" xr:uid="{0B7EBADC-EC44-4D0D-BC0F-9EC7194A7FAC}"/>
    <cellStyle name="Heading 3 2" xfId="269" xr:uid="{00000000-0005-0000-0000-0000D3010000}"/>
    <cellStyle name="Heading 3 2 2" xfId="397" xr:uid="{00000000-0005-0000-0000-0000D4010000}"/>
    <cellStyle name="Heading 3 2 3" xfId="815" xr:uid="{00000000-0005-0000-0000-0000D5010000}"/>
    <cellStyle name="Heading 3 3" xfId="816" xr:uid="{00000000-0005-0000-0000-0000D6010000}"/>
    <cellStyle name="Heading 3 4" xfId="1600" xr:uid="{C99AC447-4B46-4C71-9D32-273C5D6F3340}"/>
    <cellStyle name="Heading 4 2" xfId="270" xr:uid="{00000000-0005-0000-0000-0000D7010000}"/>
    <cellStyle name="Heading 4 2 2" xfId="398" xr:uid="{00000000-0005-0000-0000-0000D8010000}"/>
    <cellStyle name="Heading 4 2 3" xfId="817" xr:uid="{00000000-0005-0000-0000-0000D9010000}"/>
    <cellStyle name="Heading 4 3" xfId="818" xr:uid="{00000000-0005-0000-0000-0000DA010000}"/>
    <cellStyle name="Heading 4 4" xfId="1601" xr:uid="{4E44752D-22EB-4E9D-9A97-8BF7C66BB151}"/>
    <cellStyle name="helv" xfId="1602" xr:uid="{9ADB560E-7221-43DA-844D-913CB3917739}"/>
    <cellStyle name="Hyperlink 2" xfId="32" xr:uid="{00000000-0005-0000-0000-0000DB010000}"/>
    <cellStyle name="Hyperlink 2 10" xfId="1603" xr:uid="{134F75EB-8287-4721-92E9-D2760E0B7112}"/>
    <cellStyle name="Hyperlink 2 2" xfId="271" xr:uid="{00000000-0005-0000-0000-0000DC010000}"/>
    <cellStyle name="Hyperlink 2 2 2" xfId="399" xr:uid="{00000000-0005-0000-0000-0000DD010000}"/>
    <cellStyle name="Hyperlink 2 2 2 2" xfId="506" xr:uid="{00000000-0005-0000-0000-0000DE010000}"/>
    <cellStyle name="Hyperlink 2 2 2 3" xfId="1604" xr:uid="{E9B5F668-6CCD-4A2C-9A1F-0CEF8EBE988B}"/>
    <cellStyle name="Hyperlink 2 2 3" xfId="819" xr:uid="{00000000-0005-0000-0000-0000DF010000}"/>
    <cellStyle name="Hyperlink 2 2 3 2" xfId="1605" xr:uid="{47461BE9-19C4-4F03-81D6-D4D20C6EA135}"/>
    <cellStyle name="Hyperlink 2 2 4" xfId="820" xr:uid="{00000000-0005-0000-0000-0000E0010000}"/>
    <cellStyle name="Hyperlink 2 3" xfId="1606" xr:uid="{ACA4D262-1793-45DD-893C-5EC2324D7F8E}"/>
    <cellStyle name="Hyperlink 2 4" xfId="1607" xr:uid="{9CE07061-0C13-4C8A-BD98-F8DBAEFF6AF6}"/>
    <cellStyle name="Hyperlink 2 5" xfId="1608" xr:uid="{85105204-7EBC-402D-A58D-19D23261809B}"/>
    <cellStyle name="Hyperlink 2 6" xfId="1609" xr:uid="{E1D01E95-D344-489F-A75D-9FF4DBB6675A}"/>
    <cellStyle name="Hyperlink 2 7" xfId="1610" xr:uid="{082558B1-8327-46E7-84D6-98D947C72892}"/>
    <cellStyle name="Hyperlink 2 8" xfId="1611" xr:uid="{FC0B779A-4300-466D-B1B1-FB2950F998A8}"/>
    <cellStyle name="Hyperlink 2 9" xfId="1612" xr:uid="{DFF15C6B-33C8-4558-9740-01B282F7179C}"/>
    <cellStyle name="Hyperlink 3" xfId="33" xr:uid="{00000000-0005-0000-0000-0000E1010000}"/>
    <cellStyle name="Hyperlink 3 2" xfId="507" xr:uid="{00000000-0005-0000-0000-0000E2010000}"/>
    <cellStyle name="Hyperlink 3 2 2" xfId="1613" xr:uid="{4C3289E0-29DE-471F-AEB8-7F41ECE2CC7C}"/>
    <cellStyle name="Hyperlink 4" xfId="821" xr:uid="{00000000-0005-0000-0000-0000E3010000}"/>
    <cellStyle name="Hyperlink 4 2" xfId="1614" xr:uid="{D121C42E-25EF-47C6-BDEE-46B07ACBF395}"/>
    <cellStyle name="Hyperlink 4 3" xfId="1615" xr:uid="{4F36A17F-EDA8-4599-8F23-FA9642495145}"/>
    <cellStyle name="Hyperlink 5" xfId="1616" xr:uid="{C480EAEB-AAF1-4D7A-9F85-F2187DD4F2EB}"/>
    <cellStyle name="Hypertextový odkaz" xfId="1617" xr:uid="{4C0EFD9D-7AEE-4A89-B661-AB1E031AA033}"/>
    <cellStyle name="INCHES" xfId="61" xr:uid="{00000000-0005-0000-0000-0000E4010000}"/>
    <cellStyle name="INCHES 10" xfId="1618" xr:uid="{6EB944DA-1EB0-4150-AFF4-03834C5523F4}"/>
    <cellStyle name="INCHES 10 2" xfId="1619" xr:uid="{A8C5E9F7-7637-41C2-BEEF-D960B337B138}"/>
    <cellStyle name="INCHES 10 2 2" xfId="1620" xr:uid="{5BF09E4C-1E4D-4717-939E-F581BE6B9AD6}"/>
    <cellStyle name="INCHES 10 3" xfId="1621" xr:uid="{0FF952B0-E8E6-4E26-8157-24457A127224}"/>
    <cellStyle name="INCHES 10 3 2" xfId="1622" xr:uid="{ACC9848B-41D2-418A-B134-6F698359E04A}"/>
    <cellStyle name="INCHES 10 4" xfId="1623" xr:uid="{B67735D3-5DB0-4793-B387-07334A909440}"/>
    <cellStyle name="INCHES 11" xfId="1624" xr:uid="{167C81C7-50E7-429F-9EF1-4F4CF82B1C09}"/>
    <cellStyle name="INCHES 11 2" xfId="1625" xr:uid="{54E9234A-2ADD-43C4-9B89-7C1E5AD4FA48}"/>
    <cellStyle name="INCHES 11 2 2" xfId="1626" xr:uid="{D9405340-7A59-48DC-B8CE-AE920B591BB0}"/>
    <cellStyle name="INCHES 11 3" xfId="1627" xr:uid="{1FFB73D5-1525-42F0-B856-A4507223BFB0}"/>
    <cellStyle name="INCHES 11 3 2" xfId="1628" xr:uid="{BF4636AA-5642-4618-B7FD-FE135769D830}"/>
    <cellStyle name="INCHES 11 4" xfId="1629" xr:uid="{85DF0B43-EDBA-457F-A08F-67DA218424F2}"/>
    <cellStyle name="INCHES 12" xfId="1630" xr:uid="{8694E6FB-8DEF-4F92-A279-43A4E6A679E7}"/>
    <cellStyle name="INCHES 12 2" xfId="1631" xr:uid="{06DB9601-6E22-44AA-BB12-54997B6B7DD1}"/>
    <cellStyle name="INCHES 12 2 2" xfId="1632" xr:uid="{AF7DA06A-58D8-4292-AFC7-9456BA30718B}"/>
    <cellStyle name="INCHES 12 3" xfId="1633" xr:uid="{081978B0-0722-456B-B057-B30DF01A8694}"/>
    <cellStyle name="INCHES 12 3 2" xfId="1634" xr:uid="{FD009452-4F23-4F2A-AEE5-6C3CCD33AB8F}"/>
    <cellStyle name="INCHES 12 4" xfId="1635" xr:uid="{B12AE678-FE15-4FB8-8053-C8ED281B1C61}"/>
    <cellStyle name="INCHES 13" xfId="1636" xr:uid="{D682EA82-D927-4982-A352-8B6C6EA09278}"/>
    <cellStyle name="INCHES 13 2" xfId="1637" xr:uid="{BD985982-CD58-4969-AB9A-AA293A568C53}"/>
    <cellStyle name="INCHES 13 2 2" xfId="1638" xr:uid="{0EC97F96-5DE5-4531-9C3D-9EE0C2C16793}"/>
    <cellStyle name="INCHES 13 3" xfId="1639" xr:uid="{761966AC-B8A5-41DC-A9AD-B889344FF5A3}"/>
    <cellStyle name="INCHES 13 3 2" xfId="1640" xr:uid="{D9664DB9-AEB7-47DF-8B7E-B71698AD2C95}"/>
    <cellStyle name="INCHES 13 3 2 2" xfId="1641" xr:uid="{64ED15B4-B864-4F6D-AE44-BB47CC3A3729}"/>
    <cellStyle name="INCHES 13 3 3" xfId="1642" xr:uid="{B8065846-B182-4AC4-9D96-5181DC1EA822}"/>
    <cellStyle name="INCHES 13 4" xfId="1643" xr:uid="{587399E6-B444-4556-ADE8-B62E637E9531}"/>
    <cellStyle name="INCHES 13 4 2" xfId="1644" xr:uid="{01DEEF07-3DE6-44FE-B2CF-8FE87B760D85}"/>
    <cellStyle name="INCHES 13 5" xfId="1645" xr:uid="{8ECC101F-345B-4F3F-8801-A7CA4B8651A0}"/>
    <cellStyle name="INCHES 13 5 2" xfId="1646" xr:uid="{E4085DCF-4C69-4303-A01E-F3CE5BB92FA9}"/>
    <cellStyle name="INCHES 13 6" xfId="1647" xr:uid="{2CDAB0CA-6507-4F66-BECF-2E4620CA315A}"/>
    <cellStyle name="INCHES 13 6 2" xfId="1648" xr:uid="{468DF116-5CC3-4D05-9FC9-A1EA497A2204}"/>
    <cellStyle name="INCHES 13 7" xfId="1649" xr:uid="{A2DEE8C8-2BE0-4D8F-8CF7-F075FF5274EF}"/>
    <cellStyle name="INCHES 13 7 2" xfId="1650" xr:uid="{A7DF3D7D-9B85-4A32-A77A-F152EE34F568}"/>
    <cellStyle name="INCHES 13 8" xfId="1651" xr:uid="{8298EBA3-1F06-4418-9AD2-27EABB09273E}"/>
    <cellStyle name="INCHES 14" xfId="1652" xr:uid="{A9DACCBE-98A6-4EB8-860C-62F81CBCC01A}"/>
    <cellStyle name="INCHES 14 2" xfId="1653" xr:uid="{EB622D3C-2EE4-4CC4-89C0-886D687E3DF1}"/>
    <cellStyle name="INCHES 14 2 2" xfId="1654" xr:uid="{DA1026DB-40A1-4507-B5CE-E826AC265E22}"/>
    <cellStyle name="INCHES 14 2 2 2" xfId="1655" xr:uid="{A797259E-86B5-4C34-B335-EAFD4852D934}"/>
    <cellStyle name="INCHES 14 2 3" xfId="1656" xr:uid="{9AA04E80-AB74-4AE2-B972-51B5655F83F8}"/>
    <cellStyle name="INCHES 14 3" xfId="1657" xr:uid="{7974CE10-B3B6-4766-872F-517B42515D23}"/>
    <cellStyle name="INCHES 14 3 2" xfId="1658" xr:uid="{91914DE6-E9BA-4EF5-B15B-28AE360BBDC9}"/>
    <cellStyle name="INCHES 14 4" xfId="1659" xr:uid="{3C2262BD-005F-401E-AB86-0C2D8206A4D9}"/>
    <cellStyle name="INCHES 14 4 2" xfId="1660" xr:uid="{AEB6C0ED-0AFC-4223-86D3-171962FEB99A}"/>
    <cellStyle name="INCHES 14 5" xfId="1661" xr:uid="{2AB893D8-EA27-4EF2-8C4E-205E926BA8D1}"/>
    <cellStyle name="INCHES 14 5 2" xfId="1662" xr:uid="{6DB614D7-F6E4-4C67-8FA0-6A1D0A26547C}"/>
    <cellStyle name="INCHES 14 6" xfId="1663" xr:uid="{42E81A6A-25A4-49C6-B136-757F68E79A62}"/>
    <cellStyle name="INCHES 14 6 2" xfId="1664" xr:uid="{75D86FF8-BC8D-49DE-9C8F-D3A349723351}"/>
    <cellStyle name="INCHES 14 7" xfId="1665" xr:uid="{3BFF502D-FDDB-4857-8F59-6FD3EE6D7AF5}"/>
    <cellStyle name="INCHES 15" xfId="1666" xr:uid="{3B3C7E26-6D13-42F1-8560-E7D69CD9D388}"/>
    <cellStyle name="INCHES 15 2" xfId="1667" xr:uid="{7C03EA25-6F56-49A1-B68F-51A33FA3B0ED}"/>
    <cellStyle name="INCHES 16" xfId="1668" xr:uid="{E16FF549-7CF0-42A3-981F-EEB16BF260F7}"/>
    <cellStyle name="INCHES 16 2" xfId="1669" xr:uid="{F29555C2-8EA0-47C6-9D9B-B62E939EDF88}"/>
    <cellStyle name="INCHES 17" xfId="1670" xr:uid="{66F04FF9-AD57-4E63-A671-8922F422CABB}"/>
    <cellStyle name="INCHES 17 2" xfId="1671" xr:uid="{F4C36252-7171-4D76-AA1E-F20F19BC02B3}"/>
    <cellStyle name="INCHES 18" xfId="1672" xr:uid="{3FEAE2C0-FF5E-438C-8E83-EACD95655BE1}"/>
    <cellStyle name="INCHES 18 2" xfId="1673" xr:uid="{28FDB0CD-8A1F-463B-BE09-B3B87018C579}"/>
    <cellStyle name="INCHES 19" xfId="1674" xr:uid="{0DF66702-52C0-4F06-AC04-5270B89DB9B9}"/>
    <cellStyle name="INCHES 19 2" xfId="1675" xr:uid="{4CCA911F-6D15-4407-AEBC-9373F4A69FD1}"/>
    <cellStyle name="INCHES 2" xfId="62" xr:uid="{00000000-0005-0000-0000-0000E5010000}"/>
    <cellStyle name="INCHES 2 2" xfId="144" xr:uid="{00000000-0005-0000-0000-0000E6010000}"/>
    <cellStyle name="INCHES 2 2 2" xfId="272" xr:uid="{00000000-0005-0000-0000-0000E7010000}"/>
    <cellStyle name="INCHES 2 3" xfId="1676" xr:uid="{9117FE11-72A6-432D-9584-33791A645F5D}"/>
    <cellStyle name="INCHES 2 3 2" xfId="1677" xr:uid="{170C6D16-B6B8-43A0-A809-CD629FE47A74}"/>
    <cellStyle name="INCHES 2 4" xfId="1678" xr:uid="{9EE6FFE1-8929-4198-B3D1-3234649F6915}"/>
    <cellStyle name="INCHES 20" xfId="1679" xr:uid="{F59D4A02-9EB3-42F2-A893-3EDC0B93F108}"/>
    <cellStyle name="INCHES 20 2" xfId="1680" xr:uid="{47609CFE-CD9C-4FC7-9C15-CA226119293E}"/>
    <cellStyle name="INCHES 21" xfId="1681" xr:uid="{B2284CCE-6BB1-46A9-B15E-7B25708C6E65}"/>
    <cellStyle name="INCHES 21 2" xfId="1682" xr:uid="{4155E2B4-61F6-413A-A690-673DC4E925ED}"/>
    <cellStyle name="INCHES 22" xfId="1683" xr:uid="{5EB4854E-7BCA-4721-BBC7-10452954B5BC}"/>
    <cellStyle name="INCHES 22 2" xfId="1684" xr:uid="{155C6ACB-D886-4D52-BD90-21B3BE5674C7}"/>
    <cellStyle name="INCHES 23" xfId="1685" xr:uid="{8CA832C2-E856-4F2E-A116-C3EF24ABDDA5}"/>
    <cellStyle name="INCHES 23 2" xfId="1686" xr:uid="{C692417D-11F8-4107-96ED-8D5876D542D7}"/>
    <cellStyle name="INCHES 24" xfId="1687" xr:uid="{0B680994-0A9B-4B73-AA16-1DC2A3F08B7F}"/>
    <cellStyle name="INCHES 24 2" xfId="1688" xr:uid="{3BDF2F39-4109-4EA2-9D9B-8C35F717504E}"/>
    <cellStyle name="INCHES 3" xfId="63" xr:uid="{00000000-0005-0000-0000-0000E8010000}"/>
    <cellStyle name="INCHES 3 2" xfId="145" xr:uid="{00000000-0005-0000-0000-0000E9010000}"/>
    <cellStyle name="INCHES 3 2 2" xfId="1689" xr:uid="{E892E228-172D-4BA2-A876-EA00E9D8A07B}"/>
    <cellStyle name="INCHES 3 3" xfId="1690" xr:uid="{24ACE490-A3B0-466F-B365-107A80D5B597}"/>
    <cellStyle name="INCHES 3 3 2" xfId="1691" xr:uid="{B587B931-4AB5-4895-B979-0E06D0B1E283}"/>
    <cellStyle name="INCHES 3 4" xfId="1692" xr:uid="{96087C4A-C721-47A2-BA31-316898AA7DBA}"/>
    <cellStyle name="INCHES 4" xfId="146" xr:uid="{00000000-0005-0000-0000-0000EA010000}"/>
    <cellStyle name="INCHES 4 2" xfId="822" xr:uid="{00000000-0005-0000-0000-0000EB010000}"/>
    <cellStyle name="INCHES 4 2 2" xfId="1693" xr:uid="{86673A15-0135-4EB2-8A15-877941A2ECEB}"/>
    <cellStyle name="INCHES 4 3" xfId="1694" xr:uid="{E54C3392-4818-4868-B9D6-43C8F247B70F}"/>
    <cellStyle name="INCHES 4 3 2" xfId="1695" xr:uid="{244C01DA-5B77-4251-A210-E009BD0C37D3}"/>
    <cellStyle name="INCHES 4 4" xfId="1696" xr:uid="{4F916E52-B9C1-4D9D-B488-19AFCE1B5BE8}"/>
    <cellStyle name="INCHES 5" xfId="147" xr:uid="{00000000-0005-0000-0000-0000EC010000}"/>
    <cellStyle name="INCHES 5 2" xfId="148" xr:uid="{00000000-0005-0000-0000-0000ED010000}"/>
    <cellStyle name="INCHES 5 2 2" xfId="1697" xr:uid="{E93626AF-8B34-4E8E-A02A-B4F26ABF6F5B}"/>
    <cellStyle name="INCHES 5 3" xfId="1698" xr:uid="{BC542B55-A84E-45A8-8BA6-212B88EE4980}"/>
    <cellStyle name="INCHES 5 3 2" xfId="1699" xr:uid="{14883033-B977-4EF6-90BA-875A21F4412F}"/>
    <cellStyle name="INCHES 5 4" xfId="1700" xr:uid="{CC58E3A5-8754-40F4-A337-2CA4AEB3B19C}"/>
    <cellStyle name="INCHES 6" xfId="162" xr:uid="{00000000-0005-0000-0000-0000EE010000}"/>
    <cellStyle name="INCHES 6 2" xfId="1701" xr:uid="{EDE64C7F-F560-4A82-AA87-77123BDDF141}"/>
    <cellStyle name="INCHES 6 2 2" xfId="1702" xr:uid="{7FF67130-CDD3-4D00-8F80-6427D9103D5B}"/>
    <cellStyle name="INCHES 6 3" xfId="1703" xr:uid="{EE536065-FF88-4AB7-8773-1BB000672565}"/>
    <cellStyle name="INCHES 6 3 2" xfId="1704" xr:uid="{AF025BBF-B39E-4E7A-8C38-22678366A304}"/>
    <cellStyle name="INCHES 6 4" xfId="1705" xr:uid="{31CBBEB2-2D4C-4DCC-9071-A0C93D532516}"/>
    <cellStyle name="INCHES 7" xfId="1706" xr:uid="{DF405B72-58A1-4C41-971C-68AEE513126D}"/>
    <cellStyle name="INCHES 7 2" xfId="1707" xr:uid="{804201ED-144C-46D4-A234-3F556FA570AF}"/>
    <cellStyle name="INCHES 7 2 2" xfId="1708" xr:uid="{F68BB5E5-0C08-4E02-AAD9-0725DB605CC9}"/>
    <cellStyle name="INCHES 7 3" xfId="1709" xr:uid="{B7B1EA2D-2947-41F2-AB00-64A63ECFF02B}"/>
    <cellStyle name="INCHES 7 3 2" xfId="1710" xr:uid="{D15498B0-4BB2-4103-AFB2-B3CB0142A255}"/>
    <cellStyle name="INCHES 7 4" xfId="1711" xr:uid="{E200BCB8-F7F5-4F3A-9BDF-54DCB83AD6C3}"/>
    <cellStyle name="INCHES 8" xfId="1712" xr:uid="{0931AF79-BE30-438E-8D72-EEA1F62FBEFC}"/>
    <cellStyle name="INCHES 8 2" xfId="1713" xr:uid="{478394AF-5679-4C20-B87B-1199D398C048}"/>
    <cellStyle name="INCHES 8 2 2" xfId="1714" xr:uid="{BA0C6977-2036-491A-ADBF-BB77A898628D}"/>
    <cellStyle name="INCHES 8 3" xfId="1715" xr:uid="{1CB0B215-FEE6-453F-BBF2-610D7F5D93A9}"/>
    <cellStyle name="INCHES 8 3 2" xfId="1716" xr:uid="{169DC7DB-D49A-4973-B54A-BD35745B95B1}"/>
    <cellStyle name="INCHES 8 4" xfId="1717" xr:uid="{57DFA7F3-8441-4DD5-9FFE-1C5A31191C52}"/>
    <cellStyle name="INCHES 9" xfId="1718" xr:uid="{D1AACA90-54FD-499A-BFE3-3A9B427040B4}"/>
    <cellStyle name="INCHES 9 2" xfId="1719" xr:uid="{A7FFECDA-C4AE-42C4-8407-54A547D188D9}"/>
    <cellStyle name="INCHES 9 2 2" xfId="1720" xr:uid="{A29D09CA-0EC9-43BD-BE13-CBE93E2027BA}"/>
    <cellStyle name="INCHES 9 3" xfId="1721" xr:uid="{586A4637-7031-4872-8130-010A45549164}"/>
    <cellStyle name="INCHES 9 3 2" xfId="1722" xr:uid="{B773CC64-CD4F-49A0-937B-A673473D5546}"/>
    <cellStyle name="INCHES 9 4" xfId="1723" xr:uid="{39C04CB8-66D5-4AFA-9C2C-30687F90E842}"/>
    <cellStyle name="INCHES_Sheet2" xfId="1724" xr:uid="{6E360C13-529D-4197-B84E-B4944188EDA9}"/>
    <cellStyle name="Input [yellow]" xfId="64" xr:uid="{00000000-0005-0000-0000-0000EF010000}"/>
    <cellStyle name="Input [yellow] 2" xfId="273" xr:uid="{00000000-0005-0000-0000-0000F0010000}"/>
    <cellStyle name="Input [yellow] 2 2" xfId="400" xr:uid="{00000000-0005-0000-0000-0000F1010000}"/>
    <cellStyle name="Input [yellow] 2 3" xfId="401" xr:uid="{00000000-0005-0000-0000-0000F2010000}"/>
    <cellStyle name="Input [yellow] 2 4" xfId="402" xr:uid="{00000000-0005-0000-0000-0000F3010000}"/>
    <cellStyle name="Input [yellow] 3" xfId="823" xr:uid="{00000000-0005-0000-0000-0000F4010000}"/>
    <cellStyle name="Input 10" xfId="824" xr:uid="{00000000-0005-0000-0000-0000F5010000}"/>
    <cellStyle name="Input 10 2" xfId="986" xr:uid="{8A3A22DD-AABB-42BF-A2C3-5EAF271E182E}"/>
    <cellStyle name="Input 11" xfId="825" xr:uid="{00000000-0005-0000-0000-0000F6010000}"/>
    <cellStyle name="Input 11 2" xfId="1011" xr:uid="{7002BF0A-9F14-4B43-931C-B6430F479079}"/>
    <cellStyle name="Input 12" xfId="826" xr:uid="{00000000-0005-0000-0000-0000F7010000}"/>
    <cellStyle name="Input 12 2" xfId="1035" xr:uid="{A7281794-92D5-4F82-8B55-E405AA17B795}"/>
    <cellStyle name="Input 13" xfId="827" xr:uid="{00000000-0005-0000-0000-0000F8010000}"/>
    <cellStyle name="Input 13 2" xfId="983" xr:uid="{99EB98C8-1D9E-4F41-88B2-2CE048414216}"/>
    <cellStyle name="Input 14" xfId="828" xr:uid="{00000000-0005-0000-0000-0000F9010000}"/>
    <cellStyle name="Input 14 2" xfId="982" xr:uid="{73426000-058B-4FFA-9834-37CE1B29CD47}"/>
    <cellStyle name="Input 15" xfId="829" xr:uid="{00000000-0005-0000-0000-0000FA010000}"/>
    <cellStyle name="Input 15 2" xfId="1034" xr:uid="{82D05BD1-A38E-4519-A01C-15B837F5E39F}"/>
    <cellStyle name="Input 16" xfId="830" xr:uid="{00000000-0005-0000-0000-0000FB010000}"/>
    <cellStyle name="Input 16 2" xfId="1033" xr:uid="{B8FEF1DD-5DEB-471D-97DA-E24BA6F89154}"/>
    <cellStyle name="Input 17" xfId="831" xr:uid="{00000000-0005-0000-0000-0000FC010000}"/>
    <cellStyle name="Input 17 2" xfId="1010" xr:uid="{C9862922-3F68-4A55-8BC4-81B4C2DEA163}"/>
    <cellStyle name="Input 18" xfId="832" xr:uid="{00000000-0005-0000-0000-0000FD010000}"/>
    <cellStyle name="Input 18 2" xfId="1031" xr:uid="{5658D4DB-7EF1-4D6F-822E-664D7E2271F9}"/>
    <cellStyle name="Input 2" xfId="274" xr:uid="{00000000-0005-0000-0000-0000FE010000}"/>
    <cellStyle name="Input 2 2" xfId="403" xr:uid="{00000000-0005-0000-0000-0000FF010000}"/>
    <cellStyle name="Input 2 2 2" xfId="833" xr:uid="{00000000-0005-0000-0000-000000020000}"/>
    <cellStyle name="Input 2 2 2 2" xfId="1067" xr:uid="{5CFE2BC7-9C0C-4866-A0EE-FE84C6FD4CB7}"/>
    <cellStyle name="Input 2 2 3" xfId="834" xr:uid="{00000000-0005-0000-0000-000001020000}"/>
    <cellStyle name="Input 2 2 3 2" xfId="1118" xr:uid="{C63F7BDB-A6D9-49DD-BE74-CAFE1929FB86}"/>
    <cellStyle name="Input 2 2 4" xfId="1091" xr:uid="{1E67C1F2-2B3D-4C9F-9C73-1138AF913CE8}"/>
    <cellStyle name="Input 2 3" xfId="404" xr:uid="{00000000-0005-0000-0000-000002020000}"/>
    <cellStyle name="Input 2 3 2" xfId="835" xr:uid="{00000000-0005-0000-0000-000003020000}"/>
    <cellStyle name="Input 2 3 2 2" xfId="1119" xr:uid="{E042D445-AAE0-4FE2-9CA8-9B7042164D0C}"/>
    <cellStyle name="Input 2 3 3" xfId="1027" xr:uid="{AB47A171-7E1D-470B-B221-ECA678804CAC}"/>
    <cellStyle name="Input 2 4" xfId="405" xr:uid="{00000000-0005-0000-0000-000004020000}"/>
    <cellStyle name="Input 2 4 2" xfId="836" xr:uid="{00000000-0005-0000-0000-000005020000}"/>
    <cellStyle name="Input 2 4 2 2" xfId="1120" xr:uid="{3862A8A0-B83B-48FE-BC84-08ABC93B1BFA}"/>
    <cellStyle name="Input 2 4 3" xfId="1008" xr:uid="{B6788416-CFC8-45B3-B321-E7B77AFF6D9D}"/>
    <cellStyle name="Input 2 5" xfId="508" xr:uid="{00000000-0005-0000-0000-000006020000}"/>
    <cellStyle name="Input 2 5 2" xfId="837" xr:uid="{00000000-0005-0000-0000-000007020000}"/>
    <cellStyle name="Input 2 5 2 2" xfId="1121" xr:uid="{EBE1E178-833A-4FF7-9D49-0E99C61AAD39}"/>
    <cellStyle name="Input 2 5 3" xfId="1066" xr:uid="{3E91C47E-894C-4CAF-AE02-23F41266DD35}"/>
    <cellStyle name="Input 2 6" xfId="509" xr:uid="{00000000-0005-0000-0000-000008020000}"/>
    <cellStyle name="Input 2 7" xfId="975" xr:uid="{808887DA-0BDF-48FC-8CE1-7D53E86472E5}"/>
    <cellStyle name="Input 3" xfId="838" xr:uid="{00000000-0005-0000-0000-000009020000}"/>
    <cellStyle name="Input 3 2" xfId="1065" xr:uid="{0E9033ED-D757-491E-850C-DE541D8F2434}"/>
    <cellStyle name="Input 3 2 2" xfId="1725" xr:uid="{0A94BEB9-27B8-4EF0-81B7-168A2B51289B}"/>
    <cellStyle name="Input 4" xfId="839" xr:uid="{00000000-0005-0000-0000-00000A020000}"/>
    <cellStyle name="Input 4 2" xfId="1064" xr:uid="{5DFC0B95-686F-4D83-B273-86874B1E12BD}"/>
    <cellStyle name="Input 4 2 2" xfId="1726" xr:uid="{FFBC0744-06E6-4527-977D-C39A63B24FBE}"/>
    <cellStyle name="Input 5" xfId="840" xr:uid="{00000000-0005-0000-0000-00000B020000}"/>
    <cellStyle name="Input 5 2" xfId="1063" xr:uid="{71A69188-3A95-45E9-92E4-4FD4772C418F}"/>
    <cellStyle name="Input 6" xfId="841" xr:uid="{00000000-0005-0000-0000-00000C020000}"/>
    <cellStyle name="Input 6 2" xfId="1062" xr:uid="{3199FCE0-0E57-4143-A1D0-0C062229849A}"/>
    <cellStyle name="Input 7" xfId="842" xr:uid="{00000000-0005-0000-0000-00000D020000}"/>
    <cellStyle name="Input 7 2" xfId="1061" xr:uid="{E54E3B5A-30A4-4FC5-8ACA-57076C091221}"/>
    <cellStyle name="Input 8" xfId="843" xr:uid="{00000000-0005-0000-0000-00000E020000}"/>
    <cellStyle name="Input 8 2" xfId="1059" xr:uid="{B97606F3-9E6F-4AE7-9BAF-567A13056A5F}"/>
    <cellStyle name="Input 9" xfId="844" xr:uid="{00000000-0005-0000-0000-00000F020000}"/>
    <cellStyle name="Input 9 2" xfId="1014" xr:uid="{C2834935-84FC-4D2B-8CCF-23212504CE6A}"/>
    <cellStyle name="Line3" xfId="275" xr:uid="{00000000-0005-0000-0000-000010020000}"/>
    <cellStyle name="Line3 2" xfId="276" xr:uid="{00000000-0005-0000-0000-000011020000}"/>
    <cellStyle name="Line3 2 2" xfId="845" xr:uid="{00000000-0005-0000-0000-000012020000}"/>
    <cellStyle name="Line3 3" xfId="846" xr:uid="{00000000-0005-0000-0000-000013020000}"/>
    <cellStyle name="Linked Cell 2" xfId="277" xr:uid="{00000000-0005-0000-0000-000014020000}"/>
    <cellStyle name="Linked Cell 2 2" xfId="406" xr:uid="{00000000-0005-0000-0000-000015020000}"/>
    <cellStyle name="Linked Cell 2 3" xfId="847" xr:uid="{00000000-0005-0000-0000-000016020000}"/>
    <cellStyle name="Linked Cell 3" xfId="848" xr:uid="{00000000-0005-0000-0000-000017020000}"/>
    <cellStyle name="Linked Cell 4" xfId="1727" xr:uid="{1A4109C4-190F-416A-8D6D-B84567982E5E}"/>
    <cellStyle name="Millares [0]_pldt" xfId="1728" xr:uid="{4C198EEB-7EEE-4DBF-A43C-076EC5BE88B0}"/>
    <cellStyle name="Millares_pldt" xfId="1729" xr:uid="{FF8D2AA9-CD39-42F7-963A-AA977041EB49}"/>
    <cellStyle name="Milliers [0]_EDYAN" xfId="1730" xr:uid="{AEDAAC27-5247-44CC-A465-B8F5AEF29FF7}"/>
    <cellStyle name="Milliers_EDYAN" xfId="1731" xr:uid="{23CD6FD0-2BA4-4F81-A27D-07F1B5FD71F2}"/>
    <cellStyle name="Model" xfId="1732" xr:uid="{54D8AD52-A119-4F3D-8F4C-F95D7CB8ECDB}"/>
    <cellStyle name="Moneda [0]_pldt" xfId="1733" xr:uid="{E77D1568-C9BB-41B7-8BF9-0DEE449848BA}"/>
    <cellStyle name="Moneda_pldt" xfId="1734" xr:uid="{45F82595-F3BB-4CD4-B003-3769ED66FD49}"/>
    <cellStyle name="Monétaire [0]_EDYAN" xfId="1735" xr:uid="{9C68FCDE-B9D9-4308-BE4F-E2AA032D208C}"/>
    <cellStyle name="Monétaire_EDYAN" xfId="1736" xr:uid="{14FF8531-472E-460F-BC97-3174A1E5742D}"/>
    <cellStyle name="Neutral 2" xfId="278" xr:uid="{00000000-0005-0000-0000-000018020000}"/>
    <cellStyle name="Neutral 2 2" xfId="407" xr:uid="{00000000-0005-0000-0000-000019020000}"/>
    <cellStyle name="Neutral 2 2 2" xfId="849" xr:uid="{00000000-0005-0000-0000-00001A020000}"/>
    <cellStyle name="Neutral 2 3" xfId="510" xr:uid="{00000000-0005-0000-0000-00001B020000}"/>
    <cellStyle name="Neutral 2 3 2" xfId="1092" xr:uid="{1369ADE5-C704-4249-95FA-EDF0709DBEB9}"/>
    <cellStyle name="Neutral 3" xfId="850" xr:uid="{00000000-0005-0000-0000-00001C020000}"/>
    <cellStyle name="Neutral 3 2" xfId="1737" xr:uid="{056FA5BC-1834-44EA-9D1F-DE990838FFE7}"/>
    <cellStyle name="Neutral 4" xfId="851" xr:uid="{00000000-0005-0000-0000-00001D020000}"/>
    <cellStyle name="Neutral 4 2" xfId="1738" xr:uid="{17A71534-AB21-49AA-BEB9-53BF458855A5}"/>
    <cellStyle name="no dec" xfId="1739" xr:uid="{4420FA7C-515B-4544-90EE-F70B8089B753}"/>
    <cellStyle name="Normal" xfId="0" builtinId="0"/>
    <cellStyle name="Normal - Style1" xfId="65" xr:uid="{00000000-0005-0000-0000-00001F020000}"/>
    <cellStyle name="Normal - Style1 2" xfId="409" xr:uid="{00000000-0005-0000-0000-000020020000}"/>
    <cellStyle name="Normal - Style1 2 2" xfId="1740" xr:uid="{80CEAD45-0014-4EC9-9D81-514D152AC8DF}"/>
    <cellStyle name="Normal - Style1 3" xfId="408" xr:uid="{00000000-0005-0000-0000-000021020000}"/>
    <cellStyle name="Normal 10" xfId="7" xr:uid="{00000000-0005-0000-0000-000022020000}"/>
    <cellStyle name="Normal 10 2" xfId="28" xr:uid="{00000000-0005-0000-0000-000023020000}"/>
    <cellStyle name="Normal 10 2 2" xfId="279" xr:uid="{00000000-0005-0000-0000-000024020000}"/>
    <cellStyle name="Normal 10 2 3" xfId="124" xr:uid="{00000000-0005-0000-0000-000025020000}"/>
    <cellStyle name="Normal 10 3" xfId="120" xr:uid="{00000000-0005-0000-0000-000026020000}"/>
    <cellStyle name="Normal 10 3 2" xfId="280" xr:uid="{00000000-0005-0000-0000-000027020000}"/>
    <cellStyle name="Normal 10 3 3" xfId="410" xr:uid="{00000000-0005-0000-0000-000028020000}"/>
    <cellStyle name="Normal 10 3 4" xfId="852" xr:uid="{00000000-0005-0000-0000-000029020000}"/>
    <cellStyle name="Normal 10 3 7" xfId="449" xr:uid="{00000000-0005-0000-0000-00002A020000}"/>
    <cellStyle name="Normal 10 4" xfId="16" xr:uid="{00000000-0005-0000-0000-00002B020000}"/>
    <cellStyle name="Normal 10 4 2" xfId="451" xr:uid="{00000000-0005-0000-0000-00002C020000}"/>
    <cellStyle name="Normal 10 4 2 2" xfId="511" xr:uid="{00000000-0005-0000-0000-00002D020000}"/>
    <cellStyle name="Normal 10 4 2 5" xfId="512" xr:uid="{00000000-0005-0000-0000-00002E020000}"/>
    <cellStyle name="Normal 10 4 3" xfId="513" xr:uid="{00000000-0005-0000-0000-00002F020000}"/>
    <cellStyle name="Normal 10 5" xfId="514" xr:uid="{00000000-0005-0000-0000-000030020000}"/>
    <cellStyle name="Normal 10 5 2" xfId="515" xr:uid="{00000000-0005-0000-0000-000031020000}"/>
    <cellStyle name="Normal 10 6" xfId="516" xr:uid="{00000000-0005-0000-0000-000032020000}"/>
    <cellStyle name="Normal 100" xfId="517" xr:uid="{00000000-0005-0000-0000-000033020000}"/>
    <cellStyle name="Normal 100 2" xfId="1741" xr:uid="{ACA06D8D-068C-4EAA-8858-DAAFE5A1E8AF}"/>
    <cellStyle name="Normal 101" xfId="1742" xr:uid="{409B4D68-4817-4FFD-BD1A-CDCCD2855CC8}"/>
    <cellStyle name="Normal 101 2" xfId="1743" xr:uid="{E812D13D-443A-474C-8284-11C41F3FDF8E}"/>
    <cellStyle name="Normal 102" xfId="853" xr:uid="{00000000-0005-0000-0000-000034020000}"/>
    <cellStyle name="Normal 103" xfId="1744" xr:uid="{9C23596B-A13D-466D-92CB-AFB5B922DD95}"/>
    <cellStyle name="Normal 104" xfId="1745" xr:uid="{34F03196-40E1-4805-B453-CE90B0EBF231}"/>
    <cellStyle name="Normal 105" xfId="1746" xr:uid="{1D533ED4-91D1-4B40-903D-236E81D49A91}"/>
    <cellStyle name="Normal 105 2" xfId="854" xr:uid="{00000000-0005-0000-0000-000035020000}"/>
    <cellStyle name="Normal 105 2 2" xfId="1747" xr:uid="{1D2C1B45-8CC5-4761-B96D-4EDEAAE30763}"/>
    <cellStyle name="Normal 105 3" xfId="903" xr:uid="{00000000-0005-0000-0000-000036020000}"/>
    <cellStyle name="Normal 106" xfId="855" xr:uid="{00000000-0005-0000-0000-000037020000}"/>
    <cellStyle name="Normal 106 2" xfId="904" xr:uid="{8B181526-6B7B-4FC8-9690-81167C69EDFE}"/>
    <cellStyle name="Normal 106 3" xfId="856" xr:uid="{00000000-0005-0000-0000-000038020000}"/>
    <cellStyle name="Normal 106 4" xfId="1748" xr:uid="{9177DB1F-898A-4EC7-A933-982EA5C25633}"/>
    <cellStyle name="Normal 107" xfId="1749" xr:uid="{47D3F754-EAD2-411F-AA1D-802BB0CE60BC}"/>
    <cellStyle name="Normal 107 2" xfId="1750" xr:uid="{D099DDE2-06B3-446F-9D65-69D18C0676B9}"/>
    <cellStyle name="Normal 108" xfId="1134" xr:uid="{CAE8928D-CC59-4D3A-884E-2D569981C8FA}"/>
    <cellStyle name="Normal 109" xfId="1751" xr:uid="{F2818187-E861-450C-BA6E-D777721F7620}"/>
    <cellStyle name="Normal 11" xfId="11" xr:uid="{00000000-0005-0000-0000-000039020000}"/>
    <cellStyle name="Normal 11 2" xfId="412" xr:uid="{00000000-0005-0000-0000-00003A020000}"/>
    <cellStyle name="Normal 11 2 2" xfId="1752" xr:uid="{F959033B-6472-4FA5-A47B-D03FFBD5C927}"/>
    <cellStyle name="Normal 11 2 3" xfId="1753" xr:uid="{7ED98C7B-AE3F-4EBA-97BE-62C363B16E35}"/>
    <cellStyle name="Normal 11 3" xfId="411" xr:uid="{00000000-0005-0000-0000-00003B020000}"/>
    <cellStyle name="Normal 11 3 2" xfId="1094" xr:uid="{7F9A8C18-96F1-4BD7-9260-290AEF8BAB05}"/>
    <cellStyle name="Normal 11 4" xfId="857" xr:uid="{00000000-0005-0000-0000-00003C020000}"/>
    <cellStyle name="Normal 11 4 2" xfId="1754" xr:uid="{7DA0B91B-55A6-40E5-A3F8-90F6D451E2EA}"/>
    <cellStyle name="Normal 11 5" xfId="1755" xr:uid="{C98D524C-4565-460D-9570-8A2AAB868016}"/>
    <cellStyle name="Normal 110" xfId="1756" xr:uid="{E9F520A2-FFE8-4904-B7A3-E4B02D266113}"/>
    <cellStyle name="Normal 111" xfId="1757" xr:uid="{08FA5C0E-C308-43BD-AFFF-0484FB46351B}"/>
    <cellStyle name="Normal 112" xfId="1758" xr:uid="{040B643B-9BF6-4B04-A8DA-8D79E3B03990}"/>
    <cellStyle name="Normal 113" xfId="964" xr:uid="{A735FFA2-61D2-44BE-A348-886592F6E447}"/>
    <cellStyle name="Normal 114" xfId="1759" xr:uid="{5B75FFCC-B1DB-4D49-BA7E-19E8958B9E44}"/>
    <cellStyle name="Normal 115" xfId="963" xr:uid="{1AD66F48-C239-4C70-AE26-A1131A3B7D0B}"/>
    <cellStyle name="Normal 116" xfId="1135" xr:uid="{A88A1760-17B8-4721-8737-B9D5F3A40BC5}"/>
    <cellStyle name="Normal 117" xfId="1760" xr:uid="{93280383-1F53-4F2E-9912-6EAFE04AA64E}"/>
    <cellStyle name="Normal 118" xfId="2013" xr:uid="{BDFC7910-231E-465C-8F15-4E2EE5D32E74}"/>
    <cellStyle name="Normal 119" xfId="2025" xr:uid="{0D05FDD7-B3E4-43A0-A9D7-2B8BCCE8ADB7}"/>
    <cellStyle name="Normal 12" xfId="17" xr:uid="{00000000-0005-0000-0000-00003D020000}"/>
    <cellStyle name="Normal 12 2" xfId="518" xr:uid="{00000000-0005-0000-0000-00003E020000}"/>
    <cellStyle name="Normal 12 3" xfId="519" xr:uid="{00000000-0005-0000-0000-00003F020000}"/>
    <cellStyle name="Normal 12 4" xfId="520" xr:uid="{00000000-0005-0000-0000-000040020000}"/>
    <cellStyle name="Normal 12 5" xfId="1761" xr:uid="{89ACA462-FDEC-4C2A-AD0A-FD58F90442C8}"/>
    <cellStyle name="Normal 120" xfId="2012" xr:uid="{2699D185-B4E5-4CA4-AC79-D56773E36D6B}"/>
    <cellStyle name="Normal 121" xfId="2026" xr:uid="{BA687DE4-775B-44C8-8244-4FD316A98DF2}"/>
    <cellStyle name="Normal 122" xfId="2027" xr:uid="{1BC7BCE1-EAD7-49A0-9E26-488D335D1A91}"/>
    <cellStyle name="Normal 123" xfId="2028" xr:uid="{51B4FF42-EB87-4A5B-942B-67F849EFEF84}"/>
    <cellStyle name="Normal 124" xfId="2029" xr:uid="{DFD0641D-9025-4AE2-9A99-141CDD107FA1}"/>
    <cellStyle name="Normal 13" xfId="67" xr:uid="{00000000-0005-0000-0000-000041020000}"/>
    <cellStyle name="Normal 13 2" xfId="858" xr:uid="{00000000-0005-0000-0000-000042020000}"/>
    <cellStyle name="Normal 133" xfId="521" xr:uid="{00000000-0005-0000-0000-000043020000}"/>
    <cellStyle name="Normal 133 2" xfId="522" xr:uid="{00000000-0005-0000-0000-000044020000}"/>
    <cellStyle name="Normal 14" xfId="68" xr:uid="{00000000-0005-0000-0000-000045020000}"/>
    <cellStyle name="Normal 14 2" xfId="523" xr:uid="{00000000-0005-0000-0000-000046020000}"/>
    <cellStyle name="Normal 14 2 2" xfId="1095" xr:uid="{B0C7C141-5064-4B03-BD89-37333B06EEB2}"/>
    <cellStyle name="Normal 14 3" xfId="1762" xr:uid="{E1366E52-022B-4BE5-9492-4D8F60549358}"/>
    <cellStyle name="Normal 14 4" xfId="1763" xr:uid="{A7699D1A-5B4E-4F6A-B29A-A908CCD67A36}"/>
    <cellStyle name="Normal 15" xfId="69" xr:uid="{00000000-0005-0000-0000-000047020000}"/>
    <cellStyle name="Normal 15 2" xfId="130" xr:uid="{00000000-0005-0000-0000-000048020000}"/>
    <cellStyle name="Normal 15 2 2" xfId="452" xr:uid="{00000000-0005-0000-0000-000049020000}"/>
    <cellStyle name="Normal 15 2 3" xfId="524" xr:uid="{00000000-0005-0000-0000-00004A020000}"/>
    <cellStyle name="Normal 16" xfId="70" xr:uid="{00000000-0005-0000-0000-00004B020000}"/>
    <cellStyle name="Normal 16 2" xfId="525" xr:uid="{00000000-0005-0000-0000-00004C020000}"/>
    <cellStyle name="Normal 16 2 2" xfId="1028" xr:uid="{0F344E82-4E8E-409A-9CD4-F171B7F70B8B}"/>
    <cellStyle name="Normal 16 2 3" xfId="1764" xr:uid="{732C3242-26B6-478B-A260-2B192BF1480E}"/>
    <cellStyle name="Normal 16 3" xfId="1765" xr:uid="{8A24E001-B5FD-42BA-84F7-36A587E408F7}"/>
    <cellStyle name="Normal 17" xfId="39" xr:uid="{00000000-0005-0000-0000-00004D020000}"/>
    <cellStyle name="Normal 17 2" xfId="1766" xr:uid="{B9F5FFDD-D63D-44A4-92A9-8AE31DF7F81D}"/>
    <cellStyle name="Normal 17 3" xfId="1767" xr:uid="{921442C1-41B3-4E27-B17F-1418E8B5BC88}"/>
    <cellStyle name="Normal 18" xfId="71" xr:uid="{00000000-0005-0000-0000-00004E020000}"/>
    <cellStyle name="Normal 18 2" xfId="281" xr:uid="{00000000-0005-0000-0000-00004F020000}"/>
    <cellStyle name="Normal 18 3" xfId="526" xr:uid="{00000000-0005-0000-0000-000050020000}"/>
    <cellStyle name="Normal 19" xfId="72" xr:uid="{00000000-0005-0000-0000-000051020000}"/>
    <cellStyle name="Normal 2" xfId="2" xr:uid="{00000000-0005-0000-0000-000052020000}"/>
    <cellStyle name="Normal 2 10" xfId="282" xr:uid="{00000000-0005-0000-0000-000053020000}"/>
    <cellStyle name="Normal 2 11" xfId="1768" xr:uid="{D46BACD7-CC10-4F4B-BC01-1DCD31E8EF5E}"/>
    <cellStyle name="Normal 2 12" xfId="1769" xr:uid="{79AC44A5-DDA7-44F8-9B77-9AE34827DCA2}"/>
    <cellStyle name="Normal 2 13" xfId="1770" xr:uid="{8D2D616B-3FE2-4EAF-B1E2-F6E0C9ADAF6F}"/>
    <cellStyle name="Normal 2 2" xfId="4" xr:uid="{00000000-0005-0000-0000-000054020000}"/>
    <cellStyle name="Normal 2 2 2" xfId="131" xr:uid="{00000000-0005-0000-0000-000055020000}"/>
    <cellStyle name="Normal 2 2 2 2" xfId="117" xr:uid="{00000000-0005-0000-0000-000056020000}"/>
    <cellStyle name="Normal 2 2 2 2 2" xfId="126" xr:uid="{00000000-0005-0000-0000-000057020000}"/>
    <cellStyle name="Normal 2 2 2 2 2 2" xfId="453" xr:uid="{00000000-0005-0000-0000-000058020000}"/>
    <cellStyle name="Normal 2 2 2 2 2 4 2" xfId="527" xr:uid="{00000000-0005-0000-0000-000059020000}"/>
    <cellStyle name="Normal 2 2 2 2 3" xfId="528" xr:uid="{00000000-0005-0000-0000-00005A020000}"/>
    <cellStyle name="Normal 2 2 2 2 3 2" xfId="1096" xr:uid="{472503E0-4460-4DA0-9C8C-8BD7F77BCC04}"/>
    <cellStyle name="Normal 2 2 2 3" xfId="284" xr:uid="{00000000-0005-0000-0000-00005B020000}"/>
    <cellStyle name="Normal 2 2 2 3 2" xfId="414" xr:uid="{00000000-0005-0000-0000-00005C020000}"/>
    <cellStyle name="Normal 2 2 2 3 3" xfId="413" xr:uid="{00000000-0005-0000-0000-00005D020000}"/>
    <cellStyle name="Normal 2 2 2 4" xfId="283" xr:uid="{00000000-0005-0000-0000-00005E020000}"/>
    <cellStyle name="Normal 2 2 2 4 2" xfId="529" xr:uid="{00000000-0005-0000-0000-00005F020000}"/>
    <cellStyle name="Normal 2 2 2 5" xfId="530" xr:uid="{00000000-0005-0000-0000-000060020000}"/>
    <cellStyle name="Normal 2 2 2 5 2" xfId="531" xr:uid="{00000000-0005-0000-0000-000061020000}"/>
    <cellStyle name="Normal 2 2 2 6" xfId="532" xr:uid="{00000000-0005-0000-0000-000062020000}"/>
    <cellStyle name="Normal 2 2 2 7" xfId="533" xr:uid="{00000000-0005-0000-0000-000063020000}"/>
    <cellStyle name="Normal 2 2 2 8" xfId="454" xr:uid="{00000000-0005-0000-0000-000064020000}"/>
    <cellStyle name="Normal 2 2 2 8 2" xfId="1112" xr:uid="{CA3FA6F9-8BB0-4F55-8ACC-BB025F14DFEB}"/>
    <cellStyle name="Normal 2 2 2 9" xfId="859" xr:uid="{00000000-0005-0000-0000-000065020000}"/>
    <cellStyle name="Normal 2 2 3" xfId="121" xr:uid="{00000000-0005-0000-0000-000066020000}"/>
    <cellStyle name="Normal 2 2 3 2" xfId="416" xr:uid="{00000000-0005-0000-0000-000067020000}"/>
    <cellStyle name="Normal 2 2 3 3" xfId="415" xr:uid="{00000000-0005-0000-0000-000068020000}"/>
    <cellStyle name="Normal 2 2 3 3 2" xfId="860" xr:uid="{00000000-0005-0000-0000-000069020000}"/>
    <cellStyle name="Normal 2 2 3 4" xfId="534" xr:uid="{00000000-0005-0000-0000-00006A020000}"/>
    <cellStyle name="Normal 2 2 4" xfId="535" xr:uid="{00000000-0005-0000-0000-00006B020000}"/>
    <cellStyle name="Normal 2 2 4 2" xfId="1771" xr:uid="{C88056A9-EB70-4FB2-BAE6-8ACEF48B951C}"/>
    <cellStyle name="Normal 2 2 5" xfId="536" xr:uid="{00000000-0005-0000-0000-00006C020000}"/>
    <cellStyle name="Normal 2 2 6" xfId="537" xr:uid="{00000000-0005-0000-0000-00006D020000}"/>
    <cellStyle name="Normal 2 2 7" xfId="450" xr:uid="{00000000-0005-0000-0000-00006E020000}"/>
    <cellStyle name="Normal 2 2 7 2" xfId="861" xr:uid="{00000000-0005-0000-0000-00006F020000}"/>
    <cellStyle name="Normal 2 2 8" xfId="1772" xr:uid="{741A8FBD-CA04-4005-8771-939070F8279C}"/>
    <cellStyle name="Normal 2 2_Final Ronihal estimate 060218" xfId="862" xr:uid="{00000000-0005-0000-0000-000070020000}"/>
    <cellStyle name="Normal 2 3" xfId="22" xr:uid="{00000000-0005-0000-0000-000071020000}"/>
    <cellStyle name="Normal 2 3 2" xfId="132" xr:uid="{00000000-0005-0000-0000-000072020000}"/>
    <cellStyle name="Normal 2 3 2 2" xfId="538" xr:uid="{00000000-0005-0000-0000-000073020000}"/>
    <cellStyle name="Normal 2 3 2 3" xfId="539" xr:uid="{00000000-0005-0000-0000-000074020000}"/>
    <cellStyle name="Normal 2 3 3" xfId="285" xr:uid="{00000000-0005-0000-0000-000075020000}"/>
    <cellStyle name="Normal 2 3 3 2" xfId="540" xr:uid="{00000000-0005-0000-0000-000076020000}"/>
    <cellStyle name="Normal 2 3 3 3" xfId="541" xr:uid="{00000000-0005-0000-0000-000077020000}"/>
    <cellStyle name="Normal 2 3 3 4" xfId="1774" xr:uid="{63C5147C-2323-4005-BD70-7A6F346FA967}"/>
    <cellStyle name="Normal 2 3 4" xfId="73" xr:uid="{00000000-0005-0000-0000-000078020000}"/>
    <cellStyle name="Normal 2 3 4 2" xfId="542" xr:uid="{00000000-0005-0000-0000-000079020000}"/>
    <cellStyle name="Normal 2 3 5" xfId="543" xr:uid="{00000000-0005-0000-0000-00007A020000}"/>
    <cellStyle name="Normal 2 3 6" xfId="1773" xr:uid="{B7CE898A-A8FC-422E-B317-A8B125E5DD6E}"/>
    <cellStyle name="Normal 2 4" xfId="9" xr:uid="{00000000-0005-0000-0000-00007B020000}"/>
    <cellStyle name="Normal 2 4 2" xfId="20" xr:uid="{00000000-0005-0000-0000-00007C020000}"/>
    <cellStyle name="Normal 2 4 3" xfId="544" xr:uid="{00000000-0005-0000-0000-00007D020000}"/>
    <cellStyle name="Normal 2 4 3 2" xfId="1109" xr:uid="{000C0661-EF95-4FA1-ACAA-5311E62CD454}"/>
    <cellStyle name="Normal 2 5" xfId="149" xr:uid="{00000000-0005-0000-0000-00007E020000}"/>
    <cellStyle name="Normal 2 5 2" xfId="150" xr:uid="{00000000-0005-0000-0000-00007F020000}"/>
    <cellStyle name="Normal 2 5 3" xfId="417" xr:uid="{00000000-0005-0000-0000-000080020000}"/>
    <cellStyle name="Normal 2 5 3 2" xfId="545" xr:uid="{00000000-0005-0000-0000-000081020000}"/>
    <cellStyle name="Normal 2 5 3 3" xfId="1776" xr:uid="{E8C5CFC1-79B1-4576-928E-D29DAD16815F}"/>
    <cellStyle name="Normal 2 5 4" xfId="546" xr:uid="{00000000-0005-0000-0000-000082020000}"/>
    <cellStyle name="Normal 2 5 5" xfId="1775" xr:uid="{80302D9C-4BAE-4C47-A13A-2BE98C9639A5}"/>
    <cellStyle name="Normal 2 6" xfId="151" xr:uid="{00000000-0005-0000-0000-000083020000}"/>
    <cellStyle name="Normal 2 6 2" xfId="152" xr:uid="{00000000-0005-0000-0000-000084020000}"/>
    <cellStyle name="Normal 2 6 3" xfId="1777" xr:uid="{2F2D098B-6250-4AAB-BB25-D79BBA31C98E}"/>
    <cellStyle name="Normal 2 7" xfId="163" xr:uid="{00000000-0005-0000-0000-000085020000}"/>
    <cellStyle name="Normal 2 7 2" xfId="1778" xr:uid="{2F757A54-D999-42BC-B955-3F77893A6C1C}"/>
    <cellStyle name="Normal 2 7 3" xfId="1779" xr:uid="{4C956A6D-B3D1-45A0-B93B-A84B5BC1BE17}"/>
    <cellStyle name="Normal 2 8" xfId="547" xr:uid="{00000000-0005-0000-0000-000086020000}"/>
    <cellStyle name="Normal 2 8 2" xfId="1780" xr:uid="{C6A63114-48DD-46F1-9F83-E5B92FE038A6}"/>
    <cellStyle name="Normal 2 8 3" xfId="1781" xr:uid="{CC3ACE50-869A-4FE5-B36A-510280F06D2B}"/>
    <cellStyle name="Normal 2 9" xfId="1782" xr:uid="{11D8A94E-647E-4497-9949-4422AC927AF6}"/>
    <cellStyle name="Normal 2_16172 final" xfId="548" xr:uid="{00000000-0005-0000-0000-000087020000}"/>
    <cellStyle name="Normal 20" xfId="18" xr:uid="{00000000-0005-0000-0000-000088020000}"/>
    <cellStyle name="Normal 20 2" xfId="323" xr:uid="{00000000-0005-0000-0000-000089020000}"/>
    <cellStyle name="Normal 20 3" xfId="549" xr:uid="{00000000-0005-0000-0000-00008A020000}"/>
    <cellStyle name="Normal 21" xfId="74" xr:uid="{00000000-0005-0000-0000-00008B020000}"/>
    <cellStyle name="Normal 21 2" xfId="118" xr:uid="{00000000-0005-0000-0000-00008C020000}"/>
    <cellStyle name="Normal 21 3" xfId="418" xr:uid="{00000000-0005-0000-0000-00008D020000}"/>
    <cellStyle name="Normal 22" xfId="75" xr:uid="{00000000-0005-0000-0000-00008E020000}"/>
    <cellStyle name="Normal 22 2" xfId="286" xr:uid="{00000000-0005-0000-0000-00008F020000}"/>
    <cellStyle name="Normal 23" xfId="76" xr:uid="{00000000-0005-0000-0000-000090020000}"/>
    <cellStyle name="Normal 23 2" xfId="287" xr:uid="{00000000-0005-0000-0000-000091020000}"/>
    <cellStyle name="Normal 23 3" xfId="863" xr:uid="{00000000-0005-0000-0000-000092020000}"/>
    <cellStyle name="Normal 24" xfId="77" xr:uid="{00000000-0005-0000-0000-000093020000}"/>
    <cellStyle name="Normal 24 2" xfId="288" xr:uid="{00000000-0005-0000-0000-000094020000}"/>
    <cellStyle name="Normal 24 3" xfId="864" xr:uid="{00000000-0005-0000-0000-000095020000}"/>
    <cellStyle name="Normal 25" xfId="78" xr:uid="{00000000-0005-0000-0000-000096020000}"/>
    <cellStyle name="Normal 25 2" xfId="550" xr:uid="{00000000-0005-0000-0000-000097020000}"/>
    <cellStyle name="Normal 25 2 2" xfId="865" xr:uid="{00000000-0005-0000-0000-000098020000}"/>
    <cellStyle name="Normal 25 2 3" xfId="1783" xr:uid="{0D77C3F0-825E-4BCC-8CF6-050211D5B7CB}"/>
    <cellStyle name="Normal 26" xfId="79" xr:uid="{00000000-0005-0000-0000-000099020000}"/>
    <cellStyle name="Normal 26 2" xfId="419" xr:uid="{00000000-0005-0000-0000-00009A020000}"/>
    <cellStyle name="Normal 26 3" xfId="420" xr:uid="{00000000-0005-0000-0000-00009B020000}"/>
    <cellStyle name="Normal 26 4" xfId="421" xr:uid="{00000000-0005-0000-0000-00009C020000}"/>
    <cellStyle name="Normal 26 5" xfId="866" xr:uid="{00000000-0005-0000-0000-00009D020000}"/>
    <cellStyle name="Normal 27" xfId="80" xr:uid="{00000000-0005-0000-0000-00009E020000}"/>
    <cellStyle name="Normal 27 2" xfId="867" xr:uid="{00000000-0005-0000-0000-00009F020000}"/>
    <cellStyle name="Normal 27 3" xfId="1784" xr:uid="{9A9B5890-B843-4667-9152-57D4194F7BA6}"/>
    <cellStyle name="Normal 28" xfId="81" xr:uid="{00000000-0005-0000-0000-0000A0020000}"/>
    <cellStyle name="Normal 28 2" xfId="1786" xr:uid="{27A74571-71BB-451B-9323-0F7861A04AFE}"/>
    <cellStyle name="Normal 28 3" xfId="1785" xr:uid="{234D87B9-6D4F-473C-9D64-06D005B30097}"/>
    <cellStyle name="Normal 29" xfId="82" xr:uid="{00000000-0005-0000-0000-0000A1020000}"/>
    <cellStyle name="Normal 29 2" xfId="868" xr:uid="{00000000-0005-0000-0000-0000A2020000}"/>
    <cellStyle name="Normal 29 2 2" xfId="1787" xr:uid="{F8858157-0C57-47AA-A2B6-1D6C7913715C}"/>
    <cellStyle name="Normal 3" xfId="1" xr:uid="{00000000-0005-0000-0000-0000A3020000}"/>
    <cellStyle name="Normal 3 2" xfId="19" xr:uid="{00000000-0005-0000-0000-0000A4020000}"/>
    <cellStyle name="Normal 3 2 2" xfId="154" xr:uid="{00000000-0005-0000-0000-0000A5020000}"/>
    <cellStyle name="Normal 3 2 2 2" xfId="869" xr:uid="{00000000-0005-0000-0000-0000A6020000}"/>
    <cellStyle name="Normal 3 2 2 2 2" xfId="1788" xr:uid="{079C24D2-103D-49FD-A265-7DDF4B4894C2}"/>
    <cellStyle name="Normal 3 2 2 3" xfId="1789" xr:uid="{4597ABDD-216E-45BE-B4BF-6171A626CF41}"/>
    <cellStyle name="Normal 3 2 3" xfId="1790" xr:uid="{0532EDA1-FE1F-4349-93BA-1C5B0D68155D}"/>
    <cellStyle name="Normal 3 2 9" xfId="551" xr:uid="{00000000-0005-0000-0000-0000A7020000}"/>
    <cellStyle name="Normal 3 3" xfId="24" xr:uid="{00000000-0005-0000-0000-0000A8020000}"/>
    <cellStyle name="Normal 3 3 2" xfId="155" xr:uid="{00000000-0005-0000-0000-0000A9020000}"/>
    <cellStyle name="Normal 3 3 2 2" xfId="870" xr:uid="{00000000-0005-0000-0000-0000AA020000}"/>
    <cellStyle name="Normal 3 3 3" xfId="36" xr:uid="{00000000-0005-0000-0000-0000AB020000}"/>
    <cellStyle name="Normal 3 3 4" xfId="1791" xr:uid="{12CE290E-27DA-4809-9499-C5E1DC4E9438}"/>
    <cellStyle name="Normal 3 4" xfId="113" xr:uid="{00000000-0005-0000-0000-0000AC020000}"/>
    <cellStyle name="Normal 3 4 2" xfId="119" xr:uid="{00000000-0005-0000-0000-0000AD020000}"/>
    <cellStyle name="Normal 3 4 2 2" xfId="1794" xr:uid="{6A9A8881-4085-446D-BC2F-C8064A391095}"/>
    <cellStyle name="Normal 3 4 2 2 2" xfId="1795" xr:uid="{37EF811D-C83D-4D38-AF16-F620137B9720}"/>
    <cellStyle name="Normal 3 4 2 3" xfId="1796" xr:uid="{FFB3FE9B-41CD-4153-9F0A-D9ED0BDDE0DA}"/>
    <cellStyle name="Normal 3 4 2 4" xfId="1797" xr:uid="{412D865C-EDD0-405F-96B2-9772653DFA74}"/>
    <cellStyle name="Normal 3 4 2 5" xfId="1793" xr:uid="{D85093EF-E1CA-4F33-B616-3F631FB6B883}"/>
    <cellStyle name="Normal 3 4 3" xfId="153" xr:uid="{00000000-0005-0000-0000-0000AE020000}"/>
    <cellStyle name="Normal 3 4 3 2" xfId="1798" xr:uid="{9E5D1A50-5367-43E4-AA22-976D2293F2D9}"/>
    <cellStyle name="Normal 3 4 4" xfId="871" xr:uid="{00000000-0005-0000-0000-0000AF020000}"/>
    <cellStyle name="Normal 3 4 4 2" xfId="1799" xr:uid="{787B077A-ACE2-4CDC-8212-3A00E675DFDF}"/>
    <cellStyle name="Normal 3 4 5" xfId="1800" xr:uid="{C5BF0B11-54E9-4E10-A0A3-8D937B655EC7}"/>
    <cellStyle name="Normal 3 4 6" xfId="1792" xr:uid="{FDF2989F-9434-4A84-ADA6-79BBE7305E5E}"/>
    <cellStyle name="Normal 3 5" xfId="552" xr:uid="{00000000-0005-0000-0000-0000B0020000}"/>
    <cellStyle name="Normal 3 5 2" xfId="1802" xr:uid="{2324B619-32DE-4CA9-B2F0-94D489B642AB}"/>
    <cellStyle name="Normal 3 5 2 2" xfId="1803" xr:uid="{FDC92487-CE15-45BE-B8A7-C93A218FFB06}"/>
    <cellStyle name="Normal 3 5 3" xfId="1804" xr:uid="{ABDDB7F8-34F7-4472-A9AA-BA1FB58BB3A3}"/>
    <cellStyle name="Normal 3 5 4" xfId="1801" xr:uid="{4306489B-B7C8-444D-98F2-8AF439D2EAF5}"/>
    <cellStyle name="Normal 3 6" xfId="1805" xr:uid="{E53B9889-6D2A-428A-93A3-6D50254D1CB4}"/>
    <cellStyle name="Normal 3 6 2" xfId="1806" xr:uid="{10F61274-72FB-4DBB-A8AA-12389F7131D3}"/>
    <cellStyle name="Normal 3 7" xfId="1807" xr:uid="{7C016588-818C-44F1-AD89-CF2DAFC919BC}"/>
    <cellStyle name="Normal 3 7 2" xfId="1808" xr:uid="{8D8ABCBB-179F-44F4-8264-DF75A3697D8C}"/>
    <cellStyle name="Normal 3 8" xfId="1809" xr:uid="{24822BA0-AF00-4326-A180-1F782B92A222}"/>
    <cellStyle name="Normal 3 8 2" xfId="1810" xr:uid="{3238CA4C-123D-44FB-968B-772AECAB3B72}"/>
    <cellStyle name="Normal 3 9" xfId="1811" xr:uid="{E8ACD6B0-6210-4982-B0B2-54C296F3BF87}"/>
    <cellStyle name="Normal 3_400KV Line estimate from BPS to Rampur1" xfId="289" xr:uid="{00000000-0005-0000-0000-0000B1020000}"/>
    <cellStyle name="Normal 30" xfId="8" xr:uid="{00000000-0005-0000-0000-0000B2020000}"/>
    <cellStyle name="Normal 30 2" xfId="84" xr:uid="{00000000-0005-0000-0000-0000B3020000}"/>
    <cellStyle name="Normal 30 2 2" xfId="1812" xr:uid="{12E7CAA2-B0E4-465E-87BD-4D87EAFEE507}"/>
    <cellStyle name="Normal 30 3" xfId="85" xr:uid="{00000000-0005-0000-0000-0000B4020000}"/>
    <cellStyle name="Normal 30 3 2" xfId="423" xr:uid="{00000000-0005-0000-0000-0000B5020000}"/>
    <cellStyle name="Normal 30 3 3" xfId="422" xr:uid="{00000000-0005-0000-0000-0000B6020000}"/>
    <cellStyle name="Normal 30 4" xfId="83" xr:uid="{00000000-0005-0000-0000-0000B7020000}"/>
    <cellStyle name="Normal 31" xfId="35" xr:uid="{00000000-0005-0000-0000-0000B8020000}"/>
    <cellStyle name="Normal 31 2" xfId="86" xr:uid="{00000000-0005-0000-0000-0000B9020000}"/>
    <cellStyle name="Normal 31 3" xfId="1813" xr:uid="{FB5C67F4-D60E-4B2E-96A4-CF8CDE650430}"/>
    <cellStyle name="Normal 32" xfId="3" xr:uid="{00000000-0005-0000-0000-0000BA020000}"/>
    <cellStyle name="Normal 32 2" xfId="38" xr:uid="{00000000-0005-0000-0000-0000BB020000}"/>
    <cellStyle name="Normal 32 2 2" xfId="133" xr:uid="{00000000-0005-0000-0000-0000BC020000}"/>
    <cellStyle name="Normal 32 3" xfId="37" xr:uid="{00000000-0005-0000-0000-0000BD020000}"/>
    <cellStyle name="Normal 32 3 2" xfId="425" xr:uid="{00000000-0005-0000-0000-0000BE020000}"/>
    <cellStyle name="Normal 32 3 3" xfId="424" xr:uid="{00000000-0005-0000-0000-0000BF020000}"/>
    <cellStyle name="Normal 33" xfId="89" xr:uid="{00000000-0005-0000-0000-0000C0020000}"/>
    <cellStyle name="Normal 33 2" xfId="90" xr:uid="{00000000-0005-0000-0000-0000C1020000}"/>
    <cellStyle name="Normal 33 2 2" xfId="427" xr:uid="{00000000-0005-0000-0000-0000C2020000}"/>
    <cellStyle name="Normal 33 2 3" xfId="426" xr:uid="{00000000-0005-0000-0000-0000C3020000}"/>
    <cellStyle name="Normal 33 3" xfId="91" xr:uid="{00000000-0005-0000-0000-0000C4020000}"/>
    <cellStyle name="Normal 33 4" xfId="114" xr:uid="{00000000-0005-0000-0000-0000C5020000}"/>
    <cellStyle name="Normal 34" xfId="92" xr:uid="{00000000-0005-0000-0000-0000C6020000}"/>
    <cellStyle name="Normal 34 2" xfId="291" xr:uid="{00000000-0005-0000-0000-0000C7020000}"/>
    <cellStyle name="Normal 34 2 2" xfId="1814" xr:uid="{D24EA87C-413C-4798-A123-6EDFF62A1DFD}"/>
    <cellStyle name="Normal 34 3" xfId="290" xr:uid="{00000000-0005-0000-0000-0000C8020000}"/>
    <cellStyle name="Normal 34 4" xfId="872" xr:uid="{00000000-0005-0000-0000-0000C9020000}"/>
    <cellStyle name="Normal 35" xfId="93" xr:uid="{00000000-0005-0000-0000-0000CA020000}"/>
    <cellStyle name="Normal 35 2" xfId="94" xr:uid="{00000000-0005-0000-0000-0000CB020000}"/>
    <cellStyle name="Normal 35 3" xfId="115" xr:uid="{00000000-0005-0000-0000-0000CC020000}"/>
    <cellStyle name="Normal 36" xfId="95" xr:uid="{00000000-0005-0000-0000-0000CD020000}"/>
    <cellStyle name="Normal 36 2" xfId="1815" xr:uid="{2201DCA8-68FA-4BEA-B8FC-A418EE6630A9}"/>
    <cellStyle name="Normal 37" xfId="96" xr:uid="{00000000-0005-0000-0000-0000CE020000}"/>
    <cellStyle name="Normal 38" xfId="97" xr:uid="{00000000-0005-0000-0000-0000CF020000}"/>
    <cellStyle name="Normal 39" xfId="98" xr:uid="{00000000-0005-0000-0000-0000D0020000}"/>
    <cellStyle name="Normal 4" xfId="5" xr:uid="{00000000-0005-0000-0000-0000D1020000}"/>
    <cellStyle name="Normal 4 2" xfId="29" xr:uid="{00000000-0005-0000-0000-0000D2020000}"/>
    <cellStyle name="Normal 4 2 2" xfId="30" xr:uid="{00000000-0005-0000-0000-0000D3020000}"/>
    <cellStyle name="Normal 4 2 2 2" xfId="553" xr:uid="{00000000-0005-0000-0000-0000D4020000}"/>
    <cellStyle name="Normal 4 2 3" xfId="428" xr:uid="{00000000-0005-0000-0000-0000D5020000}"/>
    <cellStyle name="Normal 4 2 3 2" xfId="1816" xr:uid="{DD82B9D7-E8BC-4C3E-98AC-F4095964709D}"/>
    <cellStyle name="Normal 4 2 4" xfId="455" xr:uid="{00000000-0005-0000-0000-0000D6020000}"/>
    <cellStyle name="Normal 4 3" xfId="292" xr:uid="{00000000-0005-0000-0000-0000D7020000}"/>
    <cellStyle name="Normal 4 3 2" xfId="429" xr:uid="{00000000-0005-0000-0000-0000D8020000}"/>
    <cellStyle name="Normal 4 3 2 2" xfId="554" xr:uid="{00000000-0005-0000-0000-0000D9020000}"/>
    <cellStyle name="Normal 4 3 3" xfId="555" xr:uid="{00000000-0005-0000-0000-0000DA020000}"/>
    <cellStyle name="Normal 4 3 3 2" xfId="1097" xr:uid="{91705AF5-3E8F-4ED6-9A81-32B0ACF9F6E8}"/>
    <cellStyle name="Normal 4 3 4" xfId="1817" xr:uid="{BAF76054-0B03-4D5C-947C-3711A65C41DA}"/>
    <cellStyle name="Normal 4 4" xfId="293" xr:uid="{00000000-0005-0000-0000-0000DB020000}"/>
    <cellStyle name="Normal 4 4 2" xfId="556" xr:uid="{00000000-0005-0000-0000-0000DC020000}"/>
    <cellStyle name="Normal 4 4 3" xfId="1818" xr:uid="{726D17D8-4066-4EFB-BC9F-8E297BC6693C}"/>
    <cellStyle name="Normal 4 4 4" xfId="1819" xr:uid="{F672B9C8-D1FB-48BC-8FBA-7EDFD606149C}"/>
    <cellStyle name="Normal 4 5" xfId="557" xr:uid="{00000000-0005-0000-0000-0000DD020000}"/>
    <cellStyle name="Normal 4 5 2" xfId="1820" xr:uid="{3825F686-3BE0-44CC-951E-616F7502048D}"/>
    <cellStyle name="Normal 4 6" xfId="1821" xr:uid="{58421FA2-3370-4AB0-B7C1-F3B2276DE7A7}"/>
    <cellStyle name="Normal 4 6 2" xfId="1822" xr:uid="{9C21DE71-F47C-4F6A-9181-79A49AF25F48}"/>
    <cellStyle name="Normal 4 7" xfId="1823" xr:uid="{F3D7F9B9-215A-4A2D-8C05-FC4E83AC1E3D}"/>
    <cellStyle name="Normal 4 7 2" xfId="1824" xr:uid="{2EEF704E-F2A1-4F42-BD9D-D3B3D8633901}"/>
    <cellStyle name="Normal 4 8" xfId="1825" xr:uid="{EA21B520-3D54-426B-86DE-4559611C964B}"/>
    <cellStyle name="Normal 4 8 2" xfId="1826" xr:uid="{89047C79-9394-402D-997D-0F248CDAD853}"/>
    <cellStyle name="Normal 40" xfId="40" xr:uid="{00000000-0005-0000-0000-0000DE020000}"/>
    <cellStyle name="Normal 40 2" xfId="116" xr:uid="{00000000-0005-0000-0000-0000DF020000}"/>
    <cellStyle name="Normal 40 3" xfId="430" xr:uid="{00000000-0005-0000-0000-0000E0020000}"/>
    <cellStyle name="Normal 41" xfId="88" xr:uid="{00000000-0005-0000-0000-0000E1020000}"/>
    <cellStyle name="Normal 42" xfId="14" xr:uid="{00000000-0005-0000-0000-0000E2020000}"/>
    <cellStyle name="Normal 43" xfId="31" xr:uid="{00000000-0005-0000-0000-0000E3020000}"/>
    <cellStyle name="Normal 44" xfId="13" xr:uid="{00000000-0005-0000-0000-0000E4020000}"/>
    <cellStyle name="Normal 45" xfId="87" xr:uid="{00000000-0005-0000-0000-0000E5020000}"/>
    <cellStyle name="Normal 46" xfId="110" xr:uid="{00000000-0005-0000-0000-0000E6020000}"/>
    <cellStyle name="Normal 47" xfId="112" xr:uid="{00000000-0005-0000-0000-0000E7020000}"/>
    <cellStyle name="Normal 48" xfId="558" xr:uid="{00000000-0005-0000-0000-0000E8020000}"/>
    <cellStyle name="Normal 48 2" xfId="559" xr:uid="{00000000-0005-0000-0000-0000E9020000}"/>
    <cellStyle name="Normal 48 3" xfId="962" xr:uid="{4E955D8A-D6EA-441E-A1F4-F53475DB8443}"/>
    <cellStyle name="Normal 48 4" xfId="1098" xr:uid="{59770D6E-18BE-45B6-BD82-293934C50752}"/>
    <cellStyle name="Normal 49" xfId="873" xr:uid="{00000000-0005-0000-0000-0000EA020000}"/>
    <cellStyle name="Normal 5" xfId="34" xr:uid="{00000000-0005-0000-0000-0000EB020000}"/>
    <cellStyle name="Normal 5 10 2" xfId="560" xr:uid="{00000000-0005-0000-0000-0000EC020000}"/>
    <cellStyle name="Normal 5 2" xfId="10" xr:uid="{00000000-0005-0000-0000-0000ED020000}"/>
    <cellStyle name="Normal 5 2 2" xfId="294" xr:uid="{00000000-0005-0000-0000-0000EE020000}"/>
    <cellStyle name="Normal 5 2 2 2" xfId="1827" xr:uid="{C961A2ED-230D-4534-AA7E-B15C348E0EB6}"/>
    <cellStyle name="Normal 5 2 3" xfId="295" xr:uid="{00000000-0005-0000-0000-0000EF020000}"/>
    <cellStyle name="Normal 5 2 3 2" xfId="561" xr:uid="{00000000-0005-0000-0000-0000F0020000}"/>
    <cellStyle name="Normal 5 2 3 2 2" xfId="1828" xr:uid="{0529811B-93FC-4BFD-BCAF-E904D4F0C083}"/>
    <cellStyle name="Normal 5 2 4" xfId="431" xr:uid="{00000000-0005-0000-0000-0000F1020000}"/>
    <cellStyle name="Normal 5 2 4 2" xfId="562" xr:uid="{00000000-0005-0000-0000-0000F2020000}"/>
    <cellStyle name="Normal 5 3" xfId="296" xr:uid="{00000000-0005-0000-0000-0000F3020000}"/>
    <cellStyle name="Normal 5 4" xfId="297" xr:uid="{00000000-0005-0000-0000-0000F4020000}"/>
    <cellStyle name="Normal 5 4 2" xfId="874" xr:uid="{00000000-0005-0000-0000-0000F5020000}"/>
    <cellStyle name="Normal 5 4 2 2" xfId="1829" xr:uid="{D221F658-2026-4212-A1BF-DA749DA9403D}"/>
    <cellStyle name="Normal 5 5" xfId="563" xr:uid="{00000000-0005-0000-0000-0000F6020000}"/>
    <cellStyle name="Normal 5 5 2" xfId="1830" xr:uid="{CDA086E4-902D-42E2-B33D-090C89407828}"/>
    <cellStyle name="Normal 50" xfId="875" xr:uid="{00000000-0005-0000-0000-0000F7020000}"/>
    <cellStyle name="Normal 51" xfId="1831" xr:uid="{F786261F-D3C1-47DE-B716-1B8602BC9C2B}"/>
    <cellStyle name="Normal 52" xfId="1832" xr:uid="{F6A2607C-7F0D-4E90-AB2C-31066E382516}"/>
    <cellStyle name="Normal 53" xfId="564" xr:uid="{00000000-0005-0000-0000-0000F8020000}"/>
    <cellStyle name="Normal 54" xfId="565" xr:uid="{00000000-0005-0000-0000-0000F9020000}"/>
    <cellStyle name="Normal 55" xfId="1833" xr:uid="{E7EA2726-9C3D-4D63-8B04-012BA49BFFD5}"/>
    <cellStyle name="Normal 56" xfId="566" xr:uid="{00000000-0005-0000-0000-0000FA020000}"/>
    <cellStyle name="Normal 57" xfId="567" xr:uid="{00000000-0005-0000-0000-0000FB020000}"/>
    <cellStyle name="Normal 58" xfId="568" xr:uid="{00000000-0005-0000-0000-0000FC020000}"/>
    <cellStyle name="Normal 59" xfId="1834" xr:uid="{C2EF3062-A314-4648-A9DB-A8AFA6B9C20E}"/>
    <cellStyle name="Normal 6" xfId="23" xr:uid="{00000000-0005-0000-0000-0000FD020000}"/>
    <cellStyle name="Normal 6 2" xfId="25" xr:uid="{00000000-0005-0000-0000-0000FE020000}"/>
    <cellStyle name="Normal 6 2 2" xfId="26" xr:uid="{00000000-0005-0000-0000-0000FF020000}"/>
    <cellStyle name="Normal 6 2 2 2" xfId="299" xr:uid="{00000000-0005-0000-0000-000000030000}"/>
    <cellStyle name="Normal 6 2 2 3" xfId="298" xr:uid="{00000000-0005-0000-0000-000001030000}"/>
    <cellStyle name="Normal 6 2 2 3 2" xfId="1835" xr:uid="{24FA5F56-80DB-4C07-A6D9-D7D5AA76671F}"/>
    <cellStyle name="Normal 6 2 2 4" xfId="876" xr:uid="{00000000-0005-0000-0000-000002030000}"/>
    <cellStyle name="Normal 6 2 3" xfId="877" xr:uid="{00000000-0005-0000-0000-000003030000}"/>
    <cellStyle name="Normal 6 2 4" xfId="1836" xr:uid="{273E4D42-5295-425E-97B5-012D2A633959}"/>
    <cellStyle name="Normal 6 3" xfId="27" xr:uid="{00000000-0005-0000-0000-000004030000}"/>
    <cellStyle name="Normal 6 4" xfId="569" xr:uid="{00000000-0005-0000-0000-000005030000}"/>
    <cellStyle name="Normal 6 4 2" xfId="1838" xr:uid="{5A8CB187-4A4B-4916-910B-CFC524144279}"/>
    <cellStyle name="Normal 6 4 3" xfId="1837" xr:uid="{C00BAF45-08DD-4C48-9AD5-D2E12D96303D}"/>
    <cellStyle name="Normal 6 5" xfId="570" xr:uid="{00000000-0005-0000-0000-000006030000}"/>
    <cellStyle name="Normal 6_RE V(1).Cfarm23.02.10" xfId="1839" xr:uid="{BEDC59C0-1AE5-4113-BCFC-4C1376B5A6B2}"/>
    <cellStyle name="Normal 60" xfId="571" xr:uid="{00000000-0005-0000-0000-000007030000}"/>
    <cellStyle name="Normal 61" xfId="572" xr:uid="{00000000-0005-0000-0000-000008030000}"/>
    <cellStyle name="Normal 62" xfId="573" xr:uid="{00000000-0005-0000-0000-000009030000}"/>
    <cellStyle name="Normal 63" xfId="574" xr:uid="{00000000-0005-0000-0000-00000A030000}"/>
    <cellStyle name="Normal 64" xfId="575" xr:uid="{00000000-0005-0000-0000-00000B030000}"/>
    <cellStyle name="Normal 65" xfId="576" xr:uid="{00000000-0005-0000-0000-00000C030000}"/>
    <cellStyle name="Normal 66" xfId="577" xr:uid="{00000000-0005-0000-0000-00000D030000}"/>
    <cellStyle name="Normal 67" xfId="578" xr:uid="{00000000-0005-0000-0000-00000E030000}"/>
    <cellStyle name="Normal 68" xfId="579" xr:uid="{00000000-0005-0000-0000-00000F030000}"/>
    <cellStyle name="Normal 69" xfId="580" xr:uid="{00000000-0005-0000-0000-000010030000}"/>
    <cellStyle name="Normal 7" xfId="12" xr:uid="{00000000-0005-0000-0000-000011030000}"/>
    <cellStyle name="Normal 7 2" xfId="123" xr:uid="{00000000-0005-0000-0000-000012030000}"/>
    <cellStyle name="Normal 7 2 2" xfId="15" xr:uid="{00000000-0005-0000-0000-000013030000}"/>
    <cellStyle name="Normal 7 2 2 2" xfId="122" xr:uid="{00000000-0005-0000-0000-000014030000}"/>
    <cellStyle name="Normal 7 2 2 3" xfId="581" xr:uid="{00000000-0005-0000-0000-000015030000}"/>
    <cellStyle name="Normal 7 2 3" xfId="134" xr:uid="{00000000-0005-0000-0000-000016030000}"/>
    <cellStyle name="Normal 7 3" xfId="300" xr:uid="{00000000-0005-0000-0000-000017030000}"/>
    <cellStyle name="Normal 7 4" xfId="582" xr:uid="{00000000-0005-0000-0000-000018030000}"/>
    <cellStyle name="Normal 7 4 2" xfId="1099" xr:uid="{FB2F9B3A-F163-4120-ADE0-A3D12C9F7B86}"/>
    <cellStyle name="Normal 7 5" xfId="583" xr:uid="{00000000-0005-0000-0000-000019030000}"/>
    <cellStyle name="Normal 7 6" xfId="584" xr:uid="{00000000-0005-0000-0000-00001A030000}"/>
    <cellStyle name="Normal 70" xfId="585" xr:uid="{00000000-0005-0000-0000-00001B030000}"/>
    <cellStyle name="Normal 71" xfId="586" xr:uid="{00000000-0005-0000-0000-00001C030000}"/>
    <cellStyle name="Normal 72" xfId="587" xr:uid="{00000000-0005-0000-0000-00001D030000}"/>
    <cellStyle name="Normal 73" xfId="1840" xr:uid="{4D0E4DA9-BCD8-440A-8F01-379061D939C0}"/>
    <cellStyle name="Normal 74" xfId="588" xr:uid="{00000000-0005-0000-0000-00001E030000}"/>
    <cellStyle name="Normal 75" xfId="589" xr:uid="{00000000-0005-0000-0000-00001F030000}"/>
    <cellStyle name="Normal 76" xfId="590" xr:uid="{00000000-0005-0000-0000-000020030000}"/>
    <cellStyle name="Normal 77" xfId="591" xr:uid="{00000000-0005-0000-0000-000021030000}"/>
    <cellStyle name="Normal 78" xfId="592" xr:uid="{00000000-0005-0000-0000-000022030000}"/>
    <cellStyle name="Normal 79" xfId="593" xr:uid="{00000000-0005-0000-0000-000023030000}"/>
    <cellStyle name="Normal 8" xfId="99" xr:uid="{00000000-0005-0000-0000-000024030000}"/>
    <cellStyle name="Normal 8 2" xfId="301" xr:uid="{00000000-0005-0000-0000-000025030000}"/>
    <cellStyle name="Normal 8 2 2" xfId="1841" xr:uid="{0AFEAC05-E14D-4662-B991-EBF5DA358A3F}"/>
    <cellStyle name="Normal 8 3" xfId="302" xr:uid="{00000000-0005-0000-0000-000026030000}"/>
    <cellStyle name="Normal 8 4" xfId="1842" xr:uid="{8581DEAF-BAD8-40C9-BD37-58501C6414AB}"/>
    <cellStyle name="Normal 80" xfId="594" xr:uid="{00000000-0005-0000-0000-000027030000}"/>
    <cellStyle name="Normal 81" xfId="595" xr:uid="{00000000-0005-0000-0000-000028030000}"/>
    <cellStyle name="Normal 82" xfId="1843" xr:uid="{9C2E8A70-E401-42FC-BADE-AD1E195D5A07}"/>
    <cellStyle name="Normal 83" xfId="596" xr:uid="{00000000-0005-0000-0000-000029030000}"/>
    <cellStyle name="Normal 84" xfId="597" xr:uid="{00000000-0005-0000-0000-00002A030000}"/>
    <cellStyle name="Normal 85" xfId="598" xr:uid="{00000000-0005-0000-0000-00002B030000}"/>
    <cellStyle name="Normal 86" xfId="599" xr:uid="{00000000-0005-0000-0000-00002C030000}"/>
    <cellStyle name="Normal 87" xfId="1844" xr:uid="{E0273CB7-B90A-4D32-AC53-1D8B53A70BFE}"/>
    <cellStyle name="Normal 88" xfId="600" xr:uid="{00000000-0005-0000-0000-00002D030000}"/>
    <cellStyle name="Normal 89" xfId="601" xr:uid="{00000000-0005-0000-0000-00002E030000}"/>
    <cellStyle name="Normal 9" xfId="100" xr:uid="{00000000-0005-0000-0000-00002F030000}"/>
    <cellStyle name="Normal 9 2" xfId="303" xr:uid="{00000000-0005-0000-0000-000030030000}"/>
    <cellStyle name="Normal 9 2 2" xfId="602" xr:uid="{00000000-0005-0000-0000-000031030000}"/>
    <cellStyle name="Normal 9 3" xfId="603" xr:uid="{00000000-0005-0000-0000-000032030000}"/>
    <cellStyle name="Normal 90" xfId="604" xr:uid="{00000000-0005-0000-0000-000033030000}"/>
    <cellStyle name="Normal 91" xfId="1845" xr:uid="{23465AAB-8422-4350-A912-C734503F96D0}"/>
    <cellStyle name="Normal 92" xfId="1846" xr:uid="{D936A0FD-E1BF-470F-AAF6-C87BDF3509CB}"/>
    <cellStyle name="Normal 93" xfId="1847" xr:uid="{8F2186ED-C177-407C-8047-AAC3CF593BFD}"/>
    <cellStyle name="Normal 94" xfId="1848" xr:uid="{8F9AA030-368E-4BAB-9EF8-FB93A8B29EDD}"/>
    <cellStyle name="Normal 94 2" xfId="605" xr:uid="{00000000-0005-0000-0000-000034030000}"/>
    <cellStyle name="Normal 95" xfId="1849" xr:uid="{83BC18F1-547A-442C-9903-0D92D6A928B8}"/>
    <cellStyle name="Normal 96" xfId="1850" xr:uid="{F357AA10-550B-4C57-9BD1-38ADF4F284C5}"/>
    <cellStyle name="Normal 97" xfId="1851" xr:uid="{7887C29B-4E12-4431-8B3F-6468DA385377}"/>
    <cellStyle name="Normal 98" xfId="606" xr:uid="{00000000-0005-0000-0000-000035030000}"/>
    <cellStyle name="Normal 98 2" xfId="1852" xr:uid="{570F2750-38B3-40F3-BDB2-0BABE7992D11}"/>
    <cellStyle name="Normal 99" xfId="607" xr:uid="{00000000-0005-0000-0000-000036030000}"/>
    <cellStyle name="Normal 99 2" xfId="1853" xr:uid="{10477707-C302-423F-A39C-A12E0018043F}"/>
    <cellStyle name="normální_laroux" xfId="1854" xr:uid="{460867F4-8EB7-45A0-8AA1-8A71741375D0}"/>
    <cellStyle name="Note 2" xfId="304" xr:uid="{00000000-0005-0000-0000-000038030000}"/>
    <cellStyle name="Note 2 2" xfId="432" xr:uid="{00000000-0005-0000-0000-000039030000}"/>
    <cellStyle name="Note 2 2 2" xfId="608" xr:uid="{00000000-0005-0000-0000-00003A030000}"/>
    <cellStyle name="Note 2 2 2 2" xfId="1100" xr:uid="{798E9EC7-5FCA-49A7-969C-B2CCFB69AB9B}"/>
    <cellStyle name="Note 2 2 2 3" xfId="1057" xr:uid="{2D5CD4BA-F3FA-487A-9FA4-B94F6BFAE6F3}"/>
    <cellStyle name="Note 2 2 3" xfId="878" xr:uid="{00000000-0005-0000-0000-00003B030000}"/>
    <cellStyle name="Note 2 2 3 2" xfId="1122" xr:uid="{688B9C05-B0A4-49BB-9052-8896B9A050D3}"/>
    <cellStyle name="Note 2 2 4" xfId="1089" xr:uid="{1CAE995B-82C1-4630-A174-8A7A0BE90959}"/>
    <cellStyle name="Note 2 3" xfId="433" xr:uid="{00000000-0005-0000-0000-00003C030000}"/>
    <cellStyle name="Note 2 3 2" xfId="879" xr:uid="{00000000-0005-0000-0000-00003D030000}"/>
    <cellStyle name="Note 2 3 2 2" xfId="1123" xr:uid="{0504952E-5F1B-4CFA-8B41-7BD4DE72A76A}"/>
    <cellStyle name="Note 2 3 3" xfId="1026" xr:uid="{90567DCA-5C32-473C-9B73-B13B11470FD9}"/>
    <cellStyle name="Note 2 4" xfId="434" xr:uid="{00000000-0005-0000-0000-00003E030000}"/>
    <cellStyle name="Note 2 4 2" xfId="880" xr:uid="{00000000-0005-0000-0000-00003F030000}"/>
    <cellStyle name="Note 2 4 2 2" xfId="1124" xr:uid="{BCBC7E8F-4743-4C82-A75F-D11C0FF4872F}"/>
    <cellStyle name="Note 2 4 3" xfId="1007" xr:uid="{97A00EA7-3B58-417E-B3F2-C1972B06AE41}"/>
    <cellStyle name="Note 2 5" xfId="609" xr:uid="{00000000-0005-0000-0000-000040030000}"/>
    <cellStyle name="Note 2 5 2" xfId="881" xr:uid="{00000000-0005-0000-0000-000041030000}"/>
    <cellStyle name="Note 2 5 2 2" xfId="1125" xr:uid="{0D5A9383-8097-43AB-894F-E0E4D65F2B71}"/>
    <cellStyle name="Note 2 5 3" xfId="1055" xr:uid="{E9A1D885-671D-4DD4-926F-B13422EB35CF}"/>
    <cellStyle name="Note 2 6" xfId="610" xr:uid="{00000000-0005-0000-0000-000042030000}"/>
    <cellStyle name="Note 2 7" xfId="1093" xr:uid="{E7CD8AA7-7CA5-4FDC-8913-E3E774C24D3E}"/>
    <cellStyle name="Note 3" xfId="882" xr:uid="{00000000-0005-0000-0000-000043030000}"/>
    <cellStyle name="Note 3 2" xfId="1013" xr:uid="{A87708BB-42D5-4010-A831-03F9149B3D79}"/>
    <cellStyle name="Note 3 2 2" xfId="1855" xr:uid="{B84C78A0-C66E-4493-B27D-64E24F5C8F4B}"/>
    <cellStyle name="Note 4" xfId="883" xr:uid="{00000000-0005-0000-0000-000044030000}"/>
    <cellStyle name="Note 4 2" xfId="985" xr:uid="{0F18D8A4-EB02-40B4-9A10-837F1ECDE322}"/>
    <cellStyle name="Note 4 2 2" xfId="1856" xr:uid="{957662CA-EE99-4B5B-9459-247A1DCF69C0}"/>
    <cellStyle name="Note 5" xfId="884" xr:uid="{00000000-0005-0000-0000-000045030000}"/>
    <cellStyle name="Note 5 2" xfId="1054" xr:uid="{CF4D7608-DF7C-419B-B2E1-AFBC0AFE1655}"/>
    <cellStyle name="Output 2" xfId="305" xr:uid="{00000000-0005-0000-0000-000046030000}"/>
    <cellStyle name="Output 2 2" xfId="435" xr:uid="{00000000-0005-0000-0000-000047030000}"/>
    <cellStyle name="Output 2 2 2" xfId="885" xr:uid="{00000000-0005-0000-0000-000048030000}"/>
    <cellStyle name="Output 2 2 2 2" xfId="1053" xr:uid="{45A24FF5-D33C-45AD-893F-B148A56E7F1D}"/>
    <cellStyle name="Output 2 2 3" xfId="886" xr:uid="{00000000-0005-0000-0000-000049030000}"/>
    <cellStyle name="Output 2 2 3 2" xfId="1126" xr:uid="{AC6E1A81-1261-4992-AE2F-0291E9209E1D}"/>
    <cellStyle name="Output 2 2 4" xfId="981" xr:uid="{91A27D6D-42C6-4B29-9CA4-F251F3C99F2E}"/>
    <cellStyle name="Output 2 3" xfId="436" xr:uid="{00000000-0005-0000-0000-00004A030000}"/>
    <cellStyle name="Output 2 3 2" xfId="887" xr:uid="{00000000-0005-0000-0000-00004B030000}"/>
    <cellStyle name="Output 2 3 2 2" xfId="1127" xr:uid="{96EB92DF-5CC2-4D24-BBCA-7B34CB07C556}"/>
    <cellStyle name="Output 2 3 3" xfId="968" xr:uid="{EC8143E9-F508-4845-B035-5662C65494A2}"/>
    <cellStyle name="Output 2 4" xfId="437" xr:uid="{00000000-0005-0000-0000-00004C030000}"/>
    <cellStyle name="Output 2 4 2" xfId="888" xr:uid="{00000000-0005-0000-0000-00004D030000}"/>
    <cellStyle name="Output 2 4 2 2" xfId="1128" xr:uid="{003897AC-2D73-4000-BD54-FF40F39120BC}"/>
    <cellStyle name="Output 2 4 3" xfId="967" xr:uid="{25559AAD-B54F-4285-824F-2761969A090A}"/>
    <cellStyle name="Output 2 5" xfId="611" xr:uid="{00000000-0005-0000-0000-00004E030000}"/>
    <cellStyle name="Output 2 5 2" xfId="889" xr:uid="{00000000-0005-0000-0000-00004F030000}"/>
    <cellStyle name="Output 2 5 2 2" xfId="1129" xr:uid="{4692B3DC-B879-4078-BD89-53A80800B571}"/>
    <cellStyle name="Output 2 5 3" xfId="1051" xr:uid="{E6D9E7D4-53E8-46CF-ACE9-4F2C3E8DCF95}"/>
    <cellStyle name="Output 2 6" xfId="612" xr:uid="{00000000-0005-0000-0000-000050030000}"/>
    <cellStyle name="Output 2 7" xfId="1029" xr:uid="{FBAD1D58-EBB7-418F-921D-52FD86F580E3}"/>
    <cellStyle name="Output 3" xfId="890" xr:uid="{00000000-0005-0000-0000-000051030000}"/>
    <cellStyle name="Output 3 2" xfId="1012" xr:uid="{432BEA57-6112-46A9-9E9B-DCC69C16F1F4}"/>
    <cellStyle name="Output 3 2 2" xfId="1857" xr:uid="{FD713859-4EED-4EF2-8919-179AB289BB11}"/>
    <cellStyle name="Output 4" xfId="891" xr:uid="{00000000-0005-0000-0000-000052030000}"/>
    <cellStyle name="Output 4 2" xfId="984" xr:uid="{46732343-085E-4BFF-BBCF-A84D1B14E947}"/>
    <cellStyle name="Output 4 2 2" xfId="1858" xr:uid="{705BCB4E-3A75-4959-9466-E73CF4544EF8}"/>
    <cellStyle name="Percent [2]" xfId="101" xr:uid="{00000000-0005-0000-0000-000053030000}"/>
    <cellStyle name="Percent [2] 10" xfId="1859" xr:uid="{D78262A6-AE8D-4809-B5A2-7FE25DFE0991}"/>
    <cellStyle name="Percent [2] 10 2" xfId="1860" xr:uid="{A784D488-2BCC-402C-A867-8EF828112A82}"/>
    <cellStyle name="Percent [2] 10 2 2" xfId="1861" xr:uid="{99FD8E56-433D-4EFB-A2A4-1FF61E12FF9E}"/>
    <cellStyle name="Percent [2] 10 3" xfId="1862" xr:uid="{91AC526E-62B7-4CD6-92AE-63324DDE67C1}"/>
    <cellStyle name="Percent [2] 10 3 2" xfId="1863" xr:uid="{E87366DA-2CD6-4355-A13D-75CE640B9C82}"/>
    <cellStyle name="Percent [2] 10 4" xfId="1864" xr:uid="{E2BF24CB-5CBD-4D90-971E-25151B1ED4FA}"/>
    <cellStyle name="Percent [2] 11" xfId="1865" xr:uid="{6AD72D5B-86F3-425E-9BE4-E7C0256C34F5}"/>
    <cellStyle name="Percent [2] 11 2" xfId="1866" xr:uid="{727A9A8A-1A58-4485-84E5-87635E858BC1}"/>
    <cellStyle name="Percent [2] 11 2 2" xfId="1867" xr:uid="{63C99857-8D4B-421A-8116-C9C3BF70AE3D}"/>
    <cellStyle name="Percent [2] 11 3" xfId="1868" xr:uid="{07627F58-4086-4A85-84C1-0308535FBA0F}"/>
    <cellStyle name="Percent [2] 11 3 2" xfId="1869" xr:uid="{8C60476D-D59C-4FE5-8471-9DFC9E51EA51}"/>
    <cellStyle name="Percent [2] 11 4" xfId="1870" xr:uid="{D732C552-212B-4DD3-8E2C-0D2B8AC03BC4}"/>
    <cellStyle name="Percent [2] 12" xfId="1871" xr:uid="{E69B71A9-661D-4788-B022-93F755C7A7A0}"/>
    <cellStyle name="Percent [2] 12 2" xfId="1872" xr:uid="{668682D4-170C-42E3-BCA4-938C8828328E}"/>
    <cellStyle name="Percent [2] 12 2 2" xfId="1873" xr:uid="{6A355EAC-7077-4945-8A5A-BC73693BA50E}"/>
    <cellStyle name="Percent [2] 12 3" xfId="1874" xr:uid="{00536DE7-E29D-4107-8E65-02CABD95FC28}"/>
    <cellStyle name="Percent [2] 12 3 2" xfId="1875" xr:uid="{729462B1-475D-4F3B-B712-1BE6AC0D6678}"/>
    <cellStyle name="Percent [2] 12 4" xfId="1876" xr:uid="{9A05DEBA-2852-47EA-A0D3-A4A9C1F42C27}"/>
    <cellStyle name="Percent [2] 13" xfId="1877" xr:uid="{CD9EF442-B0F1-4732-B9FC-E9780BB55078}"/>
    <cellStyle name="Percent [2] 13 2" xfId="1878" xr:uid="{2535C9FD-CAFA-4DD9-AF24-C2F7D552590D}"/>
    <cellStyle name="Percent [2] 13 2 2" xfId="1879" xr:uid="{22835D40-7872-4C52-927C-6B698222DF9A}"/>
    <cellStyle name="Percent [2] 13 3" xfId="1880" xr:uid="{3DFBB071-09D4-496F-AE8B-F13E144CDF3A}"/>
    <cellStyle name="Percent [2] 13 3 2" xfId="1881" xr:uid="{06B02C40-1563-4FA0-BB1D-DA4737DD66E4}"/>
    <cellStyle name="Percent [2] 13 3 2 2" xfId="1882" xr:uid="{E8BAAF4A-CFC9-43B7-85D0-4A1614651566}"/>
    <cellStyle name="Percent [2] 13 3 3" xfId="1883" xr:uid="{A345DAD4-80A0-4337-A8C4-B881CD81F76A}"/>
    <cellStyle name="Percent [2] 13 4" xfId="1884" xr:uid="{1A719A84-D918-4E82-96E6-A90CE2BC55F8}"/>
    <cellStyle name="Percent [2] 13 4 2" xfId="1885" xr:uid="{DEC683C3-9FD2-4CE0-B498-2B7F92563383}"/>
    <cellStyle name="Percent [2] 13 5" xfId="1886" xr:uid="{61ECA38E-4F11-4745-9EB1-1A36318407B6}"/>
    <cellStyle name="Percent [2] 13 5 2" xfId="1887" xr:uid="{48B51FC6-FF17-48E6-97BA-292A1A7C0EB9}"/>
    <cellStyle name="Percent [2] 13 6" xfId="1888" xr:uid="{80DB7BB4-4D36-4D69-A101-126A70DC331E}"/>
    <cellStyle name="Percent [2] 13 6 2" xfId="1889" xr:uid="{3E4964C0-5AB5-46EF-9ABE-1E2B72131AF0}"/>
    <cellStyle name="Percent [2] 13 7" xfId="1890" xr:uid="{21DF82BC-2D05-49A7-BA97-33F4CA0E5F98}"/>
    <cellStyle name="Percent [2] 13 7 2" xfId="1891" xr:uid="{A7AE5817-3D29-459D-AFDE-7AE451BE0D8B}"/>
    <cellStyle name="Percent [2] 13 8" xfId="1892" xr:uid="{9AE5D039-2234-4E7D-80E8-8E48D6DA8E14}"/>
    <cellStyle name="Percent [2] 14" xfId="1893" xr:uid="{F3C25F55-11EB-4E59-A1C9-EDC9A2025578}"/>
    <cellStyle name="Percent [2] 14 2" xfId="1894" xr:uid="{987DED8B-9A93-4B08-814D-603FE580D3E3}"/>
    <cellStyle name="Percent [2] 14 2 2" xfId="1895" xr:uid="{55CE575A-B9D8-486B-9AA9-78886A9E1700}"/>
    <cellStyle name="Percent [2] 14 2 2 2" xfId="1896" xr:uid="{CC218597-6F1F-4AEB-A9C7-B0931203E744}"/>
    <cellStyle name="Percent [2] 14 2 3" xfId="1897" xr:uid="{F0C80623-64E0-46C1-BFF9-B3C3792A71B6}"/>
    <cellStyle name="Percent [2] 14 3" xfId="1898" xr:uid="{A17E0269-3526-4D9B-9740-F82180677A31}"/>
    <cellStyle name="Percent [2] 14 3 2" xfId="1899" xr:uid="{2028B76F-223C-4898-9CFE-4FE458B2D4EE}"/>
    <cellStyle name="Percent [2] 14 4" xfId="1900" xr:uid="{21DA5AA5-5AB8-46D6-AB58-8C756668BC29}"/>
    <cellStyle name="Percent [2] 14 4 2" xfId="1901" xr:uid="{FFC64388-5C7F-47AF-9A6D-96A401778927}"/>
    <cellStyle name="Percent [2] 14 5" xfId="1902" xr:uid="{AA976CF0-E9E2-47AE-90B2-A8682C1E576E}"/>
    <cellStyle name="Percent [2] 14 5 2" xfId="1903" xr:uid="{1CD429B6-A1CF-4703-A6CF-341E8EAA7C74}"/>
    <cellStyle name="Percent [2] 14 6" xfId="1904" xr:uid="{6098F9F6-C708-4EB8-A2EF-AC6659CCF575}"/>
    <cellStyle name="Percent [2] 14 6 2" xfId="1905" xr:uid="{617AF4DF-DA79-4427-9A23-7FFF45942CFA}"/>
    <cellStyle name="Percent [2] 14 7" xfId="1906" xr:uid="{042AD08B-7192-42BF-89E5-E7F6EC3225E0}"/>
    <cellStyle name="Percent [2] 15" xfId="1907" xr:uid="{7D68144F-B08C-4D66-A18C-534AC0D57D37}"/>
    <cellStyle name="Percent [2] 15 2" xfId="1908" xr:uid="{BAD531DE-B8BA-4A8A-ACD8-64A71FA3D230}"/>
    <cellStyle name="Percent [2] 15 3" xfId="1909" xr:uid="{6F088B2D-9514-4305-9B20-0327CA20B4DA}"/>
    <cellStyle name="Percent [2] 16" xfId="1910" xr:uid="{CA2E1205-5B09-4074-844E-412AB77F6999}"/>
    <cellStyle name="Percent [2] 16 2" xfId="1911" xr:uid="{3FA17347-738C-4020-B33B-F2CA6C4D371E}"/>
    <cellStyle name="Percent [2] 16 3" xfId="1912" xr:uid="{F9BD8D42-90AB-4E47-ACB1-A9A44F7A4265}"/>
    <cellStyle name="Percent [2] 17" xfId="1913" xr:uid="{62DE2063-ADF3-41D6-A742-26B7A042583F}"/>
    <cellStyle name="Percent [2] 17 2" xfId="1914" xr:uid="{56E7F6C7-F746-4407-816F-CFD47D9D3CBB}"/>
    <cellStyle name="Percent [2] 18" xfId="1915" xr:uid="{75E080A9-0E7C-4FE0-86BC-905EE666D793}"/>
    <cellStyle name="Percent [2] 18 2" xfId="1916" xr:uid="{2EA7DFBD-5226-49D2-BC29-C34C2A40A1A7}"/>
    <cellStyle name="Percent [2] 19" xfId="1917" xr:uid="{356E4D7A-6D79-4E08-9715-7C349A5A678C}"/>
    <cellStyle name="Percent [2] 19 2" xfId="1918" xr:uid="{E0003598-0E10-49CB-B20A-13FF9C431988}"/>
    <cellStyle name="Percent [2] 2" xfId="102" xr:uid="{00000000-0005-0000-0000-000054030000}"/>
    <cellStyle name="Percent [2] 2 2" xfId="156" xr:uid="{00000000-0005-0000-0000-000055030000}"/>
    <cellStyle name="Percent [2] 2 2 2" xfId="306" xr:uid="{00000000-0005-0000-0000-000056030000}"/>
    <cellStyle name="Percent [2] 2 3" xfId="1919" xr:uid="{4E446728-9875-44D1-9C38-E34E1E3A8DCE}"/>
    <cellStyle name="Percent [2] 2 3 2" xfId="1920" xr:uid="{2A65AC93-F056-4878-AF49-2717FB5F2322}"/>
    <cellStyle name="Percent [2] 2 4" xfId="1921" xr:uid="{995996D4-48FE-4B1C-ADDA-8EEA95BC3F51}"/>
    <cellStyle name="Percent [2] 20" xfId="1922" xr:uid="{7845DF01-E941-4249-A0BF-A17BDF889043}"/>
    <cellStyle name="Percent [2] 20 2" xfId="1923" xr:uid="{E0B198B3-7463-4ED4-A62F-3870AAC16D87}"/>
    <cellStyle name="Percent [2] 21" xfId="1924" xr:uid="{51325E62-F918-4DB1-B546-DDE174B9836C}"/>
    <cellStyle name="Percent [2] 21 2" xfId="1925" xr:uid="{7CEFD3AA-420A-4E72-B7AE-411EDB55A19D}"/>
    <cellStyle name="Percent [2] 22" xfId="1926" xr:uid="{BB5E645F-DCD2-467B-B709-51D74C3DDFC1}"/>
    <cellStyle name="Percent [2] 22 2" xfId="1927" xr:uid="{CC4936B0-8999-4C11-8C69-D9A6D33A8A91}"/>
    <cellStyle name="Percent [2] 23" xfId="1928" xr:uid="{7B484022-0941-4EF6-8C57-2316042BDAE0}"/>
    <cellStyle name="Percent [2] 23 2" xfId="1929" xr:uid="{B2FA13FD-C54F-428B-9A7E-944127227156}"/>
    <cellStyle name="Percent [2] 24" xfId="1930" xr:uid="{7C24F1E6-1CF8-4227-9B4F-CCF1E5E4F775}"/>
    <cellStyle name="Percent [2] 24 2" xfId="1931" xr:uid="{5DDA1CDC-6CD3-4801-85A3-E4E7F2F9E179}"/>
    <cellStyle name="Percent [2] 3" xfId="103" xr:uid="{00000000-0005-0000-0000-000057030000}"/>
    <cellStyle name="Percent [2] 3 2" xfId="157" xr:uid="{00000000-0005-0000-0000-000058030000}"/>
    <cellStyle name="Percent [2] 3 2 2" xfId="1932" xr:uid="{86C3696C-DE9C-4EBF-AC30-8706FD097EC4}"/>
    <cellStyle name="Percent [2] 3 3" xfId="1933" xr:uid="{B2AF96A2-58DB-4013-AFDD-6E5B72998462}"/>
    <cellStyle name="Percent [2] 3 3 2" xfId="1934" xr:uid="{99F2BE6D-9406-4825-9D02-F49D539C9D47}"/>
    <cellStyle name="Percent [2] 3 4" xfId="1935" xr:uid="{D3873974-6EC2-4E28-8AE0-9917B8313CEC}"/>
    <cellStyle name="Percent [2] 4" xfId="158" xr:uid="{00000000-0005-0000-0000-000059030000}"/>
    <cellStyle name="Percent [2] 4 2" xfId="892" xr:uid="{00000000-0005-0000-0000-00005A030000}"/>
    <cellStyle name="Percent [2] 4 2 2" xfId="1936" xr:uid="{CA0197A3-23D0-4AEE-A0B0-84637D104993}"/>
    <cellStyle name="Percent [2] 4 3" xfId="1937" xr:uid="{43A8CA40-C529-40BD-85FF-5F45F73BD4DF}"/>
    <cellStyle name="Percent [2] 4 3 2" xfId="1938" xr:uid="{E267AF4C-AAD1-4DC8-B645-A1559C6EE05E}"/>
    <cellStyle name="Percent [2] 4 4" xfId="1939" xr:uid="{14AE3E7D-B705-4579-9C37-4AB72BE0B67D}"/>
    <cellStyle name="Percent [2] 5" xfId="159" xr:uid="{00000000-0005-0000-0000-00005B030000}"/>
    <cellStyle name="Percent [2] 5 2" xfId="160" xr:uid="{00000000-0005-0000-0000-00005C030000}"/>
    <cellStyle name="Percent [2] 5 2 2" xfId="1940" xr:uid="{59FCF156-519C-4FE4-8411-B6D66ED2E01F}"/>
    <cellStyle name="Percent [2] 5 3" xfId="1941" xr:uid="{1DC9DD79-2054-4972-8CC6-E1C5A9BCC208}"/>
    <cellStyle name="Percent [2] 5 3 2" xfId="1942" xr:uid="{2DBC7E96-9430-40EE-9C43-778493BCA088}"/>
    <cellStyle name="Percent [2] 5 4" xfId="1943" xr:uid="{6B5E3C6A-45F9-40E9-AB32-21A5983CCDD0}"/>
    <cellStyle name="Percent [2] 6" xfId="164" xr:uid="{00000000-0005-0000-0000-00005D030000}"/>
    <cellStyle name="Percent [2] 6 2" xfId="1944" xr:uid="{A5A15C4A-DD02-4707-A970-D642B7C2FAAD}"/>
    <cellStyle name="Percent [2] 6 2 2" xfId="1945" xr:uid="{6E1409F5-5DF4-4A67-923A-DAF65F13FE22}"/>
    <cellStyle name="Percent [2] 6 3" xfId="1946" xr:uid="{ABEE97D2-A9E8-45C7-A1C1-9B589B1C8C6C}"/>
    <cellStyle name="Percent [2] 6 3 2" xfId="1947" xr:uid="{F8182977-D64C-49D4-AE60-931D6A6B5DBD}"/>
    <cellStyle name="Percent [2] 6 4" xfId="1948" xr:uid="{4F26F5CE-20B9-4CB1-8617-9FA35C6B3B30}"/>
    <cellStyle name="Percent [2] 7" xfId="1949" xr:uid="{2DF1FAB7-4FAF-4FF4-8327-E055B67E5045}"/>
    <cellStyle name="Percent [2] 7 2" xfId="1950" xr:uid="{50308627-9B0A-4C5B-BDCA-4FCFD97F1BE8}"/>
    <cellStyle name="Percent [2] 7 2 2" xfId="1951" xr:uid="{EEB08337-3A57-4F50-AA56-D304E5EECFB6}"/>
    <cellStyle name="Percent [2] 7 3" xfId="1952" xr:uid="{E89BB75D-D2E1-4496-9489-4784F076E7CA}"/>
    <cellStyle name="Percent [2] 7 3 2" xfId="1953" xr:uid="{4404B5A4-31B2-4756-9BA8-62CDFFC35CC6}"/>
    <cellStyle name="Percent [2] 7 4" xfId="1954" xr:uid="{60CC1C5E-9EA7-4216-AAB3-EEA16E41C746}"/>
    <cellStyle name="Percent [2] 8" xfId="1955" xr:uid="{8EB62EC6-FE48-4906-BFB5-5997D6AA5F27}"/>
    <cellStyle name="Percent [2] 8 2" xfId="1956" xr:uid="{8FFDAC99-D098-49EE-87C5-F9A0C05DD8C6}"/>
    <cellStyle name="Percent [2] 8 2 2" xfId="1957" xr:uid="{8F59A8C0-4FDD-46D8-8ADF-F9B8D51FF101}"/>
    <cellStyle name="Percent [2] 8 3" xfId="1958" xr:uid="{D2165A73-76A2-4A6D-8EFA-18DEBBF47110}"/>
    <cellStyle name="Percent [2] 8 3 2" xfId="1959" xr:uid="{E5AEF716-E07E-4E5C-AD57-B050AFA8A3FC}"/>
    <cellStyle name="Percent [2] 8 4" xfId="1960" xr:uid="{983309C9-F5E7-4A9A-9AA4-D13E52363C2E}"/>
    <cellStyle name="Percent [2] 9" xfId="1961" xr:uid="{C73FF12F-1AE0-4B4F-B272-E81C7D594BEA}"/>
    <cellStyle name="Percent [2] 9 2" xfId="1962" xr:uid="{D1CB5700-9AE5-4FB7-ADD3-40AD7CA2FE64}"/>
    <cellStyle name="Percent [2] 9 2 2" xfId="1963" xr:uid="{AD478521-D384-4967-BB02-9714B18AF89C}"/>
    <cellStyle name="Percent [2] 9 3" xfId="1964" xr:uid="{482B133C-DD90-45CF-9D02-569076844834}"/>
    <cellStyle name="Percent [2] 9 3 2" xfId="1965" xr:uid="{57430FB1-5FC7-4F29-912A-426F1CAB42DA}"/>
    <cellStyle name="Percent [2] 9 4" xfId="1966" xr:uid="{8B00FA72-FEAF-4094-A0A0-13530BE1926C}"/>
    <cellStyle name="Percent 10" xfId="307" xr:uid="{00000000-0005-0000-0000-00005E030000}"/>
    <cellStyle name="Percent 10 2" xfId="893" xr:uid="{00000000-0005-0000-0000-00005F030000}"/>
    <cellStyle name="Percent 11" xfId="1967" xr:uid="{AFB63F41-5072-4282-A7C9-F20E44A7906F}"/>
    <cellStyle name="Percent 12" xfId="1968" xr:uid="{D35C6755-1EB5-45C1-9D4C-6F9137AC922C}"/>
    <cellStyle name="Percent 2" xfId="308" xr:uid="{00000000-0005-0000-0000-000060030000}"/>
    <cellStyle name="Percent 2 2" xfId="309" xr:uid="{00000000-0005-0000-0000-000061030000}"/>
    <cellStyle name="Percent 2 3" xfId="613" xr:uid="{00000000-0005-0000-0000-000062030000}"/>
    <cellStyle name="Percent 2 3 2" xfId="1969" xr:uid="{48959E15-9DD1-48E0-9688-5634665781CB}"/>
    <cellStyle name="Percent 2 4" xfId="1970" xr:uid="{7BCAEC3A-7C22-445F-8EA1-70849DA2EC69}"/>
    <cellStyle name="Percent 3" xfId="310" xr:uid="{00000000-0005-0000-0000-000063030000}"/>
    <cellStyle name="Percent 3 2" xfId="311" xr:uid="{00000000-0005-0000-0000-000064030000}"/>
    <cellStyle name="Percent 3 2 2" xfId="614" xr:uid="{00000000-0005-0000-0000-000065030000}"/>
    <cellStyle name="Percent 3 3" xfId="1971" xr:uid="{37B8339B-6AC1-47F0-82B2-2C23F511614B}"/>
    <cellStyle name="Percent 3 4" xfId="1972" xr:uid="{0C652F69-F35D-4C35-93D4-0E7FF04B1CE0}"/>
    <cellStyle name="Percent 3 4 2" xfId="1973" xr:uid="{778F6EAD-3E1F-488D-9D92-40528651D240}"/>
    <cellStyle name="Percent 3 4 2 2" xfId="1974" xr:uid="{DEBFCC52-12BE-4ED8-B916-EA6DDC5ADF04}"/>
    <cellStyle name="Percent 3 4 2 3" xfId="1975" xr:uid="{226AAB2A-9323-4627-86F0-A44340E82ACB}"/>
    <cellStyle name="Percent 3 4 3" xfId="1976" xr:uid="{1645A16E-DCC7-4B3E-B345-DE0BB4F506DF}"/>
    <cellStyle name="Percent 3 5" xfId="1977" xr:uid="{59D91A99-C1D9-4367-80DE-2EB8D0ED4835}"/>
    <cellStyle name="Percent 3 6" xfId="1978" xr:uid="{9D06A304-4D4A-4836-B3F1-2A95B9802EE9}"/>
    <cellStyle name="Percent 4" xfId="312" xr:uid="{00000000-0005-0000-0000-000066030000}"/>
    <cellStyle name="Percent 4 2" xfId="1979" xr:uid="{31BA49FC-B751-41DF-A443-1B71C73939C8}"/>
    <cellStyle name="Percent 5" xfId="313" xr:uid="{00000000-0005-0000-0000-000067030000}"/>
    <cellStyle name="Percent 5 2" xfId="615" xr:uid="{00000000-0005-0000-0000-000068030000}"/>
    <cellStyle name="Percent 6" xfId="314" xr:uid="{00000000-0005-0000-0000-000069030000}"/>
    <cellStyle name="Percent 6 2" xfId="1980" xr:uid="{CD11E8B9-DC50-4C1B-852D-DA1FE10EB42D}"/>
    <cellStyle name="Percent 7" xfId="315" xr:uid="{00000000-0005-0000-0000-00006A030000}"/>
    <cellStyle name="Percent 8" xfId="316" xr:uid="{00000000-0005-0000-0000-00006B030000}"/>
    <cellStyle name="Percent 9" xfId="317" xr:uid="{00000000-0005-0000-0000-00006C030000}"/>
    <cellStyle name="Popis" xfId="1981" xr:uid="{6D9A89EE-C7AC-46AC-8B16-DE7292153FF9}"/>
    <cellStyle name="Prosent_Ark1" xfId="1982" xr:uid="{90DAB4BB-11BE-4639-A4C6-F5F5DF062D22}"/>
    <cellStyle name="Sheet Title" xfId="318" xr:uid="{00000000-0005-0000-0000-00006D030000}"/>
    <cellStyle name="Sheet Title 2" xfId="439" xr:uid="{00000000-0005-0000-0000-00006E030000}"/>
    <cellStyle name="Sheet Title 2 2" xfId="1983" xr:uid="{96D932AF-A0CD-4EE2-A31B-74199D987FA2}"/>
    <cellStyle name="Sheet Title 3" xfId="438" xr:uid="{00000000-0005-0000-0000-00006F030000}"/>
    <cellStyle name="Sledovaný hypertextový odkaz" xfId="1984" xr:uid="{AAB9AFDB-31A1-4236-B41C-A03644463A66}"/>
    <cellStyle name="Standard 9 Rahmen grau" xfId="1985" xr:uid="{D83C44A0-7085-4ED4-BDEA-7BFE2F635DDA}"/>
    <cellStyle name="Standard_BS14" xfId="1986" xr:uid="{7C548BB8-9F20-40E2-ABAD-12FFF1E6E582}"/>
    <cellStyle name="StLine" xfId="1987" xr:uid="{272DD0FB-0F79-4296-BCB6-E1211C5A6400}"/>
    <cellStyle name="StLineTOP" xfId="1988" xr:uid="{6DDFAA0D-9929-44E6-97FE-8C5E84C237FB}"/>
    <cellStyle name="Style 1" xfId="319" xr:uid="{00000000-0005-0000-0000-000070030000}"/>
    <cellStyle name="Style 1 2" xfId="441" xr:uid="{00000000-0005-0000-0000-000071030000}"/>
    <cellStyle name="Style 1 3" xfId="440" xr:uid="{00000000-0005-0000-0000-000072030000}"/>
    <cellStyle name="subhead" xfId="1989" xr:uid="{90288AD7-352D-4CC3-AB2A-2CDBD0646B4B}"/>
    <cellStyle name="sub-total" xfId="1990" xr:uid="{2CF07AB4-B505-4F4B-A168-56303C1D8C26}"/>
    <cellStyle name="sub-total 2" xfId="1991" xr:uid="{2F5A753B-0ADB-4291-8E2D-6262243B0F27}"/>
    <cellStyle name="sub-total 3" xfId="1992" xr:uid="{B65FA7AE-2043-4D00-B904-D36FFC805943}"/>
    <cellStyle name="sub-total 4" xfId="1993" xr:uid="{20E89ED6-0AA3-494B-AB6F-CCBB7FE2AE1D}"/>
    <cellStyle name="sub-total 5" xfId="1994" xr:uid="{5F70F79E-41AE-4691-BE3E-EE7733BCB72C}"/>
    <cellStyle name="sub-total 6" xfId="1995" xr:uid="{65ACE080-3F8E-464C-81CD-0CE28A6DADD9}"/>
    <cellStyle name="T" xfId="1996" xr:uid="{5CD1393F-96AF-4A8B-B199-0718A7FEF127}"/>
    <cellStyle name="TableStyleLight1" xfId="448" xr:uid="{00000000-0005-0000-0000-000073030000}"/>
    <cellStyle name="TableStyleLight1 2" xfId="616" xr:uid="{00000000-0005-0000-0000-000074030000}"/>
    <cellStyle name="TableStyleLight1 2 2" xfId="1997" xr:uid="{5108A394-88E3-4708-8D4C-45CE70A247C7}"/>
    <cellStyle name="THERE SHOULD BE NO BLANK  LINE BETWEEN THE USED LINES" xfId="1998" xr:uid="{2CC5462B-4D57-46A4-8CAF-D349781507F1}"/>
    <cellStyle name="THERE SHOULD BE NO BLANK  LINE BETWEEN THE USED LINES 2" xfId="1999" xr:uid="{B9B83AD6-258A-4EE2-99AD-8078FCA2AF9E}"/>
    <cellStyle name="Times New Roman" xfId="104" xr:uid="{00000000-0005-0000-0000-000075030000}"/>
    <cellStyle name="Title 2" xfId="320" xr:uid="{00000000-0005-0000-0000-000076030000}"/>
    <cellStyle name="Title 2 2" xfId="443" xr:uid="{00000000-0005-0000-0000-000077030000}"/>
    <cellStyle name="Title 2 3" xfId="442" xr:uid="{00000000-0005-0000-0000-000078030000}"/>
    <cellStyle name="Title 2 3 2" xfId="894" xr:uid="{00000000-0005-0000-0000-000079030000}"/>
    <cellStyle name="Title 3" xfId="895" xr:uid="{00000000-0005-0000-0000-00007A030000}"/>
    <cellStyle name="Title 3 2" xfId="2000" xr:uid="{7CCE567F-3C17-4D1A-94D5-2F05AFC10CCC}"/>
    <cellStyle name="Title 4" xfId="2001" xr:uid="{F95D6FFD-BD5F-451A-AD61-7FA6295E0E33}"/>
    <cellStyle name="Total 2" xfId="321" xr:uid="{00000000-0005-0000-0000-00007B030000}"/>
    <cellStyle name="Total 2 2" xfId="444" xr:uid="{00000000-0005-0000-0000-00007C030000}"/>
    <cellStyle name="Total 2 2 2" xfId="896" xr:uid="{00000000-0005-0000-0000-00007D030000}"/>
    <cellStyle name="Total 2 2 2 2" xfId="1130" xr:uid="{01891D68-E8E6-4AB5-81AB-14DBD2AD14C4}"/>
    <cellStyle name="Total 2 2 3" xfId="897" xr:uid="{00000000-0005-0000-0000-00007E030000}"/>
    <cellStyle name="Total 2 2 3 2" xfId="1131" xr:uid="{7B4891C3-BE9D-4F48-B295-1D4C62AA3AA9}"/>
    <cellStyle name="Total 2 2 4" xfId="1006" xr:uid="{A0973CFE-4D24-4924-B446-EC99B0E6CF98}"/>
    <cellStyle name="Total 2 3" xfId="445" xr:uid="{00000000-0005-0000-0000-00007F030000}"/>
    <cellStyle name="Total 2 3 2" xfId="898" xr:uid="{00000000-0005-0000-0000-000080030000}"/>
    <cellStyle name="Total 2 3 2 2" xfId="1132" xr:uid="{4024425E-EC8D-46DE-ADBE-71E6457A8A1B}"/>
    <cellStyle name="Total 2 3 3" xfId="1005" xr:uid="{92D275E2-2A6C-4D7A-A339-29FDFD607D8D}"/>
    <cellStyle name="Total 2 4" xfId="446" xr:uid="{00000000-0005-0000-0000-000081030000}"/>
    <cellStyle name="Total 2 4 2" xfId="899" xr:uid="{00000000-0005-0000-0000-000082030000}"/>
    <cellStyle name="Total 2 4 2 2" xfId="1133" xr:uid="{307C5344-74ED-45EE-AC12-BD94CD509FE0}"/>
    <cellStyle name="Total 2 4 3" xfId="1025" xr:uid="{DFF66D69-E612-43FC-9DA6-BD3A81A5ACBF}"/>
    <cellStyle name="Total 2 5" xfId="617" xr:uid="{00000000-0005-0000-0000-000083030000}"/>
    <cellStyle name="Total 2 5 2" xfId="1049" xr:uid="{9706B1D8-34C8-42DF-86A2-70D9EE611F67}"/>
    <cellStyle name="Total 2 6" xfId="965" xr:uid="{820A8DCD-9BD3-435B-93D8-069277B711B8}"/>
    <cellStyle name="Total 3" xfId="900" xr:uid="{00000000-0005-0000-0000-000084030000}"/>
    <cellStyle name="Total 3 2" xfId="1113" xr:uid="{FCA6CCF0-A845-46BB-8B6C-E45F54AF09A8}"/>
    <cellStyle name="Total 4" xfId="2002" xr:uid="{22EA45B8-7036-46E3-B491-3EE24D9EFEF9}"/>
    <cellStyle name="Tusenskille [0]_Ark1" xfId="2003" xr:uid="{DD9A361D-402A-4118-9B11-778B5759E913}"/>
    <cellStyle name="Tusenskille_Ark1" xfId="2004" xr:uid="{65393704-719E-4FF0-825D-D6C3CF2E118F}"/>
    <cellStyle name="Tusental (0)_Appx 2 Action plan" xfId="2005" xr:uid="{C0F9D0AA-99AC-4883-81B7-1386BDE946C0}"/>
    <cellStyle name="Tusental_Appx 2 Action plan" xfId="2006" xr:uid="{9CBA8832-7928-4F32-94FC-F08C8102827C}"/>
    <cellStyle name="Valuta (0)_Appx 2 Action plan" xfId="2007" xr:uid="{50E609C7-EC8D-4454-B508-8AAFB8CA9293}"/>
    <cellStyle name="Valuta [0]_Ark1" xfId="2008" xr:uid="{B3964E25-E97C-45B4-A6A8-3C54DA80A12B}"/>
    <cellStyle name="Valuta_Appx 2 Action plan" xfId="2009" xr:uid="{DBEE8C14-55C6-46B0-AC4F-1CF2C8A6EE42}"/>
    <cellStyle name="Währung [0]_Sheet1" xfId="2010" xr:uid="{CD193DAF-AA2B-48F2-B9E4-68FB76CAD486}"/>
    <cellStyle name="Währung_Sheet1" xfId="2011" xr:uid="{E716A288-24F3-4F49-9AF2-A2C326EE04FE}"/>
    <cellStyle name="Warning Text 2" xfId="322" xr:uid="{00000000-0005-0000-0000-000089030000}"/>
    <cellStyle name="Warning Text 2 2" xfId="447" xr:uid="{00000000-0005-0000-0000-00008A030000}"/>
    <cellStyle name="Warning Text 2 3" xfId="901" xr:uid="{00000000-0005-0000-0000-00008B030000}"/>
    <cellStyle name="Warning Text 3" xfId="902" xr:uid="{00000000-0005-0000-0000-00008C030000}"/>
    <cellStyle name="백분율_95" xfId="2014" xr:uid="{9E279118-4920-4248-B66F-1FABD70759F1}"/>
    <cellStyle name="콤마 [0]_1.24분기 평가표 " xfId="2015" xr:uid="{4BAB0ABE-C7D9-4D59-9F68-0D6708865F13}"/>
    <cellStyle name="콤마_1.24분기 평가표 " xfId="2016" xr:uid="{512BEE97-B8C5-476B-A928-8449AE390FE3}"/>
    <cellStyle name="통화 [0]_1.24분기 평가표 " xfId="2017" xr:uid="{DFEAC276-C80E-4B58-A094-E3C076668CA4}"/>
    <cellStyle name="통화_1.24분기 평가표 " xfId="2018" xr:uid="{CD48421B-A1A2-4014-9769-36E0CC9E1D70}"/>
    <cellStyle name="표준_0-WI1" xfId="2019" xr:uid="{3AF2D844-151F-4686-876B-2B8E496F90B5}"/>
    <cellStyle name="常规_Sheet1" xfId="2020" xr:uid="{9CD028B9-0B64-4C84-8BD9-FDE86E8EE2CA}"/>
    <cellStyle name="標準_B50SUM" xfId="2021" xr:uid="{690E2D18-7070-420B-BB11-714A49E94BF0}"/>
  </cellStyles>
  <dxfs count="1">
    <dxf>
      <font>
        <color theme="0"/>
      </font>
    </dxf>
  </dxfs>
  <tableStyles count="0" defaultTableStyle="TableStyleMedium9" defaultPivotStyle="PivotStyleLight16"/>
  <colors>
    <mruColors>
      <color rgb="FF3D4FF5"/>
      <color rgb="FF0000FF"/>
      <color rgb="FF3333FF"/>
      <color rgb="FF0033CC"/>
      <color rgb="FFFF00FF"/>
      <color rgb="FFFF3300"/>
      <color rgb="FFFF0000"/>
      <color rgb="FFFF9966"/>
      <color rgb="FFFF33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drawings/drawing1.xml><?xml version="1.0" encoding="utf-8"?>
<xdr:wsDr xmlns:xdr="http://schemas.openxmlformats.org/drawingml/2006/spreadsheetDrawing" xmlns:a="http://schemas.openxmlformats.org/drawingml/2006/main">
  <xdr:twoCellAnchor>
    <xdr:from>
      <xdr:col>0</xdr:col>
      <xdr:colOff>19050</xdr:colOff>
      <xdr:row>18</xdr:row>
      <xdr:rowOff>0</xdr:rowOff>
    </xdr:from>
    <xdr:to>
      <xdr:col>0</xdr:col>
      <xdr:colOff>95250</xdr:colOff>
      <xdr:row>18</xdr:row>
      <xdr:rowOff>0</xdr:rowOff>
    </xdr:to>
    <xdr:sp macro="" textlink="">
      <xdr:nvSpPr>
        <xdr:cNvPr id="2" name="Text Box 1">
          <a:extLst>
            <a:ext uri="{FF2B5EF4-FFF2-40B4-BE49-F238E27FC236}">
              <a16:creationId xmlns:a16="http://schemas.microsoft.com/office/drawing/2014/main" id="{28F4B75D-562D-4CE0-A296-E6A3A8A30AB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 name="Text Box 2">
          <a:extLst>
            <a:ext uri="{FF2B5EF4-FFF2-40B4-BE49-F238E27FC236}">
              <a16:creationId xmlns:a16="http://schemas.microsoft.com/office/drawing/2014/main" id="{5855C597-6037-42B6-894A-6A39DDB8C6A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 name="Text Box 4">
          <a:extLst>
            <a:ext uri="{FF2B5EF4-FFF2-40B4-BE49-F238E27FC236}">
              <a16:creationId xmlns:a16="http://schemas.microsoft.com/office/drawing/2014/main" id="{0CB69BD5-0F41-4E08-81EC-05F65CA1864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 name="Text Box 5">
          <a:extLst>
            <a:ext uri="{FF2B5EF4-FFF2-40B4-BE49-F238E27FC236}">
              <a16:creationId xmlns:a16="http://schemas.microsoft.com/office/drawing/2014/main" id="{A92598AA-D8E5-4D65-8253-4E69D0BBBBF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 name="Text Box 6">
          <a:extLst>
            <a:ext uri="{FF2B5EF4-FFF2-40B4-BE49-F238E27FC236}">
              <a16:creationId xmlns:a16="http://schemas.microsoft.com/office/drawing/2014/main" id="{E8E9B30C-3463-434E-B4A5-B4D818D6F7E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 name="Text Box 1">
          <a:extLst>
            <a:ext uri="{FF2B5EF4-FFF2-40B4-BE49-F238E27FC236}">
              <a16:creationId xmlns:a16="http://schemas.microsoft.com/office/drawing/2014/main" id="{370830AB-90CA-4473-8C61-524B9B34B79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 name="Text Box 2">
          <a:extLst>
            <a:ext uri="{FF2B5EF4-FFF2-40B4-BE49-F238E27FC236}">
              <a16:creationId xmlns:a16="http://schemas.microsoft.com/office/drawing/2014/main" id="{ED163F5E-E2DA-4CD6-866E-942EC7AFE6C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 name="Text Box 4">
          <a:extLst>
            <a:ext uri="{FF2B5EF4-FFF2-40B4-BE49-F238E27FC236}">
              <a16:creationId xmlns:a16="http://schemas.microsoft.com/office/drawing/2014/main" id="{5A1E9C13-D72F-4E06-81BA-BC6EDF99D32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 name="Text Box 5">
          <a:extLst>
            <a:ext uri="{FF2B5EF4-FFF2-40B4-BE49-F238E27FC236}">
              <a16:creationId xmlns:a16="http://schemas.microsoft.com/office/drawing/2014/main" id="{5A4EF2DB-671D-4B29-BF78-665747CB875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 name="Text Box 6">
          <a:extLst>
            <a:ext uri="{FF2B5EF4-FFF2-40B4-BE49-F238E27FC236}">
              <a16:creationId xmlns:a16="http://schemas.microsoft.com/office/drawing/2014/main" id="{5AE74831-D9D9-4840-9ADF-6037152145B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 name="Text Box 1">
          <a:extLst>
            <a:ext uri="{FF2B5EF4-FFF2-40B4-BE49-F238E27FC236}">
              <a16:creationId xmlns:a16="http://schemas.microsoft.com/office/drawing/2014/main" id="{278AE711-9657-4ABF-B876-0C0C6A6F3A0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3" name="Text Box 2">
          <a:extLst>
            <a:ext uri="{FF2B5EF4-FFF2-40B4-BE49-F238E27FC236}">
              <a16:creationId xmlns:a16="http://schemas.microsoft.com/office/drawing/2014/main" id="{9C03F250-C876-4A2C-BDD5-FEE75346CBA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4" name="Text Box 4">
          <a:extLst>
            <a:ext uri="{FF2B5EF4-FFF2-40B4-BE49-F238E27FC236}">
              <a16:creationId xmlns:a16="http://schemas.microsoft.com/office/drawing/2014/main" id="{10124023-3999-4A6A-8533-AF423683822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5" name="Text Box 1">
          <a:extLst>
            <a:ext uri="{FF2B5EF4-FFF2-40B4-BE49-F238E27FC236}">
              <a16:creationId xmlns:a16="http://schemas.microsoft.com/office/drawing/2014/main" id="{D2328594-89E1-49FF-A167-39352A1DC04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6" name="Text Box 2">
          <a:extLst>
            <a:ext uri="{FF2B5EF4-FFF2-40B4-BE49-F238E27FC236}">
              <a16:creationId xmlns:a16="http://schemas.microsoft.com/office/drawing/2014/main" id="{BA141B61-166E-4206-8A7B-59F10A825E5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7" name="Text Box 4">
          <a:extLst>
            <a:ext uri="{FF2B5EF4-FFF2-40B4-BE49-F238E27FC236}">
              <a16:creationId xmlns:a16="http://schemas.microsoft.com/office/drawing/2014/main" id="{99CA7D60-E8AD-4DDD-9FE7-2D9A1733AAF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8" name="Text Box 5">
          <a:extLst>
            <a:ext uri="{FF2B5EF4-FFF2-40B4-BE49-F238E27FC236}">
              <a16:creationId xmlns:a16="http://schemas.microsoft.com/office/drawing/2014/main" id="{6F52C05D-B557-4D2F-86A4-CE0A33584D3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9" name="Text Box 6">
          <a:extLst>
            <a:ext uri="{FF2B5EF4-FFF2-40B4-BE49-F238E27FC236}">
              <a16:creationId xmlns:a16="http://schemas.microsoft.com/office/drawing/2014/main" id="{CA08B7A4-DC62-40E5-A457-DE7634903BC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0" name="Text Box 1">
          <a:extLst>
            <a:ext uri="{FF2B5EF4-FFF2-40B4-BE49-F238E27FC236}">
              <a16:creationId xmlns:a16="http://schemas.microsoft.com/office/drawing/2014/main" id="{1A13026B-3FC1-468E-901E-265C34E03B0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1" name="Text Box 2">
          <a:extLst>
            <a:ext uri="{FF2B5EF4-FFF2-40B4-BE49-F238E27FC236}">
              <a16:creationId xmlns:a16="http://schemas.microsoft.com/office/drawing/2014/main" id="{CE556017-9856-4D5A-8BFF-8C0CF4BE026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2" name="Text Box 4">
          <a:extLst>
            <a:ext uri="{FF2B5EF4-FFF2-40B4-BE49-F238E27FC236}">
              <a16:creationId xmlns:a16="http://schemas.microsoft.com/office/drawing/2014/main" id="{5EF74A73-657B-4644-8BD2-76E31E99ECF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3" name="Text Box 5">
          <a:extLst>
            <a:ext uri="{FF2B5EF4-FFF2-40B4-BE49-F238E27FC236}">
              <a16:creationId xmlns:a16="http://schemas.microsoft.com/office/drawing/2014/main" id="{5B07FCE5-CAB6-4B31-AFB3-6912029AF87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4" name="Text Box 6">
          <a:extLst>
            <a:ext uri="{FF2B5EF4-FFF2-40B4-BE49-F238E27FC236}">
              <a16:creationId xmlns:a16="http://schemas.microsoft.com/office/drawing/2014/main" id="{0C2EBF73-43F5-47B6-B128-883BC8EE7EF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5" name="Text Box 1">
          <a:extLst>
            <a:ext uri="{FF2B5EF4-FFF2-40B4-BE49-F238E27FC236}">
              <a16:creationId xmlns:a16="http://schemas.microsoft.com/office/drawing/2014/main" id="{7EE38093-69D3-466D-80CF-2D7E6823F06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6" name="Text Box 2">
          <a:extLst>
            <a:ext uri="{FF2B5EF4-FFF2-40B4-BE49-F238E27FC236}">
              <a16:creationId xmlns:a16="http://schemas.microsoft.com/office/drawing/2014/main" id="{06E1E981-1D80-48D2-A1DE-F2F87CE2C69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7" name="Text Box 4">
          <a:extLst>
            <a:ext uri="{FF2B5EF4-FFF2-40B4-BE49-F238E27FC236}">
              <a16:creationId xmlns:a16="http://schemas.microsoft.com/office/drawing/2014/main" id="{F23A0306-BB3E-4673-9DFD-A06F9D4E29F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8" name="Text Box 1">
          <a:extLst>
            <a:ext uri="{FF2B5EF4-FFF2-40B4-BE49-F238E27FC236}">
              <a16:creationId xmlns:a16="http://schemas.microsoft.com/office/drawing/2014/main" id="{5094F7CD-7041-4A99-9FFC-375B4CBA047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9" name="Text Box 2">
          <a:extLst>
            <a:ext uri="{FF2B5EF4-FFF2-40B4-BE49-F238E27FC236}">
              <a16:creationId xmlns:a16="http://schemas.microsoft.com/office/drawing/2014/main" id="{3787042B-753C-49DE-87DF-07C819E3473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0" name="Text Box 4">
          <a:extLst>
            <a:ext uri="{FF2B5EF4-FFF2-40B4-BE49-F238E27FC236}">
              <a16:creationId xmlns:a16="http://schemas.microsoft.com/office/drawing/2014/main" id="{0A14FBAC-78C0-4EAF-989F-14672A2F13E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1" name="Text Box 5">
          <a:extLst>
            <a:ext uri="{FF2B5EF4-FFF2-40B4-BE49-F238E27FC236}">
              <a16:creationId xmlns:a16="http://schemas.microsoft.com/office/drawing/2014/main" id="{EBCF63EC-A1BA-4101-BD03-73E8DEFB3C0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2" name="Text Box 6">
          <a:extLst>
            <a:ext uri="{FF2B5EF4-FFF2-40B4-BE49-F238E27FC236}">
              <a16:creationId xmlns:a16="http://schemas.microsoft.com/office/drawing/2014/main" id="{0391353C-CE9B-44BD-B8FF-52B372AF4F3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3" name="Text Box 1">
          <a:extLst>
            <a:ext uri="{FF2B5EF4-FFF2-40B4-BE49-F238E27FC236}">
              <a16:creationId xmlns:a16="http://schemas.microsoft.com/office/drawing/2014/main" id="{4815A60D-6D31-42F4-AD5C-1557A5D3C6D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4" name="Text Box 2">
          <a:extLst>
            <a:ext uri="{FF2B5EF4-FFF2-40B4-BE49-F238E27FC236}">
              <a16:creationId xmlns:a16="http://schemas.microsoft.com/office/drawing/2014/main" id="{19D3FDAE-AE5E-48B2-83B8-17EFBC91393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5" name="Text Box 4">
          <a:extLst>
            <a:ext uri="{FF2B5EF4-FFF2-40B4-BE49-F238E27FC236}">
              <a16:creationId xmlns:a16="http://schemas.microsoft.com/office/drawing/2014/main" id="{08B91FAD-F467-4109-96FF-88A05B313ED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6" name="Text Box 5">
          <a:extLst>
            <a:ext uri="{FF2B5EF4-FFF2-40B4-BE49-F238E27FC236}">
              <a16:creationId xmlns:a16="http://schemas.microsoft.com/office/drawing/2014/main" id="{4DD35C89-980C-4C34-B465-D0F0EF408F6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7" name="Text Box 6">
          <a:extLst>
            <a:ext uri="{FF2B5EF4-FFF2-40B4-BE49-F238E27FC236}">
              <a16:creationId xmlns:a16="http://schemas.microsoft.com/office/drawing/2014/main" id="{5F2FD893-26DC-444D-B0F3-442F913DCA3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8" name="Text Box 1">
          <a:extLst>
            <a:ext uri="{FF2B5EF4-FFF2-40B4-BE49-F238E27FC236}">
              <a16:creationId xmlns:a16="http://schemas.microsoft.com/office/drawing/2014/main" id="{82632FE9-1C36-46EE-8F0A-02D59F840F4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9" name="Text Box 2">
          <a:extLst>
            <a:ext uri="{FF2B5EF4-FFF2-40B4-BE49-F238E27FC236}">
              <a16:creationId xmlns:a16="http://schemas.microsoft.com/office/drawing/2014/main" id="{98887E05-4DDC-4193-8252-3887685F016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0" name="Text Box 4">
          <a:extLst>
            <a:ext uri="{FF2B5EF4-FFF2-40B4-BE49-F238E27FC236}">
              <a16:creationId xmlns:a16="http://schemas.microsoft.com/office/drawing/2014/main" id="{76DEE048-F702-4591-B414-37A32842BDA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1" name="Text Box 5">
          <a:extLst>
            <a:ext uri="{FF2B5EF4-FFF2-40B4-BE49-F238E27FC236}">
              <a16:creationId xmlns:a16="http://schemas.microsoft.com/office/drawing/2014/main" id="{A1F62817-EB4C-4677-BA60-24C07917021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2" name="Text Box 6">
          <a:extLst>
            <a:ext uri="{FF2B5EF4-FFF2-40B4-BE49-F238E27FC236}">
              <a16:creationId xmlns:a16="http://schemas.microsoft.com/office/drawing/2014/main" id="{C714ED5A-CE28-4966-84EA-D837C17A352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3" name="Text Box 1">
          <a:extLst>
            <a:ext uri="{FF2B5EF4-FFF2-40B4-BE49-F238E27FC236}">
              <a16:creationId xmlns:a16="http://schemas.microsoft.com/office/drawing/2014/main" id="{5AFAB2D9-8DB2-430D-86AB-72AEC61C85F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4" name="Text Box 2">
          <a:extLst>
            <a:ext uri="{FF2B5EF4-FFF2-40B4-BE49-F238E27FC236}">
              <a16:creationId xmlns:a16="http://schemas.microsoft.com/office/drawing/2014/main" id="{E8516113-9B1F-4902-8FF8-A923D18A611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5" name="Text Box 4">
          <a:extLst>
            <a:ext uri="{FF2B5EF4-FFF2-40B4-BE49-F238E27FC236}">
              <a16:creationId xmlns:a16="http://schemas.microsoft.com/office/drawing/2014/main" id="{9B11DA88-2C95-4C28-9D82-B294AAD0AA0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6" name="Text Box 1">
          <a:extLst>
            <a:ext uri="{FF2B5EF4-FFF2-40B4-BE49-F238E27FC236}">
              <a16:creationId xmlns:a16="http://schemas.microsoft.com/office/drawing/2014/main" id="{BCA328F7-0354-4C52-9783-A02C75D1FBB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7" name="Text Box 2">
          <a:extLst>
            <a:ext uri="{FF2B5EF4-FFF2-40B4-BE49-F238E27FC236}">
              <a16:creationId xmlns:a16="http://schemas.microsoft.com/office/drawing/2014/main" id="{594F653C-0874-4AB7-B819-C1137848261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8" name="Text Box 4">
          <a:extLst>
            <a:ext uri="{FF2B5EF4-FFF2-40B4-BE49-F238E27FC236}">
              <a16:creationId xmlns:a16="http://schemas.microsoft.com/office/drawing/2014/main" id="{9F5E2780-E6FE-40C3-898E-BB443703FE5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9" name="Text Box 5">
          <a:extLst>
            <a:ext uri="{FF2B5EF4-FFF2-40B4-BE49-F238E27FC236}">
              <a16:creationId xmlns:a16="http://schemas.microsoft.com/office/drawing/2014/main" id="{091FFF18-5767-4627-831F-9F7E898E366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0" name="Text Box 6">
          <a:extLst>
            <a:ext uri="{FF2B5EF4-FFF2-40B4-BE49-F238E27FC236}">
              <a16:creationId xmlns:a16="http://schemas.microsoft.com/office/drawing/2014/main" id="{30D32396-14C9-43E3-BF65-4864CAFA0AD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1" name="Text Box 1">
          <a:extLst>
            <a:ext uri="{FF2B5EF4-FFF2-40B4-BE49-F238E27FC236}">
              <a16:creationId xmlns:a16="http://schemas.microsoft.com/office/drawing/2014/main" id="{F276B4A1-BE1D-4661-9A6B-5172917CDFA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2" name="Text Box 2">
          <a:extLst>
            <a:ext uri="{FF2B5EF4-FFF2-40B4-BE49-F238E27FC236}">
              <a16:creationId xmlns:a16="http://schemas.microsoft.com/office/drawing/2014/main" id="{FF119086-6427-40E4-995B-F17657F39F5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3" name="Text Box 4">
          <a:extLst>
            <a:ext uri="{FF2B5EF4-FFF2-40B4-BE49-F238E27FC236}">
              <a16:creationId xmlns:a16="http://schemas.microsoft.com/office/drawing/2014/main" id="{55035FE8-1206-47A9-9845-1D25F7D04CC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4" name="Text Box 5">
          <a:extLst>
            <a:ext uri="{FF2B5EF4-FFF2-40B4-BE49-F238E27FC236}">
              <a16:creationId xmlns:a16="http://schemas.microsoft.com/office/drawing/2014/main" id="{BABFD50A-D74D-4ACE-BD54-B6A3BD7659F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5" name="Text Box 6">
          <a:extLst>
            <a:ext uri="{FF2B5EF4-FFF2-40B4-BE49-F238E27FC236}">
              <a16:creationId xmlns:a16="http://schemas.microsoft.com/office/drawing/2014/main" id="{F2386C04-860B-4F01-A0B0-C5C6DBD68AC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6" name="Text Box 1">
          <a:extLst>
            <a:ext uri="{FF2B5EF4-FFF2-40B4-BE49-F238E27FC236}">
              <a16:creationId xmlns:a16="http://schemas.microsoft.com/office/drawing/2014/main" id="{ABB8ED07-C875-435C-AAD7-FE2467FFD96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7" name="Text Box 2">
          <a:extLst>
            <a:ext uri="{FF2B5EF4-FFF2-40B4-BE49-F238E27FC236}">
              <a16:creationId xmlns:a16="http://schemas.microsoft.com/office/drawing/2014/main" id="{61276D65-6BBC-4983-B7C5-CD053AA4D9E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8" name="Text Box 4">
          <a:extLst>
            <a:ext uri="{FF2B5EF4-FFF2-40B4-BE49-F238E27FC236}">
              <a16:creationId xmlns:a16="http://schemas.microsoft.com/office/drawing/2014/main" id="{B03757AB-2966-4BB1-9477-759701C98A7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9" name="Text Box 1">
          <a:extLst>
            <a:ext uri="{FF2B5EF4-FFF2-40B4-BE49-F238E27FC236}">
              <a16:creationId xmlns:a16="http://schemas.microsoft.com/office/drawing/2014/main" id="{B79A5A80-54C6-4A59-9445-A2C8581A4D7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0" name="Text Box 2">
          <a:extLst>
            <a:ext uri="{FF2B5EF4-FFF2-40B4-BE49-F238E27FC236}">
              <a16:creationId xmlns:a16="http://schemas.microsoft.com/office/drawing/2014/main" id="{BF954D62-8BF5-437D-85D5-028D7BC1674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1" name="Text Box 4">
          <a:extLst>
            <a:ext uri="{FF2B5EF4-FFF2-40B4-BE49-F238E27FC236}">
              <a16:creationId xmlns:a16="http://schemas.microsoft.com/office/drawing/2014/main" id="{0D02D009-A313-4365-A690-AAB4E3937F8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2" name="Text Box 5">
          <a:extLst>
            <a:ext uri="{FF2B5EF4-FFF2-40B4-BE49-F238E27FC236}">
              <a16:creationId xmlns:a16="http://schemas.microsoft.com/office/drawing/2014/main" id="{9BF0A8C0-AAA2-4926-8581-4580EDB1FBB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3" name="Text Box 6">
          <a:extLst>
            <a:ext uri="{FF2B5EF4-FFF2-40B4-BE49-F238E27FC236}">
              <a16:creationId xmlns:a16="http://schemas.microsoft.com/office/drawing/2014/main" id="{1672FB3F-4F30-4C83-820B-B10BCA8239B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4" name="Text Box 1">
          <a:extLst>
            <a:ext uri="{FF2B5EF4-FFF2-40B4-BE49-F238E27FC236}">
              <a16:creationId xmlns:a16="http://schemas.microsoft.com/office/drawing/2014/main" id="{4FF777A9-FD1A-499B-90D0-5E0826B757C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5" name="Text Box 2">
          <a:extLst>
            <a:ext uri="{FF2B5EF4-FFF2-40B4-BE49-F238E27FC236}">
              <a16:creationId xmlns:a16="http://schemas.microsoft.com/office/drawing/2014/main" id="{2E69FF0F-1226-4AB2-9E8D-3187FCA44ED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6" name="Text Box 4">
          <a:extLst>
            <a:ext uri="{FF2B5EF4-FFF2-40B4-BE49-F238E27FC236}">
              <a16:creationId xmlns:a16="http://schemas.microsoft.com/office/drawing/2014/main" id="{75710FCE-22CC-45E3-8668-7FDAF89E2EF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7" name="Text Box 5">
          <a:extLst>
            <a:ext uri="{FF2B5EF4-FFF2-40B4-BE49-F238E27FC236}">
              <a16:creationId xmlns:a16="http://schemas.microsoft.com/office/drawing/2014/main" id="{76C601CA-2F27-491B-BA9D-4F0B99702CC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8" name="Text Box 6">
          <a:extLst>
            <a:ext uri="{FF2B5EF4-FFF2-40B4-BE49-F238E27FC236}">
              <a16:creationId xmlns:a16="http://schemas.microsoft.com/office/drawing/2014/main" id="{F153F487-1C34-4DC1-A419-2DAC19D18A0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9" name="Text Box 1">
          <a:extLst>
            <a:ext uri="{FF2B5EF4-FFF2-40B4-BE49-F238E27FC236}">
              <a16:creationId xmlns:a16="http://schemas.microsoft.com/office/drawing/2014/main" id="{D346D598-EF04-499B-83E1-84B6A2A11B3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0" name="Text Box 2">
          <a:extLst>
            <a:ext uri="{FF2B5EF4-FFF2-40B4-BE49-F238E27FC236}">
              <a16:creationId xmlns:a16="http://schemas.microsoft.com/office/drawing/2014/main" id="{21E53DC4-5231-4F0C-80B0-CAE8DBA7B7C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1" name="Text Box 4">
          <a:extLst>
            <a:ext uri="{FF2B5EF4-FFF2-40B4-BE49-F238E27FC236}">
              <a16:creationId xmlns:a16="http://schemas.microsoft.com/office/drawing/2014/main" id="{1E5A6DC8-E269-4525-89B5-230032E3B6C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2" name="Text Box 5">
          <a:extLst>
            <a:ext uri="{FF2B5EF4-FFF2-40B4-BE49-F238E27FC236}">
              <a16:creationId xmlns:a16="http://schemas.microsoft.com/office/drawing/2014/main" id="{7B98F6A6-6846-4678-ADE4-37E1E368699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3" name="Text Box 6">
          <a:extLst>
            <a:ext uri="{FF2B5EF4-FFF2-40B4-BE49-F238E27FC236}">
              <a16:creationId xmlns:a16="http://schemas.microsoft.com/office/drawing/2014/main" id="{CDB7906A-B1E6-4784-97F0-082ED9C317C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4" name="Text Box 1">
          <a:extLst>
            <a:ext uri="{FF2B5EF4-FFF2-40B4-BE49-F238E27FC236}">
              <a16:creationId xmlns:a16="http://schemas.microsoft.com/office/drawing/2014/main" id="{BE897810-E630-4B2D-826E-807EC85118D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5" name="Text Box 2">
          <a:extLst>
            <a:ext uri="{FF2B5EF4-FFF2-40B4-BE49-F238E27FC236}">
              <a16:creationId xmlns:a16="http://schemas.microsoft.com/office/drawing/2014/main" id="{34707376-125E-4BA5-9171-1ECBB4F0D61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6" name="Text Box 4">
          <a:extLst>
            <a:ext uri="{FF2B5EF4-FFF2-40B4-BE49-F238E27FC236}">
              <a16:creationId xmlns:a16="http://schemas.microsoft.com/office/drawing/2014/main" id="{0222EBFB-27FA-4DE3-ACEB-A123E25B26F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7" name="Text Box 1">
          <a:extLst>
            <a:ext uri="{FF2B5EF4-FFF2-40B4-BE49-F238E27FC236}">
              <a16:creationId xmlns:a16="http://schemas.microsoft.com/office/drawing/2014/main" id="{9ED87CC5-D7B1-470C-8156-C127312B8F4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8" name="Text Box 2">
          <a:extLst>
            <a:ext uri="{FF2B5EF4-FFF2-40B4-BE49-F238E27FC236}">
              <a16:creationId xmlns:a16="http://schemas.microsoft.com/office/drawing/2014/main" id="{4128B785-DE95-4D27-A695-62B6BB36627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9" name="Text Box 4">
          <a:extLst>
            <a:ext uri="{FF2B5EF4-FFF2-40B4-BE49-F238E27FC236}">
              <a16:creationId xmlns:a16="http://schemas.microsoft.com/office/drawing/2014/main" id="{58B441F6-E7DB-4A7F-B424-8C731BE9078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0" name="Text Box 5">
          <a:extLst>
            <a:ext uri="{FF2B5EF4-FFF2-40B4-BE49-F238E27FC236}">
              <a16:creationId xmlns:a16="http://schemas.microsoft.com/office/drawing/2014/main" id="{837B7C6F-8B82-4702-9331-343BDC16614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1" name="Text Box 6">
          <a:extLst>
            <a:ext uri="{FF2B5EF4-FFF2-40B4-BE49-F238E27FC236}">
              <a16:creationId xmlns:a16="http://schemas.microsoft.com/office/drawing/2014/main" id="{6D5447DB-E75B-4423-BB71-5B2726BC0FA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2" name="Text Box 1">
          <a:extLst>
            <a:ext uri="{FF2B5EF4-FFF2-40B4-BE49-F238E27FC236}">
              <a16:creationId xmlns:a16="http://schemas.microsoft.com/office/drawing/2014/main" id="{8C5214AD-FB40-49D9-A875-6CFACFB2B78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3" name="Text Box 2">
          <a:extLst>
            <a:ext uri="{FF2B5EF4-FFF2-40B4-BE49-F238E27FC236}">
              <a16:creationId xmlns:a16="http://schemas.microsoft.com/office/drawing/2014/main" id="{5C660498-3933-42B0-9E41-735E14D8912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4" name="Text Box 4">
          <a:extLst>
            <a:ext uri="{FF2B5EF4-FFF2-40B4-BE49-F238E27FC236}">
              <a16:creationId xmlns:a16="http://schemas.microsoft.com/office/drawing/2014/main" id="{F567CFB6-E2A9-46D6-BE71-B480AB8061F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5" name="Text Box 5">
          <a:extLst>
            <a:ext uri="{FF2B5EF4-FFF2-40B4-BE49-F238E27FC236}">
              <a16:creationId xmlns:a16="http://schemas.microsoft.com/office/drawing/2014/main" id="{80A5CB61-0039-4029-9306-90DFD3EECF8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6" name="Text Box 6">
          <a:extLst>
            <a:ext uri="{FF2B5EF4-FFF2-40B4-BE49-F238E27FC236}">
              <a16:creationId xmlns:a16="http://schemas.microsoft.com/office/drawing/2014/main" id="{4A1FA11B-7670-45A1-9338-A76C1D9505F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7" name="Text Box 1">
          <a:extLst>
            <a:ext uri="{FF2B5EF4-FFF2-40B4-BE49-F238E27FC236}">
              <a16:creationId xmlns:a16="http://schemas.microsoft.com/office/drawing/2014/main" id="{B845A9E3-1805-459E-8EB5-36394896F71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8" name="Text Box 2">
          <a:extLst>
            <a:ext uri="{FF2B5EF4-FFF2-40B4-BE49-F238E27FC236}">
              <a16:creationId xmlns:a16="http://schemas.microsoft.com/office/drawing/2014/main" id="{70D8BA88-F281-4719-B03B-CE4CC6C14B2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9" name="Text Box 4">
          <a:extLst>
            <a:ext uri="{FF2B5EF4-FFF2-40B4-BE49-F238E27FC236}">
              <a16:creationId xmlns:a16="http://schemas.microsoft.com/office/drawing/2014/main" id="{0C96CAAF-964F-4FE2-A5FA-9E5BFB44079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0" name="Text Box 5">
          <a:extLst>
            <a:ext uri="{FF2B5EF4-FFF2-40B4-BE49-F238E27FC236}">
              <a16:creationId xmlns:a16="http://schemas.microsoft.com/office/drawing/2014/main" id="{36196A22-7F62-46C9-BAB2-479DEEE16D6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1" name="Text Box 6">
          <a:extLst>
            <a:ext uri="{FF2B5EF4-FFF2-40B4-BE49-F238E27FC236}">
              <a16:creationId xmlns:a16="http://schemas.microsoft.com/office/drawing/2014/main" id="{23BCC35A-B653-4C3B-A5FA-19ED17C6D8E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2" name="Text Box 1">
          <a:extLst>
            <a:ext uri="{FF2B5EF4-FFF2-40B4-BE49-F238E27FC236}">
              <a16:creationId xmlns:a16="http://schemas.microsoft.com/office/drawing/2014/main" id="{7D0A15C7-5DA7-470B-BEE5-30E8211BDBA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3" name="Text Box 2">
          <a:extLst>
            <a:ext uri="{FF2B5EF4-FFF2-40B4-BE49-F238E27FC236}">
              <a16:creationId xmlns:a16="http://schemas.microsoft.com/office/drawing/2014/main" id="{025E261B-E365-4EE0-AC9C-3CAD32959BA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4" name="Text Box 4">
          <a:extLst>
            <a:ext uri="{FF2B5EF4-FFF2-40B4-BE49-F238E27FC236}">
              <a16:creationId xmlns:a16="http://schemas.microsoft.com/office/drawing/2014/main" id="{A3B7AD8C-74EF-4C1C-AD6F-63868D9550B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5" name="Text Box 5">
          <a:extLst>
            <a:ext uri="{FF2B5EF4-FFF2-40B4-BE49-F238E27FC236}">
              <a16:creationId xmlns:a16="http://schemas.microsoft.com/office/drawing/2014/main" id="{21D02F9A-C36A-4E3C-A86A-D28F1EE64F0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6" name="Text Box 6">
          <a:extLst>
            <a:ext uri="{FF2B5EF4-FFF2-40B4-BE49-F238E27FC236}">
              <a16:creationId xmlns:a16="http://schemas.microsoft.com/office/drawing/2014/main" id="{71E13362-7662-49FB-885A-A80EBC278CB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7" name="Text Box 1">
          <a:extLst>
            <a:ext uri="{FF2B5EF4-FFF2-40B4-BE49-F238E27FC236}">
              <a16:creationId xmlns:a16="http://schemas.microsoft.com/office/drawing/2014/main" id="{159A78DD-740C-460E-9898-FA6F279B411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8" name="Text Box 2">
          <a:extLst>
            <a:ext uri="{FF2B5EF4-FFF2-40B4-BE49-F238E27FC236}">
              <a16:creationId xmlns:a16="http://schemas.microsoft.com/office/drawing/2014/main" id="{C6B40336-4DD0-40B1-AF19-804CCBDB95D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9" name="Text Box 4">
          <a:extLst>
            <a:ext uri="{FF2B5EF4-FFF2-40B4-BE49-F238E27FC236}">
              <a16:creationId xmlns:a16="http://schemas.microsoft.com/office/drawing/2014/main" id="{135AADC9-58B5-4FB3-A7AE-E4E254177E8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0" name="Text Box 1">
          <a:extLst>
            <a:ext uri="{FF2B5EF4-FFF2-40B4-BE49-F238E27FC236}">
              <a16:creationId xmlns:a16="http://schemas.microsoft.com/office/drawing/2014/main" id="{0964F73B-605A-478E-9CA6-B73EA415CC6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1" name="Text Box 2">
          <a:extLst>
            <a:ext uri="{FF2B5EF4-FFF2-40B4-BE49-F238E27FC236}">
              <a16:creationId xmlns:a16="http://schemas.microsoft.com/office/drawing/2014/main" id="{EFB4297F-AA0D-47FD-BB09-FA13CC81016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2" name="Text Box 4">
          <a:extLst>
            <a:ext uri="{FF2B5EF4-FFF2-40B4-BE49-F238E27FC236}">
              <a16:creationId xmlns:a16="http://schemas.microsoft.com/office/drawing/2014/main" id="{86CAA1D6-21BF-4C33-98A4-2AEE0BB1091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3" name="Text Box 5">
          <a:extLst>
            <a:ext uri="{FF2B5EF4-FFF2-40B4-BE49-F238E27FC236}">
              <a16:creationId xmlns:a16="http://schemas.microsoft.com/office/drawing/2014/main" id="{642D83FC-FD7E-4A6C-898D-6DDEF459CE7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4" name="Text Box 6">
          <a:extLst>
            <a:ext uri="{FF2B5EF4-FFF2-40B4-BE49-F238E27FC236}">
              <a16:creationId xmlns:a16="http://schemas.microsoft.com/office/drawing/2014/main" id="{D496BE77-DCA5-432A-BE83-DB42F052827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5" name="Text Box 1">
          <a:extLst>
            <a:ext uri="{FF2B5EF4-FFF2-40B4-BE49-F238E27FC236}">
              <a16:creationId xmlns:a16="http://schemas.microsoft.com/office/drawing/2014/main" id="{E6A056CA-1DD0-466C-94DA-DA45A8A2266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6" name="Text Box 2">
          <a:extLst>
            <a:ext uri="{FF2B5EF4-FFF2-40B4-BE49-F238E27FC236}">
              <a16:creationId xmlns:a16="http://schemas.microsoft.com/office/drawing/2014/main" id="{95EA806F-5524-4B46-8253-D2FF216DE98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7" name="Text Box 4">
          <a:extLst>
            <a:ext uri="{FF2B5EF4-FFF2-40B4-BE49-F238E27FC236}">
              <a16:creationId xmlns:a16="http://schemas.microsoft.com/office/drawing/2014/main" id="{3C735897-FB01-4C7C-B1B8-0861F12214C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8" name="Text Box 1">
          <a:extLst>
            <a:ext uri="{FF2B5EF4-FFF2-40B4-BE49-F238E27FC236}">
              <a16:creationId xmlns:a16="http://schemas.microsoft.com/office/drawing/2014/main" id="{510D4F24-CF97-4462-B92A-C1418BBA455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9" name="Text Box 2">
          <a:extLst>
            <a:ext uri="{FF2B5EF4-FFF2-40B4-BE49-F238E27FC236}">
              <a16:creationId xmlns:a16="http://schemas.microsoft.com/office/drawing/2014/main" id="{A0DF5924-B206-498B-95F2-0F4D93909BE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0" name="Text Box 4">
          <a:extLst>
            <a:ext uri="{FF2B5EF4-FFF2-40B4-BE49-F238E27FC236}">
              <a16:creationId xmlns:a16="http://schemas.microsoft.com/office/drawing/2014/main" id="{13489A37-24F9-422C-AA90-FDB194F2105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1" name="Text Box 5">
          <a:extLst>
            <a:ext uri="{FF2B5EF4-FFF2-40B4-BE49-F238E27FC236}">
              <a16:creationId xmlns:a16="http://schemas.microsoft.com/office/drawing/2014/main" id="{B80A362C-7878-4F62-9D89-5DE503D333B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2" name="Text Box 6">
          <a:extLst>
            <a:ext uri="{FF2B5EF4-FFF2-40B4-BE49-F238E27FC236}">
              <a16:creationId xmlns:a16="http://schemas.microsoft.com/office/drawing/2014/main" id="{6F3D3A75-C575-4D41-ACD0-9463441ECBC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3" name="Text Box 1">
          <a:extLst>
            <a:ext uri="{FF2B5EF4-FFF2-40B4-BE49-F238E27FC236}">
              <a16:creationId xmlns:a16="http://schemas.microsoft.com/office/drawing/2014/main" id="{EE497890-68CA-4149-A7C0-1301BB8B89E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4" name="Text Box 2">
          <a:extLst>
            <a:ext uri="{FF2B5EF4-FFF2-40B4-BE49-F238E27FC236}">
              <a16:creationId xmlns:a16="http://schemas.microsoft.com/office/drawing/2014/main" id="{66DEA519-E0B5-409C-9390-A22BB705B24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5" name="Text Box 4">
          <a:extLst>
            <a:ext uri="{FF2B5EF4-FFF2-40B4-BE49-F238E27FC236}">
              <a16:creationId xmlns:a16="http://schemas.microsoft.com/office/drawing/2014/main" id="{7CE0B5C5-0C73-4EB1-8F45-EBCE105CF8A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6" name="Text Box 1">
          <a:extLst>
            <a:ext uri="{FF2B5EF4-FFF2-40B4-BE49-F238E27FC236}">
              <a16:creationId xmlns:a16="http://schemas.microsoft.com/office/drawing/2014/main" id="{8C6B8ABC-E8A4-45C6-84C1-B569EE8822E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7" name="Text Box 2">
          <a:extLst>
            <a:ext uri="{FF2B5EF4-FFF2-40B4-BE49-F238E27FC236}">
              <a16:creationId xmlns:a16="http://schemas.microsoft.com/office/drawing/2014/main" id="{DB79AADC-CCDA-4A26-8BC1-82C44EBD5EF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8" name="Text Box 4">
          <a:extLst>
            <a:ext uri="{FF2B5EF4-FFF2-40B4-BE49-F238E27FC236}">
              <a16:creationId xmlns:a16="http://schemas.microsoft.com/office/drawing/2014/main" id="{B9199EBF-2CD5-4C01-902A-A677A006E45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9" name="Text Box 5">
          <a:extLst>
            <a:ext uri="{FF2B5EF4-FFF2-40B4-BE49-F238E27FC236}">
              <a16:creationId xmlns:a16="http://schemas.microsoft.com/office/drawing/2014/main" id="{07D90C40-2238-40C1-A3DD-05EF0633512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0" name="Text Box 6">
          <a:extLst>
            <a:ext uri="{FF2B5EF4-FFF2-40B4-BE49-F238E27FC236}">
              <a16:creationId xmlns:a16="http://schemas.microsoft.com/office/drawing/2014/main" id="{655B77CC-53AC-45D7-A3BC-8200F1A918F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1" name="Text Box 1">
          <a:extLst>
            <a:ext uri="{FF2B5EF4-FFF2-40B4-BE49-F238E27FC236}">
              <a16:creationId xmlns:a16="http://schemas.microsoft.com/office/drawing/2014/main" id="{8F8620BB-701B-4A4F-A574-323C53C9F73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2" name="Text Box 2">
          <a:extLst>
            <a:ext uri="{FF2B5EF4-FFF2-40B4-BE49-F238E27FC236}">
              <a16:creationId xmlns:a16="http://schemas.microsoft.com/office/drawing/2014/main" id="{B21E3BB4-61E2-4AA1-A85A-587FA083320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3" name="Text Box 4">
          <a:extLst>
            <a:ext uri="{FF2B5EF4-FFF2-40B4-BE49-F238E27FC236}">
              <a16:creationId xmlns:a16="http://schemas.microsoft.com/office/drawing/2014/main" id="{AAF1DFF5-E358-4CB1-9A59-38D55321185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4" name="Text Box 5">
          <a:extLst>
            <a:ext uri="{FF2B5EF4-FFF2-40B4-BE49-F238E27FC236}">
              <a16:creationId xmlns:a16="http://schemas.microsoft.com/office/drawing/2014/main" id="{ABA42B15-9874-423A-A984-0F2B974FF7B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5" name="Text Box 6">
          <a:extLst>
            <a:ext uri="{FF2B5EF4-FFF2-40B4-BE49-F238E27FC236}">
              <a16:creationId xmlns:a16="http://schemas.microsoft.com/office/drawing/2014/main" id="{FB5F611F-DD35-4D59-99C6-94EDE29F9AD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6" name="Text Box 1">
          <a:extLst>
            <a:ext uri="{FF2B5EF4-FFF2-40B4-BE49-F238E27FC236}">
              <a16:creationId xmlns:a16="http://schemas.microsoft.com/office/drawing/2014/main" id="{A680C346-6C14-496F-A75D-CDBC0C7ED3D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7" name="Text Box 2">
          <a:extLst>
            <a:ext uri="{FF2B5EF4-FFF2-40B4-BE49-F238E27FC236}">
              <a16:creationId xmlns:a16="http://schemas.microsoft.com/office/drawing/2014/main" id="{07D7D233-D1FA-463E-BC6E-7C8FC1E33BB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8" name="Text Box 4">
          <a:extLst>
            <a:ext uri="{FF2B5EF4-FFF2-40B4-BE49-F238E27FC236}">
              <a16:creationId xmlns:a16="http://schemas.microsoft.com/office/drawing/2014/main" id="{6EB8B484-81E6-4FF0-BFAD-83753237797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9" name="Text Box 5">
          <a:extLst>
            <a:ext uri="{FF2B5EF4-FFF2-40B4-BE49-F238E27FC236}">
              <a16:creationId xmlns:a16="http://schemas.microsoft.com/office/drawing/2014/main" id="{C6547C02-C114-4B5F-9E20-FF442903FBD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30" name="Text Box 6">
          <a:extLst>
            <a:ext uri="{FF2B5EF4-FFF2-40B4-BE49-F238E27FC236}">
              <a16:creationId xmlns:a16="http://schemas.microsoft.com/office/drawing/2014/main" id="{82970C19-5538-4091-AC5A-17504EC53E9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31" name="Text Box 1">
          <a:extLst>
            <a:ext uri="{FF2B5EF4-FFF2-40B4-BE49-F238E27FC236}">
              <a16:creationId xmlns:a16="http://schemas.microsoft.com/office/drawing/2014/main" id="{7A03289D-22BA-4EE3-92BB-370935E6C3F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32" name="Text Box 2">
          <a:extLst>
            <a:ext uri="{FF2B5EF4-FFF2-40B4-BE49-F238E27FC236}">
              <a16:creationId xmlns:a16="http://schemas.microsoft.com/office/drawing/2014/main" id="{B45E27E7-094C-459E-8416-55AE9F19B66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33" name="Text Box 4">
          <a:extLst>
            <a:ext uri="{FF2B5EF4-FFF2-40B4-BE49-F238E27FC236}">
              <a16:creationId xmlns:a16="http://schemas.microsoft.com/office/drawing/2014/main" id="{2E614623-384C-4252-A266-0E3D2F1B390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34" name="Text Box 1">
          <a:extLst>
            <a:ext uri="{FF2B5EF4-FFF2-40B4-BE49-F238E27FC236}">
              <a16:creationId xmlns:a16="http://schemas.microsoft.com/office/drawing/2014/main" id="{9A6A011D-1DC0-41FB-AD14-EC458C8402A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35" name="Text Box 2">
          <a:extLst>
            <a:ext uri="{FF2B5EF4-FFF2-40B4-BE49-F238E27FC236}">
              <a16:creationId xmlns:a16="http://schemas.microsoft.com/office/drawing/2014/main" id="{1F9A93D7-86DF-4A4F-A4E6-04173272C19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36" name="Text Box 4">
          <a:extLst>
            <a:ext uri="{FF2B5EF4-FFF2-40B4-BE49-F238E27FC236}">
              <a16:creationId xmlns:a16="http://schemas.microsoft.com/office/drawing/2014/main" id="{5E0018E4-D568-4725-ADEF-1CA7F94D9B0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37" name="Text Box 5">
          <a:extLst>
            <a:ext uri="{FF2B5EF4-FFF2-40B4-BE49-F238E27FC236}">
              <a16:creationId xmlns:a16="http://schemas.microsoft.com/office/drawing/2014/main" id="{89D63C96-D6D0-4DFE-8985-7BE68129BC4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38" name="Text Box 6">
          <a:extLst>
            <a:ext uri="{FF2B5EF4-FFF2-40B4-BE49-F238E27FC236}">
              <a16:creationId xmlns:a16="http://schemas.microsoft.com/office/drawing/2014/main" id="{F5F982E5-852F-4032-BF0B-52D88284CF0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39" name="Text Box 1">
          <a:extLst>
            <a:ext uri="{FF2B5EF4-FFF2-40B4-BE49-F238E27FC236}">
              <a16:creationId xmlns:a16="http://schemas.microsoft.com/office/drawing/2014/main" id="{A205A857-BD72-4D82-BC80-79FCF962360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40" name="Text Box 2">
          <a:extLst>
            <a:ext uri="{FF2B5EF4-FFF2-40B4-BE49-F238E27FC236}">
              <a16:creationId xmlns:a16="http://schemas.microsoft.com/office/drawing/2014/main" id="{80F06695-9849-43AE-BA32-1745AE20A26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41" name="Text Box 4">
          <a:extLst>
            <a:ext uri="{FF2B5EF4-FFF2-40B4-BE49-F238E27FC236}">
              <a16:creationId xmlns:a16="http://schemas.microsoft.com/office/drawing/2014/main" id="{7BB71396-3EE8-4130-97C3-62017B485B1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42" name="Text Box 5">
          <a:extLst>
            <a:ext uri="{FF2B5EF4-FFF2-40B4-BE49-F238E27FC236}">
              <a16:creationId xmlns:a16="http://schemas.microsoft.com/office/drawing/2014/main" id="{2718E6FA-B842-4845-BBFC-15A95C1FC98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43" name="Text Box 6">
          <a:extLst>
            <a:ext uri="{FF2B5EF4-FFF2-40B4-BE49-F238E27FC236}">
              <a16:creationId xmlns:a16="http://schemas.microsoft.com/office/drawing/2014/main" id="{6261E3BE-A342-4E84-84FF-7BC55ECCE2B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44" name="Text Box 1">
          <a:extLst>
            <a:ext uri="{FF2B5EF4-FFF2-40B4-BE49-F238E27FC236}">
              <a16:creationId xmlns:a16="http://schemas.microsoft.com/office/drawing/2014/main" id="{780A7C6E-3D77-4259-BEC7-0506BDCA081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45" name="Text Box 2">
          <a:extLst>
            <a:ext uri="{FF2B5EF4-FFF2-40B4-BE49-F238E27FC236}">
              <a16:creationId xmlns:a16="http://schemas.microsoft.com/office/drawing/2014/main" id="{BC4E1BE4-21B2-480B-9D30-F95C413F577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46" name="Text Box 4">
          <a:extLst>
            <a:ext uri="{FF2B5EF4-FFF2-40B4-BE49-F238E27FC236}">
              <a16:creationId xmlns:a16="http://schemas.microsoft.com/office/drawing/2014/main" id="{08E567C7-816D-4691-AC3A-46115848C6B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47" name="Text Box 5">
          <a:extLst>
            <a:ext uri="{FF2B5EF4-FFF2-40B4-BE49-F238E27FC236}">
              <a16:creationId xmlns:a16="http://schemas.microsoft.com/office/drawing/2014/main" id="{E50CB709-D04A-4E6C-9D83-2F1E9EBEF79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48" name="Text Box 6">
          <a:extLst>
            <a:ext uri="{FF2B5EF4-FFF2-40B4-BE49-F238E27FC236}">
              <a16:creationId xmlns:a16="http://schemas.microsoft.com/office/drawing/2014/main" id="{E6D70B04-873D-47D6-A420-5E7BA7B860A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49" name="Text Box 1">
          <a:extLst>
            <a:ext uri="{FF2B5EF4-FFF2-40B4-BE49-F238E27FC236}">
              <a16:creationId xmlns:a16="http://schemas.microsoft.com/office/drawing/2014/main" id="{8501CFA2-FFF9-4EEB-B72B-9D9E171E147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50" name="Text Box 2">
          <a:extLst>
            <a:ext uri="{FF2B5EF4-FFF2-40B4-BE49-F238E27FC236}">
              <a16:creationId xmlns:a16="http://schemas.microsoft.com/office/drawing/2014/main" id="{A6A7E2BA-1DF5-47EA-9F2C-A35359E36DD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51" name="Text Box 4">
          <a:extLst>
            <a:ext uri="{FF2B5EF4-FFF2-40B4-BE49-F238E27FC236}">
              <a16:creationId xmlns:a16="http://schemas.microsoft.com/office/drawing/2014/main" id="{2CC6C3B9-0DA1-41EC-8CA4-7B552F1894E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52" name="Text Box 5">
          <a:extLst>
            <a:ext uri="{FF2B5EF4-FFF2-40B4-BE49-F238E27FC236}">
              <a16:creationId xmlns:a16="http://schemas.microsoft.com/office/drawing/2014/main" id="{A8170DD6-CA52-4382-80C2-1B1EAFA6E8E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53" name="Text Box 6">
          <a:extLst>
            <a:ext uri="{FF2B5EF4-FFF2-40B4-BE49-F238E27FC236}">
              <a16:creationId xmlns:a16="http://schemas.microsoft.com/office/drawing/2014/main" id="{4AB0C2AF-E0BB-4B3D-828E-FF07F5C4654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54" name="Text Box 1">
          <a:extLst>
            <a:ext uri="{FF2B5EF4-FFF2-40B4-BE49-F238E27FC236}">
              <a16:creationId xmlns:a16="http://schemas.microsoft.com/office/drawing/2014/main" id="{28E84454-4052-470C-BD66-BF957194C79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55" name="Text Box 2">
          <a:extLst>
            <a:ext uri="{FF2B5EF4-FFF2-40B4-BE49-F238E27FC236}">
              <a16:creationId xmlns:a16="http://schemas.microsoft.com/office/drawing/2014/main" id="{F5A41291-770A-490F-B6B7-E15BEC0BD38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56" name="Text Box 4">
          <a:extLst>
            <a:ext uri="{FF2B5EF4-FFF2-40B4-BE49-F238E27FC236}">
              <a16:creationId xmlns:a16="http://schemas.microsoft.com/office/drawing/2014/main" id="{7C71BB6E-F6C0-49D4-82FE-289C4E8E16E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57" name="Text Box 1">
          <a:extLst>
            <a:ext uri="{FF2B5EF4-FFF2-40B4-BE49-F238E27FC236}">
              <a16:creationId xmlns:a16="http://schemas.microsoft.com/office/drawing/2014/main" id="{3BF0D79E-2CB1-4FDC-9BA7-F84ADEF8A6C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58" name="Text Box 2">
          <a:extLst>
            <a:ext uri="{FF2B5EF4-FFF2-40B4-BE49-F238E27FC236}">
              <a16:creationId xmlns:a16="http://schemas.microsoft.com/office/drawing/2014/main" id="{3207BA84-69B1-41D5-B5AF-F21ACB58DEC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59" name="Text Box 4">
          <a:extLst>
            <a:ext uri="{FF2B5EF4-FFF2-40B4-BE49-F238E27FC236}">
              <a16:creationId xmlns:a16="http://schemas.microsoft.com/office/drawing/2014/main" id="{E93C5479-62EA-4D15-AFED-BCD4C76764C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60" name="Text Box 5">
          <a:extLst>
            <a:ext uri="{FF2B5EF4-FFF2-40B4-BE49-F238E27FC236}">
              <a16:creationId xmlns:a16="http://schemas.microsoft.com/office/drawing/2014/main" id="{49BCFB0A-F5AB-4367-93A5-7F14B5DA376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61" name="Text Box 6">
          <a:extLst>
            <a:ext uri="{FF2B5EF4-FFF2-40B4-BE49-F238E27FC236}">
              <a16:creationId xmlns:a16="http://schemas.microsoft.com/office/drawing/2014/main" id="{18DB4C65-8B4A-48AE-9543-CB2D7828A72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62" name="Text Box 1">
          <a:extLst>
            <a:ext uri="{FF2B5EF4-FFF2-40B4-BE49-F238E27FC236}">
              <a16:creationId xmlns:a16="http://schemas.microsoft.com/office/drawing/2014/main" id="{090D70F3-F8A2-46D2-98F6-2638CEE446B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63" name="Text Box 2">
          <a:extLst>
            <a:ext uri="{FF2B5EF4-FFF2-40B4-BE49-F238E27FC236}">
              <a16:creationId xmlns:a16="http://schemas.microsoft.com/office/drawing/2014/main" id="{33F1B080-9C63-4DCE-9FE1-A1AD7F45751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64" name="Text Box 4">
          <a:extLst>
            <a:ext uri="{FF2B5EF4-FFF2-40B4-BE49-F238E27FC236}">
              <a16:creationId xmlns:a16="http://schemas.microsoft.com/office/drawing/2014/main" id="{8967DECA-ECD5-4450-823D-153FFF9040E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65" name="Text Box 5">
          <a:extLst>
            <a:ext uri="{FF2B5EF4-FFF2-40B4-BE49-F238E27FC236}">
              <a16:creationId xmlns:a16="http://schemas.microsoft.com/office/drawing/2014/main" id="{97AF2B55-61CA-4E9F-A111-7B54DE2C85D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66" name="Text Box 6">
          <a:extLst>
            <a:ext uri="{FF2B5EF4-FFF2-40B4-BE49-F238E27FC236}">
              <a16:creationId xmlns:a16="http://schemas.microsoft.com/office/drawing/2014/main" id="{6C0053A2-8227-479E-9EBC-301CD22240A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67" name="Text Box 1">
          <a:extLst>
            <a:ext uri="{FF2B5EF4-FFF2-40B4-BE49-F238E27FC236}">
              <a16:creationId xmlns:a16="http://schemas.microsoft.com/office/drawing/2014/main" id="{8C6D7661-5958-4535-B7B1-B4B0588F9FD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68" name="Text Box 2">
          <a:extLst>
            <a:ext uri="{FF2B5EF4-FFF2-40B4-BE49-F238E27FC236}">
              <a16:creationId xmlns:a16="http://schemas.microsoft.com/office/drawing/2014/main" id="{C57DC634-483F-4E3E-85B8-A461EB67FEC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69" name="Text Box 4">
          <a:extLst>
            <a:ext uri="{FF2B5EF4-FFF2-40B4-BE49-F238E27FC236}">
              <a16:creationId xmlns:a16="http://schemas.microsoft.com/office/drawing/2014/main" id="{60530189-9C96-4896-B345-2C024B25927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70" name="Text Box 5">
          <a:extLst>
            <a:ext uri="{FF2B5EF4-FFF2-40B4-BE49-F238E27FC236}">
              <a16:creationId xmlns:a16="http://schemas.microsoft.com/office/drawing/2014/main" id="{DDADB031-9448-4E8F-95C1-A05F85220C9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71" name="Text Box 6">
          <a:extLst>
            <a:ext uri="{FF2B5EF4-FFF2-40B4-BE49-F238E27FC236}">
              <a16:creationId xmlns:a16="http://schemas.microsoft.com/office/drawing/2014/main" id="{F4451F43-321B-4B25-92C1-9E8A1422916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72" name="Text Box 1">
          <a:extLst>
            <a:ext uri="{FF2B5EF4-FFF2-40B4-BE49-F238E27FC236}">
              <a16:creationId xmlns:a16="http://schemas.microsoft.com/office/drawing/2014/main" id="{A8FFB270-6508-41A2-ABEC-0C2FA6801DA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73" name="Text Box 2">
          <a:extLst>
            <a:ext uri="{FF2B5EF4-FFF2-40B4-BE49-F238E27FC236}">
              <a16:creationId xmlns:a16="http://schemas.microsoft.com/office/drawing/2014/main" id="{97A7B740-4529-41A2-85DA-B3811F29A61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74" name="Text Box 4">
          <a:extLst>
            <a:ext uri="{FF2B5EF4-FFF2-40B4-BE49-F238E27FC236}">
              <a16:creationId xmlns:a16="http://schemas.microsoft.com/office/drawing/2014/main" id="{592B0E33-3241-4804-BB76-BF6BB00B5F9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75" name="Text Box 1">
          <a:extLst>
            <a:ext uri="{FF2B5EF4-FFF2-40B4-BE49-F238E27FC236}">
              <a16:creationId xmlns:a16="http://schemas.microsoft.com/office/drawing/2014/main" id="{04165256-BAC8-46B4-B8D4-A9050511EB9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76" name="Text Box 2">
          <a:extLst>
            <a:ext uri="{FF2B5EF4-FFF2-40B4-BE49-F238E27FC236}">
              <a16:creationId xmlns:a16="http://schemas.microsoft.com/office/drawing/2014/main" id="{400E8A89-1637-46D7-BD68-829600C27AA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77" name="Text Box 4">
          <a:extLst>
            <a:ext uri="{FF2B5EF4-FFF2-40B4-BE49-F238E27FC236}">
              <a16:creationId xmlns:a16="http://schemas.microsoft.com/office/drawing/2014/main" id="{E4C9568F-37CD-4745-A262-F1F97952E67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78" name="Text Box 5">
          <a:extLst>
            <a:ext uri="{FF2B5EF4-FFF2-40B4-BE49-F238E27FC236}">
              <a16:creationId xmlns:a16="http://schemas.microsoft.com/office/drawing/2014/main" id="{021C98D7-6238-4EDA-8B28-82BCB088E62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79" name="Text Box 6">
          <a:extLst>
            <a:ext uri="{FF2B5EF4-FFF2-40B4-BE49-F238E27FC236}">
              <a16:creationId xmlns:a16="http://schemas.microsoft.com/office/drawing/2014/main" id="{852DF0E3-80ED-4A98-A94D-9E94F41254F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80" name="Text Box 1">
          <a:extLst>
            <a:ext uri="{FF2B5EF4-FFF2-40B4-BE49-F238E27FC236}">
              <a16:creationId xmlns:a16="http://schemas.microsoft.com/office/drawing/2014/main" id="{448A0D87-557E-4D15-A08F-344656E1165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81" name="Text Box 2">
          <a:extLst>
            <a:ext uri="{FF2B5EF4-FFF2-40B4-BE49-F238E27FC236}">
              <a16:creationId xmlns:a16="http://schemas.microsoft.com/office/drawing/2014/main" id="{1B33A44C-98E0-4633-9CEC-5E9108A0AE5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82" name="Text Box 4">
          <a:extLst>
            <a:ext uri="{FF2B5EF4-FFF2-40B4-BE49-F238E27FC236}">
              <a16:creationId xmlns:a16="http://schemas.microsoft.com/office/drawing/2014/main" id="{3030EFD4-3D35-463C-AF46-10CD0E71CD5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83" name="Text Box 5">
          <a:extLst>
            <a:ext uri="{FF2B5EF4-FFF2-40B4-BE49-F238E27FC236}">
              <a16:creationId xmlns:a16="http://schemas.microsoft.com/office/drawing/2014/main" id="{CD1A4536-EA4B-4B28-A447-0215D414E11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84" name="Text Box 6">
          <a:extLst>
            <a:ext uri="{FF2B5EF4-FFF2-40B4-BE49-F238E27FC236}">
              <a16:creationId xmlns:a16="http://schemas.microsoft.com/office/drawing/2014/main" id="{4CE12168-8046-4B04-94D5-44A07316C88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85" name="Text Box 1">
          <a:extLst>
            <a:ext uri="{FF2B5EF4-FFF2-40B4-BE49-F238E27FC236}">
              <a16:creationId xmlns:a16="http://schemas.microsoft.com/office/drawing/2014/main" id="{283304F6-01EA-476E-8778-3FADDA1A7E1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86" name="Text Box 2">
          <a:extLst>
            <a:ext uri="{FF2B5EF4-FFF2-40B4-BE49-F238E27FC236}">
              <a16:creationId xmlns:a16="http://schemas.microsoft.com/office/drawing/2014/main" id="{3B954949-91CE-4E1F-8F4F-82255FB32E3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87" name="Text Box 4">
          <a:extLst>
            <a:ext uri="{FF2B5EF4-FFF2-40B4-BE49-F238E27FC236}">
              <a16:creationId xmlns:a16="http://schemas.microsoft.com/office/drawing/2014/main" id="{5276C2C7-8E85-484E-87D6-E5982AF02BB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88" name="Text Box 5">
          <a:extLst>
            <a:ext uri="{FF2B5EF4-FFF2-40B4-BE49-F238E27FC236}">
              <a16:creationId xmlns:a16="http://schemas.microsoft.com/office/drawing/2014/main" id="{59C3FED2-7CD7-4804-81E1-836B715314D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89" name="Text Box 6">
          <a:extLst>
            <a:ext uri="{FF2B5EF4-FFF2-40B4-BE49-F238E27FC236}">
              <a16:creationId xmlns:a16="http://schemas.microsoft.com/office/drawing/2014/main" id="{C655152E-DF91-4D48-8A70-4A8D2A58912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90" name="Text Box 1">
          <a:extLst>
            <a:ext uri="{FF2B5EF4-FFF2-40B4-BE49-F238E27FC236}">
              <a16:creationId xmlns:a16="http://schemas.microsoft.com/office/drawing/2014/main" id="{90E09A54-1A29-49DE-A58F-C784F669367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91" name="Text Box 2">
          <a:extLst>
            <a:ext uri="{FF2B5EF4-FFF2-40B4-BE49-F238E27FC236}">
              <a16:creationId xmlns:a16="http://schemas.microsoft.com/office/drawing/2014/main" id="{D81B6EB2-10DC-4549-A91D-7479E387C4D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92" name="Text Box 4">
          <a:extLst>
            <a:ext uri="{FF2B5EF4-FFF2-40B4-BE49-F238E27FC236}">
              <a16:creationId xmlns:a16="http://schemas.microsoft.com/office/drawing/2014/main" id="{93B812C9-7549-4AE7-A446-F1BC173A98E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93" name="Text Box 5">
          <a:extLst>
            <a:ext uri="{FF2B5EF4-FFF2-40B4-BE49-F238E27FC236}">
              <a16:creationId xmlns:a16="http://schemas.microsoft.com/office/drawing/2014/main" id="{6CD7E26A-2F5A-464A-9EC5-D1BF5B67FC2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94" name="Text Box 6">
          <a:extLst>
            <a:ext uri="{FF2B5EF4-FFF2-40B4-BE49-F238E27FC236}">
              <a16:creationId xmlns:a16="http://schemas.microsoft.com/office/drawing/2014/main" id="{9D09BBFC-A086-41FB-8E1F-542863443FF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95" name="Text Box 1">
          <a:extLst>
            <a:ext uri="{FF2B5EF4-FFF2-40B4-BE49-F238E27FC236}">
              <a16:creationId xmlns:a16="http://schemas.microsoft.com/office/drawing/2014/main" id="{B14A6696-4BC2-46C3-9B8D-71CC59B0C45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96" name="Text Box 2">
          <a:extLst>
            <a:ext uri="{FF2B5EF4-FFF2-40B4-BE49-F238E27FC236}">
              <a16:creationId xmlns:a16="http://schemas.microsoft.com/office/drawing/2014/main" id="{F8C5BCEF-0B28-43E6-9C79-CDA2F839FF6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97" name="Text Box 4">
          <a:extLst>
            <a:ext uri="{FF2B5EF4-FFF2-40B4-BE49-F238E27FC236}">
              <a16:creationId xmlns:a16="http://schemas.microsoft.com/office/drawing/2014/main" id="{2E6A30E9-459D-4BB3-8281-2032D203FCA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98" name="Text Box 1">
          <a:extLst>
            <a:ext uri="{FF2B5EF4-FFF2-40B4-BE49-F238E27FC236}">
              <a16:creationId xmlns:a16="http://schemas.microsoft.com/office/drawing/2014/main" id="{5EED2E0E-16D6-43D7-B524-EF65FC22AAA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99" name="Text Box 2">
          <a:extLst>
            <a:ext uri="{FF2B5EF4-FFF2-40B4-BE49-F238E27FC236}">
              <a16:creationId xmlns:a16="http://schemas.microsoft.com/office/drawing/2014/main" id="{A5A0194F-2C90-4ED5-8EB5-AD462C43D5D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00" name="Text Box 4">
          <a:extLst>
            <a:ext uri="{FF2B5EF4-FFF2-40B4-BE49-F238E27FC236}">
              <a16:creationId xmlns:a16="http://schemas.microsoft.com/office/drawing/2014/main" id="{E9B19201-D279-47AC-B587-6A05F580AEC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01" name="Text Box 5">
          <a:extLst>
            <a:ext uri="{FF2B5EF4-FFF2-40B4-BE49-F238E27FC236}">
              <a16:creationId xmlns:a16="http://schemas.microsoft.com/office/drawing/2014/main" id="{9F606236-1C9F-4452-ABB6-D31A0288CC6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02" name="Text Box 6">
          <a:extLst>
            <a:ext uri="{FF2B5EF4-FFF2-40B4-BE49-F238E27FC236}">
              <a16:creationId xmlns:a16="http://schemas.microsoft.com/office/drawing/2014/main" id="{A49C6508-FF7A-4069-A37C-D9476B0EF38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03" name="Text Box 1">
          <a:extLst>
            <a:ext uri="{FF2B5EF4-FFF2-40B4-BE49-F238E27FC236}">
              <a16:creationId xmlns:a16="http://schemas.microsoft.com/office/drawing/2014/main" id="{F9E97541-D2AD-4DAC-A325-C5C5420FC27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04" name="Text Box 2">
          <a:extLst>
            <a:ext uri="{FF2B5EF4-FFF2-40B4-BE49-F238E27FC236}">
              <a16:creationId xmlns:a16="http://schemas.microsoft.com/office/drawing/2014/main" id="{82B17CEA-94AA-4AA5-9CC1-4475DC2A2CD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05" name="Text Box 4">
          <a:extLst>
            <a:ext uri="{FF2B5EF4-FFF2-40B4-BE49-F238E27FC236}">
              <a16:creationId xmlns:a16="http://schemas.microsoft.com/office/drawing/2014/main" id="{8D012861-8B11-4C7B-A34E-A221CD3F3E2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06" name="Text Box 1">
          <a:extLst>
            <a:ext uri="{FF2B5EF4-FFF2-40B4-BE49-F238E27FC236}">
              <a16:creationId xmlns:a16="http://schemas.microsoft.com/office/drawing/2014/main" id="{502786C8-6D72-45D7-AE3F-D06BBB7B2D5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07" name="Text Box 2">
          <a:extLst>
            <a:ext uri="{FF2B5EF4-FFF2-40B4-BE49-F238E27FC236}">
              <a16:creationId xmlns:a16="http://schemas.microsoft.com/office/drawing/2014/main" id="{DADDA143-E1A4-4EF5-88AA-6BEB3BF9A05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08" name="Text Box 4">
          <a:extLst>
            <a:ext uri="{FF2B5EF4-FFF2-40B4-BE49-F238E27FC236}">
              <a16:creationId xmlns:a16="http://schemas.microsoft.com/office/drawing/2014/main" id="{F4EEC6D2-36D8-42D8-8656-1A552AB4556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09" name="Text Box 5">
          <a:extLst>
            <a:ext uri="{FF2B5EF4-FFF2-40B4-BE49-F238E27FC236}">
              <a16:creationId xmlns:a16="http://schemas.microsoft.com/office/drawing/2014/main" id="{3AE932E1-9335-40AA-B923-2C81B618145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10" name="Text Box 6">
          <a:extLst>
            <a:ext uri="{FF2B5EF4-FFF2-40B4-BE49-F238E27FC236}">
              <a16:creationId xmlns:a16="http://schemas.microsoft.com/office/drawing/2014/main" id="{CF775143-8AFA-41E4-9A15-3E2DF5D3AF9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11" name="Text Box 1">
          <a:extLst>
            <a:ext uri="{FF2B5EF4-FFF2-40B4-BE49-F238E27FC236}">
              <a16:creationId xmlns:a16="http://schemas.microsoft.com/office/drawing/2014/main" id="{34D990BF-9C97-494C-BF14-A561FA2933E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12" name="Text Box 2">
          <a:extLst>
            <a:ext uri="{FF2B5EF4-FFF2-40B4-BE49-F238E27FC236}">
              <a16:creationId xmlns:a16="http://schemas.microsoft.com/office/drawing/2014/main" id="{FF5C9064-AFF5-4234-98CB-50A54ECB005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13" name="Text Box 4">
          <a:extLst>
            <a:ext uri="{FF2B5EF4-FFF2-40B4-BE49-F238E27FC236}">
              <a16:creationId xmlns:a16="http://schemas.microsoft.com/office/drawing/2014/main" id="{26BA612E-746F-4AF4-A1BD-D4B1590B94E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14" name="Text Box 1">
          <a:extLst>
            <a:ext uri="{FF2B5EF4-FFF2-40B4-BE49-F238E27FC236}">
              <a16:creationId xmlns:a16="http://schemas.microsoft.com/office/drawing/2014/main" id="{7707F401-6AE3-45FC-BB9F-6E05AB63850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15" name="Text Box 2">
          <a:extLst>
            <a:ext uri="{FF2B5EF4-FFF2-40B4-BE49-F238E27FC236}">
              <a16:creationId xmlns:a16="http://schemas.microsoft.com/office/drawing/2014/main" id="{FC4716B6-7E5A-45FB-9CE9-F2357C8A7AD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16" name="Text Box 4">
          <a:extLst>
            <a:ext uri="{FF2B5EF4-FFF2-40B4-BE49-F238E27FC236}">
              <a16:creationId xmlns:a16="http://schemas.microsoft.com/office/drawing/2014/main" id="{19739CA5-AC20-4628-963F-EEE8EC0BA16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17" name="Text Box 5">
          <a:extLst>
            <a:ext uri="{FF2B5EF4-FFF2-40B4-BE49-F238E27FC236}">
              <a16:creationId xmlns:a16="http://schemas.microsoft.com/office/drawing/2014/main" id="{2114D261-77EB-4BE5-B148-318CB67619D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18" name="Text Box 6">
          <a:extLst>
            <a:ext uri="{FF2B5EF4-FFF2-40B4-BE49-F238E27FC236}">
              <a16:creationId xmlns:a16="http://schemas.microsoft.com/office/drawing/2014/main" id="{75F65988-6D54-4D52-A5F7-54DF745221C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19" name="Text Box 1">
          <a:extLst>
            <a:ext uri="{FF2B5EF4-FFF2-40B4-BE49-F238E27FC236}">
              <a16:creationId xmlns:a16="http://schemas.microsoft.com/office/drawing/2014/main" id="{2906C6E2-858A-49BE-807B-3245E6D7A21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20" name="Text Box 2">
          <a:extLst>
            <a:ext uri="{FF2B5EF4-FFF2-40B4-BE49-F238E27FC236}">
              <a16:creationId xmlns:a16="http://schemas.microsoft.com/office/drawing/2014/main" id="{65697D94-DC30-4E86-AC69-5D3A0EAE771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21" name="Text Box 4">
          <a:extLst>
            <a:ext uri="{FF2B5EF4-FFF2-40B4-BE49-F238E27FC236}">
              <a16:creationId xmlns:a16="http://schemas.microsoft.com/office/drawing/2014/main" id="{6CD8D6F4-EA31-4914-BBD9-7CCD1AB3D4C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22" name="Text Box 5">
          <a:extLst>
            <a:ext uri="{FF2B5EF4-FFF2-40B4-BE49-F238E27FC236}">
              <a16:creationId xmlns:a16="http://schemas.microsoft.com/office/drawing/2014/main" id="{D16E2ECD-1790-4BDA-96E4-C3E1E45BA11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23" name="Text Box 6">
          <a:extLst>
            <a:ext uri="{FF2B5EF4-FFF2-40B4-BE49-F238E27FC236}">
              <a16:creationId xmlns:a16="http://schemas.microsoft.com/office/drawing/2014/main" id="{8F7E02AA-F4FF-4B8F-87A1-3B036C467DA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24" name="Text Box 1">
          <a:extLst>
            <a:ext uri="{FF2B5EF4-FFF2-40B4-BE49-F238E27FC236}">
              <a16:creationId xmlns:a16="http://schemas.microsoft.com/office/drawing/2014/main" id="{50E7038F-9223-4ABE-A057-38A45CBEAF6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25" name="Text Box 2">
          <a:extLst>
            <a:ext uri="{FF2B5EF4-FFF2-40B4-BE49-F238E27FC236}">
              <a16:creationId xmlns:a16="http://schemas.microsoft.com/office/drawing/2014/main" id="{C4299669-721F-49E5-AF03-8DB2E93A6E5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26" name="Text Box 4">
          <a:extLst>
            <a:ext uri="{FF2B5EF4-FFF2-40B4-BE49-F238E27FC236}">
              <a16:creationId xmlns:a16="http://schemas.microsoft.com/office/drawing/2014/main" id="{4D0C64D1-427B-4082-B59E-2FB60E4A27A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27" name="Text Box 5">
          <a:extLst>
            <a:ext uri="{FF2B5EF4-FFF2-40B4-BE49-F238E27FC236}">
              <a16:creationId xmlns:a16="http://schemas.microsoft.com/office/drawing/2014/main" id="{879F0CA6-57D2-40DD-90BC-41FD8C39B10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28" name="Text Box 6">
          <a:extLst>
            <a:ext uri="{FF2B5EF4-FFF2-40B4-BE49-F238E27FC236}">
              <a16:creationId xmlns:a16="http://schemas.microsoft.com/office/drawing/2014/main" id="{4A6CFC2F-6D62-46A6-A41F-AAA1EE4455A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29" name="Text Box 1">
          <a:extLst>
            <a:ext uri="{FF2B5EF4-FFF2-40B4-BE49-F238E27FC236}">
              <a16:creationId xmlns:a16="http://schemas.microsoft.com/office/drawing/2014/main" id="{C8D019F7-088E-418E-A3AA-118F14FB239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30" name="Text Box 2">
          <a:extLst>
            <a:ext uri="{FF2B5EF4-FFF2-40B4-BE49-F238E27FC236}">
              <a16:creationId xmlns:a16="http://schemas.microsoft.com/office/drawing/2014/main" id="{53C9AFC7-3B45-407A-B83F-3716D9A7932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31" name="Text Box 4">
          <a:extLst>
            <a:ext uri="{FF2B5EF4-FFF2-40B4-BE49-F238E27FC236}">
              <a16:creationId xmlns:a16="http://schemas.microsoft.com/office/drawing/2014/main" id="{3A8B8A75-BA9D-44C1-847B-47B29360E87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32" name="Text Box 1">
          <a:extLst>
            <a:ext uri="{FF2B5EF4-FFF2-40B4-BE49-F238E27FC236}">
              <a16:creationId xmlns:a16="http://schemas.microsoft.com/office/drawing/2014/main" id="{86E5AA6C-C57B-43EF-A408-7E6DE46F45D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33" name="Text Box 2">
          <a:extLst>
            <a:ext uri="{FF2B5EF4-FFF2-40B4-BE49-F238E27FC236}">
              <a16:creationId xmlns:a16="http://schemas.microsoft.com/office/drawing/2014/main" id="{83C0B214-CCC8-498E-B971-A4A8CA641AC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34" name="Text Box 4">
          <a:extLst>
            <a:ext uri="{FF2B5EF4-FFF2-40B4-BE49-F238E27FC236}">
              <a16:creationId xmlns:a16="http://schemas.microsoft.com/office/drawing/2014/main" id="{E6DC3243-7EB6-465F-A1D1-7E0023BCE30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35" name="Text Box 5">
          <a:extLst>
            <a:ext uri="{FF2B5EF4-FFF2-40B4-BE49-F238E27FC236}">
              <a16:creationId xmlns:a16="http://schemas.microsoft.com/office/drawing/2014/main" id="{20115552-82E3-4EBF-8D39-A599FE0B37C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36" name="Text Box 6">
          <a:extLst>
            <a:ext uri="{FF2B5EF4-FFF2-40B4-BE49-F238E27FC236}">
              <a16:creationId xmlns:a16="http://schemas.microsoft.com/office/drawing/2014/main" id="{01164405-7060-412D-919A-F7274B2D51D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37" name="Text Box 1">
          <a:extLst>
            <a:ext uri="{FF2B5EF4-FFF2-40B4-BE49-F238E27FC236}">
              <a16:creationId xmlns:a16="http://schemas.microsoft.com/office/drawing/2014/main" id="{D34629E2-0733-4CA9-ACB7-0F4BC56B88E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38" name="Text Box 2">
          <a:extLst>
            <a:ext uri="{FF2B5EF4-FFF2-40B4-BE49-F238E27FC236}">
              <a16:creationId xmlns:a16="http://schemas.microsoft.com/office/drawing/2014/main" id="{C7AE6997-241B-4EE4-8746-4DA1C75093C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39" name="Text Box 4">
          <a:extLst>
            <a:ext uri="{FF2B5EF4-FFF2-40B4-BE49-F238E27FC236}">
              <a16:creationId xmlns:a16="http://schemas.microsoft.com/office/drawing/2014/main" id="{8E23ACD2-A751-4E8B-A117-B6FF5E96466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40" name="Text Box 5">
          <a:extLst>
            <a:ext uri="{FF2B5EF4-FFF2-40B4-BE49-F238E27FC236}">
              <a16:creationId xmlns:a16="http://schemas.microsoft.com/office/drawing/2014/main" id="{BADF38F7-0731-451C-8384-BD6325BFBEB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41" name="Text Box 6">
          <a:extLst>
            <a:ext uri="{FF2B5EF4-FFF2-40B4-BE49-F238E27FC236}">
              <a16:creationId xmlns:a16="http://schemas.microsoft.com/office/drawing/2014/main" id="{FFA14DAE-BABB-4A86-BF85-C254A3C47E5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42" name="Text Box 1">
          <a:extLst>
            <a:ext uri="{FF2B5EF4-FFF2-40B4-BE49-F238E27FC236}">
              <a16:creationId xmlns:a16="http://schemas.microsoft.com/office/drawing/2014/main" id="{90F25DB0-7AC8-4E25-A43B-BCDF5D23BE3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43" name="Text Box 2">
          <a:extLst>
            <a:ext uri="{FF2B5EF4-FFF2-40B4-BE49-F238E27FC236}">
              <a16:creationId xmlns:a16="http://schemas.microsoft.com/office/drawing/2014/main" id="{30DBEF2C-DF33-4BCD-8490-F2FF85AAC0F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44" name="Text Box 4">
          <a:extLst>
            <a:ext uri="{FF2B5EF4-FFF2-40B4-BE49-F238E27FC236}">
              <a16:creationId xmlns:a16="http://schemas.microsoft.com/office/drawing/2014/main" id="{27AE4F99-90CD-4453-B2A2-8C73D6BFFB9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45" name="Text Box 5">
          <a:extLst>
            <a:ext uri="{FF2B5EF4-FFF2-40B4-BE49-F238E27FC236}">
              <a16:creationId xmlns:a16="http://schemas.microsoft.com/office/drawing/2014/main" id="{570C0004-3BCA-4572-B51D-55EF4961CA4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46" name="Text Box 6">
          <a:extLst>
            <a:ext uri="{FF2B5EF4-FFF2-40B4-BE49-F238E27FC236}">
              <a16:creationId xmlns:a16="http://schemas.microsoft.com/office/drawing/2014/main" id="{C4BA818E-F6EE-4BF2-9C49-437F1744A40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47" name="Text Box 1">
          <a:extLst>
            <a:ext uri="{FF2B5EF4-FFF2-40B4-BE49-F238E27FC236}">
              <a16:creationId xmlns:a16="http://schemas.microsoft.com/office/drawing/2014/main" id="{286E3AA1-1C0F-4C98-A955-E828E91B31F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48" name="Text Box 2">
          <a:extLst>
            <a:ext uri="{FF2B5EF4-FFF2-40B4-BE49-F238E27FC236}">
              <a16:creationId xmlns:a16="http://schemas.microsoft.com/office/drawing/2014/main" id="{B13D980E-94EB-42D5-A5F3-F313F7149C4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49" name="Text Box 4">
          <a:extLst>
            <a:ext uri="{FF2B5EF4-FFF2-40B4-BE49-F238E27FC236}">
              <a16:creationId xmlns:a16="http://schemas.microsoft.com/office/drawing/2014/main" id="{51393300-D428-4EB3-BCE1-2C1D06A9C92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50" name="Text Box 5">
          <a:extLst>
            <a:ext uri="{FF2B5EF4-FFF2-40B4-BE49-F238E27FC236}">
              <a16:creationId xmlns:a16="http://schemas.microsoft.com/office/drawing/2014/main" id="{EC705D1C-9E72-4471-9E42-58BAE3639BE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51" name="Text Box 6">
          <a:extLst>
            <a:ext uri="{FF2B5EF4-FFF2-40B4-BE49-F238E27FC236}">
              <a16:creationId xmlns:a16="http://schemas.microsoft.com/office/drawing/2014/main" id="{E58A8697-1CA6-4D1C-8CD3-A776AD785AA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52" name="Text Box 1">
          <a:extLst>
            <a:ext uri="{FF2B5EF4-FFF2-40B4-BE49-F238E27FC236}">
              <a16:creationId xmlns:a16="http://schemas.microsoft.com/office/drawing/2014/main" id="{B5725BF8-2828-404E-BE07-B7AFF57C511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53" name="Text Box 2">
          <a:extLst>
            <a:ext uri="{FF2B5EF4-FFF2-40B4-BE49-F238E27FC236}">
              <a16:creationId xmlns:a16="http://schemas.microsoft.com/office/drawing/2014/main" id="{075E8985-2194-4DD3-8D43-C69AD4D2540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54" name="Text Box 4">
          <a:extLst>
            <a:ext uri="{FF2B5EF4-FFF2-40B4-BE49-F238E27FC236}">
              <a16:creationId xmlns:a16="http://schemas.microsoft.com/office/drawing/2014/main" id="{E46009A3-4BC5-4457-8017-50572157970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55" name="Text Box 1">
          <a:extLst>
            <a:ext uri="{FF2B5EF4-FFF2-40B4-BE49-F238E27FC236}">
              <a16:creationId xmlns:a16="http://schemas.microsoft.com/office/drawing/2014/main" id="{A79D26AA-9F1F-4181-97E3-EC1E9509FCD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56" name="Text Box 2">
          <a:extLst>
            <a:ext uri="{FF2B5EF4-FFF2-40B4-BE49-F238E27FC236}">
              <a16:creationId xmlns:a16="http://schemas.microsoft.com/office/drawing/2014/main" id="{F14DBB2E-B26B-415D-973C-E2DD8EF9388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57" name="Text Box 4">
          <a:extLst>
            <a:ext uri="{FF2B5EF4-FFF2-40B4-BE49-F238E27FC236}">
              <a16:creationId xmlns:a16="http://schemas.microsoft.com/office/drawing/2014/main" id="{9F0F8AD1-390E-4AEC-BA72-E8DC5BD9485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58" name="Text Box 5">
          <a:extLst>
            <a:ext uri="{FF2B5EF4-FFF2-40B4-BE49-F238E27FC236}">
              <a16:creationId xmlns:a16="http://schemas.microsoft.com/office/drawing/2014/main" id="{5CA73FC4-B94B-4559-B670-D07D93DCF52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59" name="Text Box 6">
          <a:extLst>
            <a:ext uri="{FF2B5EF4-FFF2-40B4-BE49-F238E27FC236}">
              <a16:creationId xmlns:a16="http://schemas.microsoft.com/office/drawing/2014/main" id="{D3A83F07-068B-4228-98E9-A7AEBCE0705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60" name="Text Box 1">
          <a:extLst>
            <a:ext uri="{FF2B5EF4-FFF2-40B4-BE49-F238E27FC236}">
              <a16:creationId xmlns:a16="http://schemas.microsoft.com/office/drawing/2014/main" id="{E852D10A-B7ED-4AA9-AC5F-421E72C47DE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61" name="Text Box 2">
          <a:extLst>
            <a:ext uri="{FF2B5EF4-FFF2-40B4-BE49-F238E27FC236}">
              <a16:creationId xmlns:a16="http://schemas.microsoft.com/office/drawing/2014/main" id="{461AAAC8-CE86-46FE-AADA-5D81EBF9A0B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62" name="Text Box 4">
          <a:extLst>
            <a:ext uri="{FF2B5EF4-FFF2-40B4-BE49-F238E27FC236}">
              <a16:creationId xmlns:a16="http://schemas.microsoft.com/office/drawing/2014/main" id="{2772A7D5-2FBD-4010-9924-E78FA17FCC0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63" name="Text Box 5">
          <a:extLst>
            <a:ext uri="{FF2B5EF4-FFF2-40B4-BE49-F238E27FC236}">
              <a16:creationId xmlns:a16="http://schemas.microsoft.com/office/drawing/2014/main" id="{0BD7451C-7004-4340-BA0C-2DA5B6E93A6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64" name="Text Box 6">
          <a:extLst>
            <a:ext uri="{FF2B5EF4-FFF2-40B4-BE49-F238E27FC236}">
              <a16:creationId xmlns:a16="http://schemas.microsoft.com/office/drawing/2014/main" id="{A27BA6C6-20A4-43C4-A2BE-0F927B4BF16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65" name="Text Box 1">
          <a:extLst>
            <a:ext uri="{FF2B5EF4-FFF2-40B4-BE49-F238E27FC236}">
              <a16:creationId xmlns:a16="http://schemas.microsoft.com/office/drawing/2014/main" id="{B66B8DD4-BCA1-4D39-A83A-74BE66F58A0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66" name="Text Box 2">
          <a:extLst>
            <a:ext uri="{FF2B5EF4-FFF2-40B4-BE49-F238E27FC236}">
              <a16:creationId xmlns:a16="http://schemas.microsoft.com/office/drawing/2014/main" id="{3B4E855C-A095-40F6-B4B9-059DC6B6734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67" name="Text Box 4">
          <a:extLst>
            <a:ext uri="{FF2B5EF4-FFF2-40B4-BE49-F238E27FC236}">
              <a16:creationId xmlns:a16="http://schemas.microsoft.com/office/drawing/2014/main" id="{6115D2BA-0261-4F12-9F2E-474526B383C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68" name="Text Box 5">
          <a:extLst>
            <a:ext uri="{FF2B5EF4-FFF2-40B4-BE49-F238E27FC236}">
              <a16:creationId xmlns:a16="http://schemas.microsoft.com/office/drawing/2014/main" id="{A7E4BF8D-9937-4385-8844-75BD8ED748F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69" name="Text Box 6">
          <a:extLst>
            <a:ext uri="{FF2B5EF4-FFF2-40B4-BE49-F238E27FC236}">
              <a16:creationId xmlns:a16="http://schemas.microsoft.com/office/drawing/2014/main" id="{A1629AFB-8C00-4D9A-8EB8-39AF81DBEFC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70" name="Text Box 1">
          <a:extLst>
            <a:ext uri="{FF2B5EF4-FFF2-40B4-BE49-F238E27FC236}">
              <a16:creationId xmlns:a16="http://schemas.microsoft.com/office/drawing/2014/main" id="{AAF5C012-7070-4063-9C27-63A3EA42BC3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71" name="Text Box 2">
          <a:extLst>
            <a:ext uri="{FF2B5EF4-FFF2-40B4-BE49-F238E27FC236}">
              <a16:creationId xmlns:a16="http://schemas.microsoft.com/office/drawing/2014/main" id="{8A76A7A4-DFD0-4299-8943-D720E23A434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72" name="Text Box 4">
          <a:extLst>
            <a:ext uri="{FF2B5EF4-FFF2-40B4-BE49-F238E27FC236}">
              <a16:creationId xmlns:a16="http://schemas.microsoft.com/office/drawing/2014/main" id="{61D73D35-2DA0-4439-A735-7C1746BDC73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73" name="Text Box 1">
          <a:extLst>
            <a:ext uri="{FF2B5EF4-FFF2-40B4-BE49-F238E27FC236}">
              <a16:creationId xmlns:a16="http://schemas.microsoft.com/office/drawing/2014/main" id="{5D0D3837-005F-42A0-8CDE-60FA5CBE39E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74" name="Text Box 2">
          <a:extLst>
            <a:ext uri="{FF2B5EF4-FFF2-40B4-BE49-F238E27FC236}">
              <a16:creationId xmlns:a16="http://schemas.microsoft.com/office/drawing/2014/main" id="{BCB2D0F8-AF79-472B-80CF-E63FE02864C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75" name="Text Box 4">
          <a:extLst>
            <a:ext uri="{FF2B5EF4-FFF2-40B4-BE49-F238E27FC236}">
              <a16:creationId xmlns:a16="http://schemas.microsoft.com/office/drawing/2014/main" id="{F809556C-D3B4-4F3A-8853-5C5838204E0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76" name="Text Box 5">
          <a:extLst>
            <a:ext uri="{FF2B5EF4-FFF2-40B4-BE49-F238E27FC236}">
              <a16:creationId xmlns:a16="http://schemas.microsoft.com/office/drawing/2014/main" id="{92FE7766-D3AC-4500-85EE-72E71EED1B2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77" name="Text Box 6">
          <a:extLst>
            <a:ext uri="{FF2B5EF4-FFF2-40B4-BE49-F238E27FC236}">
              <a16:creationId xmlns:a16="http://schemas.microsoft.com/office/drawing/2014/main" id="{47B8844F-B602-4E33-A50C-BD15F1F4924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78" name="Text Box 1">
          <a:extLst>
            <a:ext uri="{FF2B5EF4-FFF2-40B4-BE49-F238E27FC236}">
              <a16:creationId xmlns:a16="http://schemas.microsoft.com/office/drawing/2014/main" id="{6AA1742C-6993-4FAB-AC7B-FC814166A98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79" name="Text Box 2">
          <a:extLst>
            <a:ext uri="{FF2B5EF4-FFF2-40B4-BE49-F238E27FC236}">
              <a16:creationId xmlns:a16="http://schemas.microsoft.com/office/drawing/2014/main" id="{2F996626-D6C9-4E21-8B5C-3EC002D5064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80" name="Text Box 4">
          <a:extLst>
            <a:ext uri="{FF2B5EF4-FFF2-40B4-BE49-F238E27FC236}">
              <a16:creationId xmlns:a16="http://schemas.microsoft.com/office/drawing/2014/main" id="{C741EF1B-D575-46F4-A770-A2C47FB86C0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81" name="Text Box 5">
          <a:extLst>
            <a:ext uri="{FF2B5EF4-FFF2-40B4-BE49-F238E27FC236}">
              <a16:creationId xmlns:a16="http://schemas.microsoft.com/office/drawing/2014/main" id="{E524E7FF-0397-4480-8D54-8676F1A1BDE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82" name="Text Box 6">
          <a:extLst>
            <a:ext uri="{FF2B5EF4-FFF2-40B4-BE49-F238E27FC236}">
              <a16:creationId xmlns:a16="http://schemas.microsoft.com/office/drawing/2014/main" id="{C1AFAE87-3F24-4867-BAA2-D110987912F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83" name="Text Box 1">
          <a:extLst>
            <a:ext uri="{FF2B5EF4-FFF2-40B4-BE49-F238E27FC236}">
              <a16:creationId xmlns:a16="http://schemas.microsoft.com/office/drawing/2014/main" id="{8CA272CD-7529-4444-BF91-26B5E8A549B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84" name="Text Box 2">
          <a:extLst>
            <a:ext uri="{FF2B5EF4-FFF2-40B4-BE49-F238E27FC236}">
              <a16:creationId xmlns:a16="http://schemas.microsoft.com/office/drawing/2014/main" id="{A77BE7D0-31E0-48F8-A447-DBBE50B4F7B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85" name="Text Box 4">
          <a:extLst>
            <a:ext uri="{FF2B5EF4-FFF2-40B4-BE49-F238E27FC236}">
              <a16:creationId xmlns:a16="http://schemas.microsoft.com/office/drawing/2014/main" id="{1C4B7A81-42E6-4076-8C22-52AFE921698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86" name="Text Box 5">
          <a:extLst>
            <a:ext uri="{FF2B5EF4-FFF2-40B4-BE49-F238E27FC236}">
              <a16:creationId xmlns:a16="http://schemas.microsoft.com/office/drawing/2014/main" id="{6E68ABC9-E227-4437-BB09-23B24AD9E03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87" name="Text Box 6">
          <a:extLst>
            <a:ext uri="{FF2B5EF4-FFF2-40B4-BE49-F238E27FC236}">
              <a16:creationId xmlns:a16="http://schemas.microsoft.com/office/drawing/2014/main" id="{EAD4C0F7-3A98-42D2-A930-6F82DCA0F65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88" name="Text Box 1">
          <a:extLst>
            <a:ext uri="{FF2B5EF4-FFF2-40B4-BE49-F238E27FC236}">
              <a16:creationId xmlns:a16="http://schemas.microsoft.com/office/drawing/2014/main" id="{1D49308D-1CC9-4A59-9002-C8E8F7AD772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89" name="Text Box 2">
          <a:extLst>
            <a:ext uri="{FF2B5EF4-FFF2-40B4-BE49-F238E27FC236}">
              <a16:creationId xmlns:a16="http://schemas.microsoft.com/office/drawing/2014/main" id="{18A58F90-297D-4EF0-BEC2-B32D72B6EFD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90" name="Text Box 4">
          <a:extLst>
            <a:ext uri="{FF2B5EF4-FFF2-40B4-BE49-F238E27FC236}">
              <a16:creationId xmlns:a16="http://schemas.microsoft.com/office/drawing/2014/main" id="{E24D40EC-ED2C-4712-A677-C464405BF97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91" name="Text Box 5">
          <a:extLst>
            <a:ext uri="{FF2B5EF4-FFF2-40B4-BE49-F238E27FC236}">
              <a16:creationId xmlns:a16="http://schemas.microsoft.com/office/drawing/2014/main" id="{A9E563E9-3AB0-4AB5-93A3-F698E0B5AC5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92" name="Text Box 6">
          <a:extLst>
            <a:ext uri="{FF2B5EF4-FFF2-40B4-BE49-F238E27FC236}">
              <a16:creationId xmlns:a16="http://schemas.microsoft.com/office/drawing/2014/main" id="{598B223D-5983-418A-A9A8-61A5C3255E5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93" name="Text Box 1">
          <a:extLst>
            <a:ext uri="{FF2B5EF4-FFF2-40B4-BE49-F238E27FC236}">
              <a16:creationId xmlns:a16="http://schemas.microsoft.com/office/drawing/2014/main" id="{9C97E7CF-2987-4132-ADFC-E7303000868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94" name="Text Box 2">
          <a:extLst>
            <a:ext uri="{FF2B5EF4-FFF2-40B4-BE49-F238E27FC236}">
              <a16:creationId xmlns:a16="http://schemas.microsoft.com/office/drawing/2014/main" id="{C896FBED-72EE-4AE3-9EB4-C60F3C6786E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95" name="Text Box 4">
          <a:extLst>
            <a:ext uri="{FF2B5EF4-FFF2-40B4-BE49-F238E27FC236}">
              <a16:creationId xmlns:a16="http://schemas.microsoft.com/office/drawing/2014/main" id="{B9D44410-0FEB-4D72-9148-42FEC40DF74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96" name="Text Box 1">
          <a:extLst>
            <a:ext uri="{FF2B5EF4-FFF2-40B4-BE49-F238E27FC236}">
              <a16:creationId xmlns:a16="http://schemas.microsoft.com/office/drawing/2014/main" id="{C89A8471-099C-4A3A-AF7F-10574297DCD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97" name="Text Box 2">
          <a:extLst>
            <a:ext uri="{FF2B5EF4-FFF2-40B4-BE49-F238E27FC236}">
              <a16:creationId xmlns:a16="http://schemas.microsoft.com/office/drawing/2014/main" id="{02531E81-5E15-4213-B6EE-31C302DBDCD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98" name="Text Box 4">
          <a:extLst>
            <a:ext uri="{FF2B5EF4-FFF2-40B4-BE49-F238E27FC236}">
              <a16:creationId xmlns:a16="http://schemas.microsoft.com/office/drawing/2014/main" id="{88DD1B35-1E11-4F5C-9133-C85D151ECD7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99" name="Text Box 5">
          <a:extLst>
            <a:ext uri="{FF2B5EF4-FFF2-40B4-BE49-F238E27FC236}">
              <a16:creationId xmlns:a16="http://schemas.microsoft.com/office/drawing/2014/main" id="{A4F262C0-71BF-4921-ABDD-09F32CA1B89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00" name="Text Box 6">
          <a:extLst>
            <a:ext uri="{FF2B5EF4-FFF2-40B4-BE49-F238E27FC236}">
              <a16:creationId xmlns:a16="http://schemas.microsoft.com/office/drawing/2014/main" id="{73F7D98A-D5A7-4044-A1DB-3C57F5EA6BF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01" name="Text Box 1">
          <a:extLst>
            <a:ext uri="{FF2B5EF4-FFF2-40B4-BE49-F238E27FC236}">
              <a16:creationId xmlns:a16="http://schemas.microsoft.com/office/drawing/2014/main" id="{7C795D47-C2BD-4C5F-A7A1-221F98F5D49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02" name="Text Box 2">
          <a:extLst>
            <a:ext uri="{FF2B5EF4-FFF2-40B4-BE49-F238E27FC236}">
              <a16:creationId xmlns:a16="http://schemas.microsoft.com/office/drawing/2014/main" id="{81191F99-5EAA-4FC0-A151-2A45693E362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03" name="Text Box 4">
          <a:extLst>
            <a:ext uri="{FF2B5EF4-FFF2-40B4-BE49-F238E27FC236}">
              <a16:creationId xmlns:a16="http://schemas.microsoft.com/office/drawing/2014/main" id="{446BD750-EEB0-4834-9392-55013CDFADD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04" name="Text Box 1">
          <a:extLst>
            <a:ext uri="{FF2B5EF4-FFF2-40B4-BE49-F238E27FC236}">
              <a16:creationId xmlns:a16="http://schemas.microsoft.com/office/drawing/2014/main" id="{DCDF93A7-BC1E-4FAC-AF93-7B81BAF24E4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05" name="Text Box 2">
          <a:extLst>
            <a:ext uri="{FF2B5EF4-FFF2-40B4-BE49-F238E27FC236}">
              <a16:creationId xmlns:a16="http://schemas.microsoft.com/office/drawing/2014/main" id="{F5296C3D-1513-4148-BB22-120467058E6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06" name="Text Box 4">
          <a:extLst>
            <a:ext uri="{FF2B5EF4-FFF2-40B4-BE49-F238E27FC236}">
              <a16:creationId xmlns:a16="http://schemas.microsoft.com/office/drawing/2014/main" id="{0F0525C9-2B7B-4DE1-9DBF-72A7C40461A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07" name="Text Box 5">
          <a:extLst>
            <a:ext uri="{FF2B5EF4-FFF2-40B4-BE49-F238E27FC236}">
              <a16:creationId xmlns:a16="http://schemas.microsoft.com/office/drawing/2014/main" id="{1A6239A2-9B99-4A4A-A632-1E7BA852E94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08" name="Text Box 6">
          <a:extLst>
            <a:ext uri="{FF2B5EF4-FFF2-40B4-BE49-F238E27FC236}">
              <a16:creationId xmlns:a16="http://schemas.microsoft.com/office/drawing/2014/main" id="{2CF399E5-5664-43D5-AA48-C8DBD9C9AB4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09" name="Text Box 1">
          <a:extLst>
            <a:ext uri="{FF2B5EF4-FFF2-40B4-BE49-F238E27FC236}">
              <a16:creationId xmlns:a16="http://schemas.microsoft.com/office/drawing/2014/main" id="{08CDB812-2F22-46FB-8CD3-09246BA541C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10" name="Text Box 2">
          <a:extLst>
            <a:ext uri="{FF2B5EF4-FFF2-40B4-BE49-F238E27FC236}">
              <a16:creationId xmlns:a16="http://schemas.microsoft.com/office/drawing/2014/main" id="{793138FC-8F3B-4E16-ADE2-474478F4714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11" name="Text Box 4">
          <a:extLst>
            <a:ext uri="{FF2B5EF4-FFF2-40B4-BE49-F238E27FC236}">
              <a16:creationId xmlns:a16="http://schemas.microsoft.com/office/drawing/2014/main" id="{268FE782-A292-4136-8E78-5F7AF75FF0E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12" name="Text Box 1">
          <a:extLst>
            <a:ext uri="{FF2B5EF4-FFF2-40B4-BE49-F238E27FC236}">
              <a16:creationId xmlns:a16="http://schemas.microsoft.com/office/drawing/2014/main" id="{28FE6068-7403-44C0-B842-98601339579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13" name="Text Box 2">
          <a:extLst>
            <a:ext uri="{FF2B5EF4-FFF2-40B4-BE49-F238E27FC236}">
              <a16:creationId xmlns:a16="http://schemas.microsoft.com/office/drawing/2014/main" id="{F3DBA294-1520-4FB6-8BD3-951E843A00E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14" name="Text Box 4">
          <a:extLst>
            <a:ext uri="{FF2B5EF4-FFF2-40B4-BE49-F238E27FC236}">
              <a16:creationId xmlns:a16="http://schemas.microsoft.com/office/drawing/2014/main" id="{0A8FDFD1-547F-4215-9AF0-D0F4A410A10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15" name="Text Box 5">
          <a:extLst>
            <a:ext uri="{FF2B5EF4-FFF2-40B4-BE49-F238E27FC236}">
              <a16:creationId xmlns:a16="http://schemas.microsoft.com/office/drawing/2014/main" id="{294E27E9-66EE-46CF-AA4F-96A3AF3F3D0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16" name="Text Box 6">
          <a:extLst>
            <a:ext uri="{FF2B5EF4-FFF2-40B4-BE49-F238E27FC236}">
              <a16:creationId xmlns:a16="http://schemas.microsoft.com/office/drawing/2014/main" id="{39670B58-EE96-409F-AF7E-271551A4FCD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17" name="Text Box 1">
          <a:extLst>
            <a:ext uri="{FF2B5EF4-FFF2-40B4-BE49-F238E27FC236}">
              <a16:creationId xmlns:a16="http://schemas.microsoft.com/office/drawing/2014/main" id="{E6C548EC-04FF-48D7-AE7B-D0ED54D4E84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18" name="Text Box 2">
          <a:extLst>
            <a:ext uri="{FF2B5EF4-FFF2-40B4-BE49-F238E27FC236}">
              <a16:creationId xmlns:a16="http://schemas.microsoft.com/office/drawing/2014/main" id="{66E035E3-2C46-4364-9F22-BF8FC9B8B34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19" name="Text Box 4">
          <a:extLst>
            <a:ext uri="{FF2B5EF4-FFF2-40B4-BE49-F238E27FC236}">
              <a16:creationId xmlns:a16="http://schemas.microsoft.com/office/drawing/2014/main" id="{F8637FEA-EA57-4BB3-BB42-5D675EFE7F4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20" name="Text Box 1">
          <a:extLst>
            <a:ext uri="{FF2B5EF4-FFF2-40B4-BE49-F238E27FC236}">
              <a16:creationId xmlns:a16="http://schemas.microsoft.com/office/drawing/2014/main" id="{36CA58F5-6756-4FAE-97BA-547BB52A36D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21" name="Text Box 2">
          <a:extLst>
            <a:ext uri="{FF2B5EF4-FFF2-40B4-BE49-F238E27FC236}">
              <a16:creationId xmlns:a16="http://schemas.microsoft.com/office/drawing/2014/main" id="{0A5007C4-FA08-4ED1-8134-66BDC72E9BA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22" name="Text Box 4">
          <a:extLst>
            <a:ext uri="{FF2B5EF4-FFF2-40B4-BE49-F238E27FC236}">
              <a16:creationId xmlns:a16="http://schemas.microsoft.com/office/drawing/2014/main" id="{C24E81CE-C040-4A84-BB60-5A3DA2F98D1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23" name="Text Box 5">
          <a:extLst>
            <a:ext uri="{FF2B5EF4-FFF2-40B4-BE49-F238E27FC236}">
              <a16:creationId xmlns:a16="http://schemas.microsoft.com/office/drawing/2014/main" id="{60055F2E-A836-49A9-8C09-A9DAE170F6C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24" name="Text Box 6">
          <a:extLst>
            <a:ext uri="{FF2B5EF4-FFF2-40B4-BE49-F238E27FC236}">
              <a16:creationId xmlns:a16="http://schemas.microsoft.com/office/drawing/2014/main" id="{9781DE99-1843-4351-BFBA-6156EAB04B8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25" name="Text Box 1">
          <a:extLst>
            <a:ext uri="{FF2B5EF4-FFF2-40B4-BE49-F238E27FC236}">
              <a16:creationId xmlns:a16="http://schemas.microsoft.com/office/drawing/2014/main" id="{E2548440-036D-4D51-8939-4601C50BF46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26" name="Text Box 2">
          <a:extLst>
            <a:ext uri="{FF2B5EF4-FFF2-40B4-BE49-F238E27FC236}">
              <a16:creationId xmlns:a16="http://schemas.microsoft.com/office/drawing/2014/main" id="{BCF09085-5126-47E0-B1AE-AD6B77E7025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27" name="Text Box 4">
          <a:extLst>
            <a:ext uri="{FF2B5EF4-FFF2-40B4-BE49-F238E27FC236}">
              <a16:creationId xmlns:a16="http://schemas.microsoft.com/office/drawing/2014/main" id="{A671437B-AAD1-4A2D-B27C-8CD2125CD59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28" name="Text Box 5">
          <a:extLst>
            <a:ext uri="{FF2B5EF4-FFF2-40B4-BE49-F238E27FC236}">
              <a16:creationId xmlns:a16="http://schemas.microsoft.com/office/drawing/2014/main" id="{7585E556-3731-4A70-9435-1FDF8CCB84C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29" name="Text Box 6">
          <a:extLst>
            <a:ext uri="{FF2B5EF4-FFF2-40B4-BE49-F238E27FC236}">
              <a16:creationId xmlns:a16="http://schemas.microsoft.com/office/drawing/2014/main" id="{53338F5E-A398-416C-BB9A-0E222F2D55B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30" name="Text Box 1">
          <a:extLst>
            <a:ext uri="{FF2B5EF4-FFF2-40B4-BE49-F238E27FC236}">
              <a16:creationId xmlns:a16="http://schemas.microsoft.com/office/drawing/2014/main" id="{7D7429F7-5E73-47F6-91B9-6EE7B1E438A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31" name="Text Box 2">
          <a:extLst>
            <a:ext uri="{FF2B5EF4-FFF2-40B4-BE49-F238E27FC236}">
              <a16:creationId xmlns:a16="http://schemas.microsoft.com/office/drawing/2014/main" id="{180E3824-C3EC-4CC3-9D83-49E3CE6D4F4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32" name="Text Box 4">
          <a:extLst>
            <a:ext uri="{FF2B5EF4-FFF2-40B4-BE49-F238E27FC236}">
              <a16:creationId xmlns:a16="http://schemas.microsoft.com/office/drawing/2014/main" id="{995FB01B-A788-4D6F-8230-91AEACFE873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33" name="Text Box 1">
          <a:extLst>
            <a:ext uri="{FF2B5EF4-FFF2-40B4-BE49-F238E27FC236}">
              <a16:creationId xmlns:a16="http://schemas.microsoft.com/office/drawing/2014/main" id="{B660B44C-B216-4436-8EB9-4C8D3E20E12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34" name="Text Box 2">
          <a:extLst>
            <a:ext uri="{FF2B5EF4-FFF2-40B4-BE49-F238E27FC236}">
              <a16:creationId xmlns:a16="http://schemas.microsoft.com/office/drawing/2014/main" id="{914F5563-B889-4637-A909-8F257F7D57C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35" name="Text Box 4">
          <a:extLst>
            <a:ext uri="{FF2B5EF4-FFF2-40B4-BE49-F238E27FC236}">
              <a16:creationId xmlns:a16="http://schemas.microsoft.com/office/drawing/2014/main" id="{082AD81E-B909-48D8-AAB4-FE583D5F564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36" name="Text Box 5">
          <a:extLst>
            <a:ext uri="{FF2B5EF4-FFF2-40B4-BE49-F238E27FC236}">
              <a16:creationId xmlns:a16="http://schemas.microsoft.com/office/drawing/2014/main" id="{2685E503-EEF4-4720-A0AF-D31B8AB1311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37" name="Text Box 6">
          <a:extLst>
            <a:ext uri="{FF2B5EF4-FFF2-40B4-BE49-F238E27FC236}">
              <a16:creationId xmlns:a16="http://schemas.microsoft.com/office/drawing/2014/main" id="{0875ECEF-B5A5-4C66-9174-08376B87954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38" name="Text Box 1">
          <a:extLst>
            <a:ext uri="{FF2B5EF4-FFF2-40B4-BE49-F238E27FC236}">
              <a16:creationId xmlns:a16="http://schemas.microsoft.com/office/drawing/2014/main" id="{17A0767F-CA30-4E92-A4B1-648881DFF7A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39" name="Text Box 2">
          <a:extLst>
            <a:ext uri="{FF2B5EF4-FFF2-40B4-BE49-F238E27FC236}">
              <a16:creationId xmlns:a16="http://schemas.microsoft.com/office/drawing/2014/main" id="{FE213C36-94CA-4C60-9D8F-20227BC9A01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40" name="Text Box 4">
          <a:extLst>
            <a:ext uri="{FF2B5EF4-FFF2-40B4-BE49-F238E27FC236}">
              <a16:creationId xmlns:a16="http://schemas.microsoft.com/office/drawing/2014/main" id="{0627DCE6-028E-4968-AB14-3368ABA7149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41" name="Text Box 5">
          <a:extLst>
            <a:ext uri="{FF2B5EF4-FFF2-40B4-BE49-F238E27FC236}">
              <a16:creationId xmlns:a16="http://schemas.microsoft.com/office/drawing/2014/main" id="{285A63F8-F49A-4C94-865A-D1C0344C718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42" name="Text Box 6">
          <a:extLst>
            <a:ext uri="{FF2B5EF4-FFF2-40B4-BE49-F238E27FC236}">
              <a16:creationId xmlns:a16="http://schemas.microsoft.com/office/drawing/2014/main" id="{49161102-0A0D-4649-A2E0-B7E5475084F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43" name="Text Box 1">
          <a:extLst>
            <a:ext uri="{FF2B5EF4-FFF2-40B4-BE49-F238E27FC236}">
              <a16:creationId xmlns:a16="http://schemas.microsoft.com/office/drawing/2014/main" id="{83A4A964-21E9-4F61-9248-36711A29335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44" name="Text Box 2">
          <a:extLst>
            <a:ext uri="{FF2B5EF4-FFF2-40B4-BE49-F238E27FC236}">
              <a16:creationId xmlns:a16="http://schemas.microsoft.com/office/drawing/2014/main" id="{37CC41A3-FA1C-4089-B391-EA6A21EFA0A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45" name="Text Box 4">
          <a:extLst>
            <a:ext uri="{FF2B5EF4-FFF2-40B4-BE49-F238E27FC236}">
              <a16:creationId xmlns:a16="http://schemas.microsoft.com/office/drawing/2014/main" id="{2BA9146B-A9C3-442D-BD12-EEE9C8ABCCB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46" name="Text Box 1">
          <a:extLst>
            <a:ext uri="{FF2B5EF4-FFF2-40B4-BE49-F238E27FC236}">
              <a16:creationId xmlns:a16="http://schemas.microsoft.com/office/drawing/2014/main" id="{2DEBEEA2-A42F-4EFE-B7EF-C5AB04AEA9C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47" name="Text Box 2">
          <a:extLst>
            <a:ext uri="{FF2B5EF4-FFF2-40B4-BE49-F238E27FC236}">
              <a16:creationId xmlns:a16="http://schemas.microsoft.com/office/drawing/2014/main" id="{E20CD990-72FD-413A-8051-0509E066680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48" name="Text Box 4">
          <a:extLst>
            <a:ext uri="{FF2B5EF4-FFF2-40B4-BE49-F238E27FC236}">
              <a16:creationId xmlns:a16="http://schemas.microsoft.com/office/drawing/2014/main" id="{058E0CB6-9583-408D-BAE4-20FA6234828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49" name="Text Box 5">
          <a:extLst>
            <a:ext uri="{FF2B5EF4-FFF2-40B4-BE49-F238E27FC236}">
              <a16:creationId xmlns:a16="http://schemas.microsoft.com/office/drawing/2014/main" id="{E70006F1-0CF7-4060-904F-ADCEA94C658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50" name="Text Box 6">
          <a:extLst>
            <a:ext uri="{FF2B5EF4-FFF2-40B4-BE49-F238E27FC236}">
              <a16:creationId xmlns:a16="http://schemas.microsoft.com/office/drawing/2014/main" id="{30C3E65B-5C5D-4450-B8F7-A90D993F47C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51" name="Text Box 1">
          <a:extLst>
            <a:ext uri="{FF2B5EF4-FFF2-40B4-BE49-F238E27FC236}">
              <a16:creationId xmlns:a16="http://schemas.microsoft.com/office/drawing/2014/main" id="{0011C464-3A30-447D-9F36-B65A4D111BD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52" name="Text Box 2">
          <a:extLst>
            <a:ext uri="{FF2B5EF4-FFF2-40B4-BE49-F238E27FC236}">
              <a16:creationId xmlns:a16="http://schemas.microsoft.com/office/drawing/2014/main" id="{4FEF69AF-8C24-4362-9BAF-D4CD202E17A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53" name="Text Box 4">
          <a:extLst>
            <a:ext uri="{FF2B5EF4-FFF2-40B4-BE49-F238E27FC236}">
              <a16:creationId xmlns:a16="http://schemas.microsoft.com/office/drawing/2014/main" id="{AABCD3C8-8589-4FE8-B340-0A34A5B2D1B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54" name="Text Box 5">
          <a:extLst>
            <a:ext uri="{FF2B5EF4-FFF2-40B4-BE49-F238E27FC236}">
              <a16:creationId xmlns:a16="http://schemas.microsoft.com/office/drawing/2014/main" id="{C72BBE13-4AE1-4AA9-B343-1FF862B84FD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55" name="Text Box 6">
          <a:extLst>
            <a:ext uri="{FF2B5EF4-FFF2-40B4-BE49-F238E27FC236}">
              <a16:creationId xmlns:a16="http://schemas.microsoft.com/office/drawing/2014/main" id="{BAB7BC9C-6A15-46AE-B4A1-D39E2C58722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56" name="Text Box 1">
          <a:extLst>
            <a:ext uri="{FF2B5EF4-FFF2-40B4-BE49-F238E27FC236}">
              <a16:creationId xmlns:a16="http://schemas.microsoft.com/office/drawing/2014/main" id="{C817C7C2-A30D-4822-8C7A-F237BC7BD7D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57" name="Text Box 2">
          <a:extLst>
            <a:ext uri="{FF2B5EF4-FFF2-40B4-BE49-F238E27FC236}">
              <a16:creationId xmlns:a16="http://schemas.microsoft.com/office/drawing/2014/main" id="{9F3AD85B-28A6-4DB0-BCFB-2838594766B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58" name="Text Box 4">
          <a:extLst>
            <a:ext uri="{FF2B5EF4-FFF2-40B4-BE49-F238E27FC236}">
              <a16:creationId xmlns:a16="http://schemas.microsoft.com/office/drawing/2014/main" id="{792D666C-742B-4D9E-896A-DC4020F0E44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59" name="Text Box 5">
          <a:extLst>
            <a:ext uri="{FF2B5EF4-FFF2-40B4-BE49-F238E27FC236}">
              <a16:creationId xmlns:a16="http://schemas.microsoft.com/office/drawing/2014/main" id="{44D5054E-D9D7-492C-A2EF-B5D9260CE7F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60" name="Text Box 6">
          <a:extLst>
            <a:ext uri="{FF2B5EF4-FFF2-40B4-BE49-F238E27FC236}">
              <a16:creationId xmlns:a16="http://schemas.microsoft.com/office/drawing/2014/main" id="{7F66A286-BB1C-47A6-B6FD-7DA565EF2DE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61" name="Text Box 1">
          <a:extLst>
            <a:ext uri="{FF2B5EF4-FFF2-40B4-BE49-F238E27FC236}">
              <a16:creationId xmlns:a16="http://schemas.microsoft.com/office/drawing/2014/main" id="{8124B30E-6654-4551-82DE-B3F7B63ACB1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62" name="Text Box 2">
          <a:extLst>
            <a:ext uri="{FF2B5EF4-FFF2-40B4-BE49-F238E27FC236}">
              <a16:creationId xmlns:a16="http://schemas.microsoft.com/office/drawing/2014/main" id="{871A5215-8391-46B5-A301-3FBB1AA1223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63" name="Text Box 4">
          <a:extLst>
            <a:ext uri="{FF2B5EF4-FFF2-40B4-BE49-F238E27FC236}">
              <a16:creationId xmlns:a16="http://schemas.microsoft.com/office/drawing/2014/main" id="{A0A5CBF2-9F62-45FB-B9D8-8C0B21B9694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64" name="Text Box 1">
          <a:extLst>
            <a:ext uri="{FF2B5EF4-FFF2-40B4-BE49-F238E27FC236}">
              <a16:creationId xmlns:a16="http://schemas.microsoft.com/office/drawing/2014/main" id="{2DC00587-81F1-425B-ACB3-907A757C661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65" name="Text Box 2">
          <a:extLst>
            <a:ext uri="{FF2B5EF4-FFF2-40B4-BE49-F238E27FC236}">
              <a16:creationId xmlns:a16="http://schemas.microsoft.com/office/drawing/2014/main" id="{DD160D21-0D34-4260-8A53-DC7167A42B7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66" name="Text Box 4">
          <a:extLst>
            <a:ext uri="{FF2B5EF4-FFF2-40B4-BE49-F238E27FC236}">
              <a16:creationId xmlns:a16="http://schemas.microsoft.com/office/drawing/2014/main" id="{BC5A6C83-F761-4A28-81CB-2A2AED0CB26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67" name="Text Box 5">
          <a:extLst>
            <a:ext uri="{FF2B5EF4-FFF2-40B4-BE49-F238E27FC236}">
              <a16:creationId xmlns:a16="http://schemas.microsoft.com/office/drawing/2014/main" id="{DD0F05CD-CA8F-4A40-AB78-ED82ABCAFE9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68" name="Text Box 6">
          <a:extLst>
            <a:ext uri="{FF2B5EF4-FFF2-40B4-BE49-F238E27FC236}">
              <a16:creationId xmlns:a16="http://schemas.microsoft.com/office/drawing/2014/main" id="{1BB71159-4B83-4716-A001-DEA41579358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69" name="Text Box 1">
          <a:extLst>
            <a:ext uri="{FF2B5EF4-FFF2-40B4-BE49-F238E27FC236}">
              <a16:creationId xmlns:a16="http://schemas.microsoft.com/office/drawing/2014/main" id="{58162BF2-8679-4534-91AD-2EC8124E4E0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70" name="Text Box 2">
          <a:extLst>
            <a:ext uri="{FF2B5EF4-FFF2-40B4-BE49-F238E27FC236}">
              <a16:creationId xmlns:a16="http://schemas.microsoft.com/office/drawing/2014/main" id="{8CE96C48-E66B-48B5-B8F4-B9BAC1B8E93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71" name="Text Box 4">
          <a:extLst>
            <a:ext uri="{FF2B5EF4-FFF2-40B4-BE49-F238E27FC236}">
              <a16:creationId xmlns:a16="http://schemas.microsoft.com/office/drawing/2014/main" id="{B9632275-1D2C-47F4-92A7-05DDCFE2B80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72" name="Text Box 5">
          <a:extLst>
            <a:ext uri="{FF2B5EF4-FFF2-40B4-BE49-F238E27FC236}">
              <a16:creationId xmlns:a16="http://schemas.microsoft.com/office/drawing/2014/main" id="{33A1052D-6059-434C-A167-625850845CE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73" name="Text Box 6">
          <a:extLst>
            <a:ext uri="{FF2B5EF4-FFF2-40B4-BE49-F238E27FC236}">
              <a16:creationId xmlns:a16="http://schemas.microsoft.com/office/drawing/2014/main" id="{DB3C63EE-CD5C-4F1B-90C2-DB5066A7F52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74" name="Text Box 1">
          <a:extLst>
            <a:ext uri="{FF2B5EF4-FFF2-40B4-BE49-F238E27FC236}">
              <a16:creationId xmlns:a16="http://schemas.microsoft.com/office/drawing/2014/main" id="{7898461B-D066-4D0F-9CF3-657D475C8C0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75" name="Text Box 2">
          <a:extLst>
            <a:ext uri="{FF2B5EF4-FFF2-40B4-BE49-F238E27FC236}">
              <a16:creationId xmlns:a16="http://schemas.microsoft.com/office/drawing/2014/main" id="{CAA08998-73B9-4500-A8E0-1D4B78E51CD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76" name="Text Box 4">
          <a:extLst>
            <a:ext uri="{FF2B5EF4-FFF2-40B4-BE49-F238E27FC236}">
              <a16:creationId xmlns:a16="http://schemas.microsoft.com/office/drawing/2014/main" id="{92083FD2-9E7B-4CBE-8BE4-7DDCD195230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77" name="Text Box 1">
          <a:extLst>
            <a:ext uri="{FF2B5EF4-FFF2-40B4-BE49-F238E27FC236}">
              <a16:creationId xmlns:a16="http://schemas.microsoft.com/office/drawing/2014/main" id="{B012FC22-C8D9-4E74-853C-E1F78B46AEE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78" name="Text Box 2">
          <a:extLst>
            <a:ext uri="{FF2B5EF4-FFF2-40B4-BE49-F238E27FC236}">
              <a16:creationId xmlns:a16="http://schemas.microsoft.com/office/drawing/2014/main" id="{479031D6-668B-4AF3-A559-780E28294EE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79" name="Text Box 4">
          <a:extLst>
            <a:ext uri="{FF2B5EF4-FFF2-40B4-BE49-F238E27FC236}">
              <a16:creationId xmlns:a16="http://schemas.microsoft.com/office/drawing/2014/main" id="{88B28BB7-6C9C-4AF9-B9AA-EB9DE0B7869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80" name="Text Box 5">
          <a:extLst>
            <a:ext uri="{FF2B5EF4-FFF2-40B4-BE49-F238E27FC236}">
              <a16:creationId xmlns:a16="http://schemas.microsoft.com/office/drawing/2014/main" id="{EA0F87F3-9F0C-4193-8F84-2779F2F0207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81" name="Text Box 6">
          <a:extLst>
            <a:ext uri="{FF2B5EF4-FFF2-40B4-BE49-F238E27FC236}">
              <a16:creationId xmlns:a16="http://schemas.microsoft.com/office/drawing/2014/main" id="{93B0EECF-CE3C-4612-A8B6-1DD6A558533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82" name="Text Box 1">
          <a:extLst>
            <a:ext uri="{FF2B5EF4-FFF2-40B4-BE49-F238E27FC236}">
              <a16:creationId xmlns:a16="http://schemas.microsoft.com/office/drawing/2014/main" id="{6C61018A-3033-4767-8873-9E7C22D0C52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83" name="Text Box 2">
          <a:extLst>
            <a:ext uri="{FF2B5EF4-FFF2-40B4-BE49-F238E27FC236}">
              <a16:creationId xmlns:a16="http://schemas.microsoft.com/office/drawing/2014/main" id="{10D849CF-DC14-49A0-90D7-6B095E689C2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84" name="Text Box 4">
          <a:extLst>
            <a:ext uri="{FF2B5EF4-FFF2-40B4-BE49-F238E27FC236}">
              <a16:creationId xmlns:a16="http://schemas.microsoft.com/office/drawing/2014/main" id="{A39141C4-C943-4394-B547-DB4DC4B0709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85" name="Text Box 5">
          <a:extLst>
            <a:ext uri="{FF2B5EF4-FFF2-40B4-BE49-F238E27FC236}">
              <a16:creationId xmlns:a16="http://schemas.microsoft.com/office/drawing/2014/main" id="{C1210379-239B-4D2E-92CA-EF38B570324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86" name="Text Box 6">
          <a:extLst>
            <a:ext uri="{FF2B5EF4-FFF2-40B4-BE49-F238E27FC236}">
              <a16:creationId xmlns:a16="http://schemas.microsoft.com/office/drawing/2014/main" id="{DC3A7550-2398-4C93-A2BA-0F213E7D117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87" name="Text Box 1">
          <a:extLst>
            <a:ext uri="{FF2B5EF4-FFF2-40B4-BE49-F238E27FC236}">
              <a16:creationId xmlns:a16="http://schemas.microsoft.com/office/drawing/2014/main" id="{4EE4ACA5-E6DD-4601-BF0A-8D7EB78FB93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88" name="Text Box 2">
          <a:extLst>
            <a:ext uri="{FF2B5EF4-FFF2-40B4-BE49-F238E27FC236}">
              <a16:creationId xmlns:a16="http://schemas.microsoft.com/office/drawing/2014/main" id="{B11EF6D8-AB22-45F2-87C6-EE7BA0AA1BA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89" name="Text Box 4">
          <a:extLst>
            <a:ext uri="{FF2B5EF4-FFF2-40B4-BE49-F238E27FC236}">
              <a16:creationId xmlns:a16="http://schemas.microsoft.com/office/drawing/2014/main" id="{B40DD523-A0F3-4C66-998D-E8A5747589B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90" name="Text Box 5">
          <a:extLst>
            <a:ext uri="{FF2B5EF4-FFF2-40B4-BE49-F238E27FC236}">
              <a16:creationId xmlns:a16="http://schemas.microsoft.com/office/drawing/2014/main" id="{C727D926-117A-4672-BAE9-92251DEC2CA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91" name="Text Box 6">
          <a:extLst>
            <a:ext uri="{FF2B5EF4-FFF2-40B4-BE49-F238E27FC236}">
              <a16:creationId xmlns:a16="http://schemas.microsoft.com/office/drawing/2014/main" id="{188C4477-026A-4E5F-8534-88E550DF22D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92" name="Text Box 1">
          <a:extLst>
            <a:ext uri="{FF2B5EF4-FFF2-40B4-BE49-F238E27FC236}">
              <a16:creationId xmlns:a16="http://schemas.microsoft.com/office/drawing/2014/main" id="{00735D84-D856-4CB8-97FF-BAFFEDDE5C8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93" name="Text Box 2">
          <a:extLst>
            <a:ext uri="{FF2B5EF4-FFF2-40B4-BE49-F238E27FC236}">
              <a16:creationId xmlns:a16="http://schemas.microsoft.com/office/drawing/2014/main" id="{1B5EAB5A-D306-479D-9CF6-2AC6AD13A99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94" name="Text Box 4">
          <a:extLst>
            <a:ext uri="{FF2B5EF4-FFF2-40B4-BE49-F238E27FC236}">
              <a16:creationId xmlns:a16="http://schemas.microsoft.com/office/drawing/2014/main" id="{7B445765-56D7-4D61-BE2A-30F97AF3A08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95" name="Text Box 1">
          <a:extLst>
            <a:ext uri="{FF2B5EF4-FFF2-40B4-BE49-F238E27FC236}">
              <a16:creationId xmlns:a16="http://schemas.microsoft.com/office/drawing/2014/main" id="{CA8836BF-38FE-4A67-8959-D9185E69FCD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96" name="Text Box 2">
          <a:extLst>
            <a:ext uri="{FF2B5EF4-FFF2-40B4-BE49-F238E27FC236}">
              <a16:creationId xmlns:a16="http://schemas.microsoft.com/office/drawing/2014/main" id="{C043F804-96B4-46EC-A099-95B061F573F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97" name="Text Box 4">
          <a:extLst>
            <a:ext uri="{FF2B5EF4-FFF2-40B4-BE49-F238E27FC236}">
              <a16:creationId xmlns:a16="http://schemas.microsoft.com/office/drawing/2014/main" id="{26C97B64-3EE2-47BD-8FF0-D94898BA7C8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98" name="Text Box 5">
          <a:extLst>
            <a:ext uri="{FF2B5EF4-FFF2-40B4-BE49-F238E27FC236}">
              <a16:creationId xmlns:a16="http://schemas.microsoft.com/office/drawing/2014/main" id="{EAD9A093-25DC-43C8-A785-FC6AB027B06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99" name="Text Box 6">
          <a:extLst>
            <a:ext uri="{FF2B5EF4-FFF2-40B4-BE49-F238E27FC236}">
              <a16:creationId xmlns:a16="http://schemas.microsoft.com/office/drawing/2014/main" id="{14576DE0-E722-4E7C-974F-45BFFFCCBBC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00" name="Text Box 1">
          <a:extLst>
            <a:ext uri="{FF2B5EF4-FFF2-40B4-BE49-F238E27FC236}">
              <a16:creationId xmlns:a16="http://schemas.microsoft.com/office/drawing/2014/main" id="{5458688C-C370-4BA1-BA5C-B017612B752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01" name="Text Box 2">
          <a:extLst>
            <a:ext uri="{FF2B5EF4-FFF2-40B4-BE49-F238E27FC236}">
              <a16:creationId xmlns:a16="http://schemas.microsoft.com/office/drawing/2014/main" id="{2BF9D5BE-A2B3-42B7-98F4-1E59299258F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02" name="Text Box 4">
          <a:extLst>
            <a:ext uri="{FF2B5EF4-FFF2-40B4-BE49-F238E27FC236}">
              <a16:creationId xmlns:a16="http://schemas.microsoft.com/office/drawing/2014/main" id="{A88E3C7A-89E8-4682-B815-094E00F285C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03" name="Text Box 5">
          <a:extLst>
            <a:ext uri="{FF2B5EF4-FFF2-40B4-BE49-F238E27FC236}">
              <a16:creationId xmlns:a16="http://schemas.microsoft.com/office/drawing/2014/main" id="{1F0B28A3-4DCC-4B99-A32A-A8479F40AEF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04" name="Text Box 6">
          <a:extLst>
            <a:ext uri="{FF2B5EF4-FFF2-40B4-BE49-F238E27FC236}">
              <a16:creationId xmlns:a16="http://schemas.microsoft.com/office/drawing/2014/main" id="{3429BADD-F300-4D59-AAF1-7D1A1A5A627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05" name="Text Box 1">
          <a:extLst>
            <a:ext uri="{FF2B5EF4-FFF2-40B4-BE49-F238E27FC236}">
              <a16:creationId xmlns:a16="http://schemas.microsoft.com/office/drawing/2014/main" id="{1355B5D0-91CD-4F8C-8DDB-66211B0834F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06" name="Text Box 2">
          <a:extLst>
            <a:ext uri="{FF2B5EF4-FFF2-40B4-BE49-F238E27FC236}">
              <a16:creationId xmlns:a16="http://schemas.microsoft.com/office/drawing/2014/main" id="{0BB09B57-4391-43F7-B148-9A6257AEA67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07" name="Text Box 4">
          <a:extLst>
            <a:ext uri="{FF2B5EF4-FFF2-40B4-BE49-F238E27FC236}">
              <a16:creationId xmlns:a16="http://schemas.microsoft.com/office/drawing/2014/main" id="{691A4213-51C5-4CEF-B00A-D49D1A33BEA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08" name="Text Box 5">
          <a:extLst>
            <a:ext uri="{FF2B5EF4-FFF2-40B4-BE49-F238E27FC236}">
              <a16:creationId xmlns:a16="http://schemas.microsoft.com/office/drawing/2014/main" id="{28A79567-0972-4343-82B0-20193BD1197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09" name="Text Box 6">
          <a:extLst>
            <a:ext uri="{FF2B5EF4-FFF2-40B4-BE49-F238E27FC236}">
              <a16:creationId xmlns:a16="http://schemas.microsoft.com/office/drawing/2014/main" id="{D8D6C193-3812-400F-BB2B-F13E5ABA26F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10" name="Text Box 1">
          <a:extLst>
            <a:ext uri="{FF2B5EF4-FFF2-40B4-BE49-F238E27FC236}">
              <a16:creationId xmlns:a16="http://schemas.microsoft.com/office/drawing/2014/main" id="{E9783A1E-18A9-4C54-8452-C49C0EBBB35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11" name="Text Box 2">
          <a:extLst>
            <a:ext uri="{FF2B5EF4-FFF2-40B4-BE49-F238E27FC236}">
              <a16:creationId xmlns:a16="http://schemas.microsoft.com/office/drawing/2014/main" id="{92C09006-CD85-44E4-9CA6-B1DEF69E73D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12" name="Text Box 4">
          <a:extLst>
            <a:ext uri="{FF2B5EF4-FFF2-40B4-BE49-F238E27FC236}">
              <a16:creationId xmlns:a16="http://schemas.microsoft.com/office/drawing/2014/main" id="{7D036910-C750-4FFB-AA1D-63FB304A426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13" name="Text Box 5">
          <a:extLst>
            <a:ext uri="{FF2B5EF4-FFF2-40B4-BE49-F238E27FC236}">
              <a16:creationId xmlns:a16="http://schemas.microsoft.com/office/drawing/2014/main" id="{D155CA3E-B78D-4019-A3ED-3282440AF43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14" name="Text Box 6">
          <a:extLst>
            <a:ext uri="{FF2B5EF4-FFF2-40B4-BE49-F238E27FC236}">
              <a16:creationId xmlns:a16="http://schemas.microsoft.com/office/drawing/2014/main" id="{B473F65A-D8ED-4008-801C-2A72D9220D4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15" name="Text Box 1">
          <a:extLst>
            <a:ext uri="{FF2B5EF4-FFF2-40B4-BE49-F238E27FC236}">
              <a16:creationId xmlns:a16="http://schemas.microsoft.com/office/drawing/2014/main" id="{1FEE3C7C-CEEB-405C-8BBF-47C11906A28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16" name="Text Box 2">
          <a:extLst>
            <a:ext uri="{FF2B5EF4-FFF2-40B4-BE49-F238E27FC236}">
              <a16:creationId xmlns:a16="http://schemas.microsoft.com/office/drawing/2014/main" id="{78CB4EB9-4602-4C5B-8545-010341C5262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17" name="Text Box 4">
          <a:extLst>
            <a:ext uri="{FF2B5EF4-FFF2-40B4-BE49-F238E27FC236}">
              <a16:creationId xmlns:a16="http://schemas.microsoft.com/office/drawing/2014/main" id="{6B2E2785-4E42-4EAD-867F-66884B60719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18" name="Text Box 1">
          <a:extLst>
            <a:ext uri="{FF2B5EF4-FFF2-40B4-BE49-F238E27FC236}">
              <a16:creationId xmlns:a16="http://schemas.microsoft.com/office/drawing/2014/main" id="{F940013E-5D72-4B12-8247-A5EBE0E8D0F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19" name="Text Box 2">
          <a:extLst>
            <a:ext uri="{FF2B5EF4-FFF2-40B4-BE49-F238E27FC236}">
              <a16:creationId xmlns:a16="http://schemas.microsoft.com/office/drawing/2014/main" id="{7C1B2284-6760-48C6-92BE-FB3E306D75F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20" name="Text Box 4">
          <a:extLst>
            <a:ext uri="{FF2B5EF4-FFF2-40B4-BE49-F238E27FC236}">
              <a16:creationId xmlns:a16="http://schemas.microsoft.com/office/drawing/2014/main" id="{88B0C53B-E3B0-40CF-8526-237920E5278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21" name="Text Box 5">
          <a:extLst>
            <a:ext uri="{FF2B5EF4-FFF2-40B4-BE49-F238E27FC236}">
              <a16:creationId xmlns:a16="http://schemas.microsoft.com/office/drawing/2014/main" id="{0170735B-545D-41CF-AE02-D676DE5EFFE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22" name="Text Box 6">
          <a:extLst>
            <a:ext uri="{FF2B5EF4-FFF2-40B4-BE49-F238E27FC236}">
              <a16:creationId xmlns:a16="http://schemas.microsoft.com/office/drawing/2014/main" id="{E1B9A9FB-F09A-419B-85BB-9046D699EC3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23" name="Text Box 1">
          <a:extLst>
            <a:ext uri="{FF2B5EF4-FFF2-40B4-BE49-F238E27FC236}">
              <a16:creationId xmlns:a16="http://schemas.microsoft.com/office/drawing/2014/main" id="{61A30CBA-042D-4180-8058-A037350B635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24" name="Text Box 2">
          <a:extLst>
            <a:ext uri="{FF2B5EF4-FFF2-40B4-BE49-F238E27FC236}">
              <a16:creationId xmlns:a16="http://schemas.microsoft.com/office/drawing/2014/main" id="{8581633F-28A1-49F5-8B2F-473EDDE8D0D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25" name="Text Box 4">
          <a:extLst>
            <a:ext uri="{FF2B5EF4-FFF2-40B4-BE49-F238E27FC236}">
              <a16:creationId xmlns:a16="http://schemas.microsoft.com/office/drawing/2014/main" id="{F7E90E61-5F96-4185-A564-6A8742392EC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26" name="Text Box 5">
          <a:extLst>
            <a:ext uri="{FF2B5EF4-FFF2-40B4-BE49-F238E27FC236}">
              <a16:creationId xmlns:a16="http://schemas.microsoft.com/office/drawing/2014/main" id="{994BCB41-D8BD-4358-8B49-888C2223442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27" name="Text Box 6">
          <a:extLst>
            <a:ext uri="{FF2B5EF4-FFF2-40B4-BE49-F238E27FC236}">
              <a16:creationId xmlns:a16="http://schemas.microsoft.com/office/drawing/2014/main" id="{E7D1C6EE-6B3F-452F-B4BA-A6D5C359993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28" name="Text Box 1">
          <a:extLst>
            <a:ext uri="{FF2B5EF4-FFF2-40B4-BE49-F238E27FC236}">
              <a16:creationId xmlns:a16="http://schemas.microsoft.com/office/drawing/2014/main" id="{9AB03E08-D200-44C4-8843-EF1C59DB25E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29" name="Text Box 2">
          <a:extLst>
            <a:ext uri="{FF2B5EF4-FFF2-40B4-BE49-F238E27FC236}">
              <a16:creationId xmlns:a16="http://schemas.microsoft.com/office/drawing/2014/main" id="{B5455177-83C2-41A8-9905-254AAFBBA73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30" name="Text Box 4">
          <a:extLst>
            <a:ext uri="{FF2B5EF4-FFF2-40B4-BE49-F238E27FC236}">
              <a16:creationId xmlns:a16="http://schemas.microsoft.com/office/drawing/2014/main" id="{9B286C42-2341-4371-BE28-94D0469C0C7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31" name="Text Box 5">
          <a:extLst>
            <a:ext uri="{FF2B5EF4-FFF2-40B4-BE49-F238E27FC236}">
              <a16:creationId xmlns:a16="http://schemas.microsoft.com/office/drawing/2014/main" id="{7238D094-C858-4CC7-8D35-4126E0BB51E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32" name="Text Box 6">
          <a:extLst>
            <a:ext uri="{FF2B5EF4-FFF2-40B4-BE49-F238E27FC236}">
              <a16:creationId xmlns:a16="http://schemas.microsoft.com/office/drawing/2014/main" id="{BDB73FA8-034B-423C-AD9E-18DE67CF169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33" name="Text Box 1">
          <a:extLst>
            <a:ext uri="{FF2B5EF4-FFF2-40B4-BE49-F238E27FC236}">
              <a16:creationId xmlns:a16="http://schemas.microsoft.com/office/drawing/2014/main" id="{13F01B23-45E3-48C6-9FE8-4FF20BE89B1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34" name="Text Box 2">
          <a:extLst>
            <a:ext uri="{FF2B5EF4-FFF2-40B4-BE49-F238E27FC236}">
              <a16:creationId xmlns:a16="http://schemas.microsoft.com/office/drawing/2014/main" id="{A162374C-5342-461C-B3D0-C4525D4F2C9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35" name="Text Box 4">
          <a:extLst>
            <a:ext uri="{FF2B5EF4-FFF2-40B4-BE49-F238E27FC236}">
              <a16:creationId xmlns:a16="http://schemas.microsoft.com/office/drawing/2014/main" id="{C52E6AE4-BE78-4209-BE5C-0790E777F50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36" name="Text Box 1">
          <a:extLst>
            <a:ext uri="{FF2B5EF4-FFF2-40B4-BE49-F238E27FC236}">
              <a16:creationId xmlns:a16="http://schemas.microsoft.com/office/drawing/2014/main" id="{5A1A58DF-C472-42F1-8606-329830F45CF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37" name="Text Box 2">
          <a:extLst>
            <a:ext uri="{FF2B5EF4-FFF2-40B4-BE49-F238E27FC236}">
              <a16:creationId xmlns:a16="http://schemas.microsoft.com/office/drawing/2014/main" id="{91F5D1EC-AC3B-4CA1-8E6E-F54E8BD2330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38" name="Text Box 4">
          <a:extLst>
            <a:ext uri="{FF2B5EF4-FFF2-40B4-BE49-F238E27FC236}">
              <a16:creationId xmlns:a16="http://schemas.microsoft.com/office/drawing/2014/main" id="{2CA3C782-1725-4873-B87D-BA48E895975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39" name="Text Box 5">
          <a:extLst>
            <a:ext uri="{FF2B5EF4-FFF2-40B4-BE49-F238E27FC236}">
              <a16:creationId xmlns:a16="http://schemas.microsoft.com/office/drawing/2014/main" id="{173B72B6-FDF6-4013-AD84-84430362549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40" name="Text Box 6">
          <a:extLst>
            <a:ext uri="{FF2B5EF4-FFF2-40B4-BE49-F238E27FC236}">
              <a16:creationId xmlns:a16="http://schemas.microsoft.com/office/drawing/2014/main" id="{28FAB1D2-0760-499B-99F9-6CCF2CCD6AB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41" name="Text Box 1">
          <a:extLst>
            <a:ext uri="{FF2B5EF4-FFF2-40B4-BE49-F238E27FC236}">
              <a16:creationId xmlns:a16="http://schemas.microsoft.com/office/drawing/2014/main" id="{E3FBBE8D-08EF-48D4-A849-CB32EFED6E8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42" name="Text Box 2">
          <a:extLst>
            <a:ext uri="{FF2B5EF4-FFF2-40B4-BE49-F238E27FC236}">
              <a16:creationId xmlns:a16="http://schemas.microsoft.com/office/drawing/2014/main" id="{C36DD8B6-9833-4A9E-8956-EDDA17AF297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43" name="Text Box 4">
          <a:extLst>
            <a:ext uri="{FF2B5EF4-FFF2-40B4-BE49-F238E27FC236}">
              <a16:creationId xmlns:a16="http://schemas.microsoft.com/office/drawing/2014/main" id="{D72390C8-03AF-467A-879E-5F1B3DFE61C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44" name="Text Box 5">
          <a:extLst>
            <a:ext uri="{FF2B5EF4-FFF2-40B4-BE49-F238E27FC236}">
              <a16:creationId xmlns:a16="http://schemas.microsoft.com/office/drawing/2014/main" id="{C6C7AAE3-9424-4E1D-8BC7-76BB959E9C9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45" name="Text Box 6">
          <a:extLst>
            <a:ext uri="{FF2B5EF4-FFF2-40B4-BE49-F238E27FC236}">
              <a16:creationId xmlns:a16="http://schemas.microsoft.com/office/drawing/2014/main" id="{092903CA-7E0D-41C8-82A9-49579E5A919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46" name="Text Box 1">
          <a:extLst>
            <a:ext uri="{FF2B5EF4-FFF2-40B4-BE49-F238E27FC236}">
              <a16:creationId xmlns:a16="http://schemas.microsoft.com/office/drawing/2014/main" id="{1F2A1707-CA04-4350-A7BA-35A064CA535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47" name="Text Box 2">
          <a:extLst>
            <a:ext uri="{FF2B5EF4-FFF2-40B4-BE49-F238E27FC236}">
              <a16:creationId xmlns:a16="http://schemas.microsoft.com/office/drawing/2014/main" id="{A403FEFA-A7FE-4095-AA86-5BCA1C114F8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48" name="Text Box 4">
          <a:extLst>
            <a:ext uri="{FF2B5EF4-FFF2-40B4-BE49-F238E27FC236}">
              <a16:creationId xmlns:a16="http://schemas.microsoft.com/office/drawing/2014/main" id="{A3E8C714-E63E-4E5C-83DE-8B162251B0C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49" name="Text Box 5">
          <a:extLst>
            <a:ext uri="{FF2B5EF4-FFF2-40B4-BE49-F238E27FC236}">
              <a16:creationId xmlns:a16="http://schemas.microsoft.com/office/drawing/2014/main" id="{903D77D0-95F0-4DD9-9275-84C4C899F39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50" name="Text Box 6">
          <a:extLst>
            <a:ext uri="{FF2B5EF4-FFF2-40B4-BE49-F238E27FC236}">
              <a16:creationId xmlns:a16="http://schemas.microsoft.com/office/drawing/2014/main" id="{A56F8C14-56CB-4707-BFDB-F1099BF9C44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51" name="Text Box 1">
          <a:extLst>
            <a:ext uri="{FF2B5EF4-FFF2-40B4-BE49-F238E27FC236}">
              <a16:creationId xmlns:a16="http://schemas.microsoft.com/office/drawing/2014/main" id="{505A3C63-0E5D-4A54-B0F1-1A1634E37BA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52" name="Text Box 2">
          <a:extLst>
            <a:ext uri="{FF2B5EF4-FFF2-40B4-BE49-F238E27FC236}">
              <a16:creationId xmlns:a16="http://schemas.microsoft.com/office/drawing/2014/main" id="{385866B6-813F-4F4C-AD3F-9CD91F41599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53" name="Text Box 4">
          <a:extLst>
            <a:ext uri="{FF2B5EF4-FFF2-40B4-BE49-F238E27FC236}">
              <a16:creationId xmlns:a16="http://schemas.microsoft.com/office/drawing/2014/main" id="{F7E6DD8C-D519-412F-8B7B-A611449AD7B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54" name="Text Box 5">
          <a:extLst>
            <a:ext uri="{FF2B5EF4-FFF2-40B4-BE49-F238E27FC236}">
              <a16:creationId xmlns:a16="http://schemas.microsoft.com/office/drawing/2014/main" id="{656D203C-A0F4-44ED-A136-76EB653899D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55" name="Text Box 6">
          <a:extLst>
            <a:ext uri="{FF2B5EF4-FFF2-40B4-BE49-F238E27FC236}">
              <a16:creationId xmlns:a16="http://schemas.microsoft.com/office/drawing/2014/main" id="{654DD28B-DD98-4541-9370-1BCA81BE998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56" name="Text Box 1">
          <a:extLst>
            <a:ext uri="{FF2B5EF4-FFF2-40B4-BE49-F238E27FC236}">
              <a16:creationId xmlns:a16="http://schemas.microsoft.com/office/drawing/2014/main" id="{8141B9E1-4C20-432E-8350-87F92A8D50B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57" name="Text Box 2">
          <a:extLst>
            <a:ext uri="{FF2B5EF4-FFF2-40B4-BE49-F238E27FC236}">
              <a16:creationId xmlns:a16="http://schemas.microsoft.com/office/drawing/2014/main" id="{BA744E5F-1CD6-4A92-8B90-2CB2F1231E4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58" name="Text Box 4">
          <a:extLst>
            <a:ext uri="{FF2B5EF4-FFF2-40B4-BE49-F238E27FC236}">
              <a16:creationId xmlns:a16="http://schemas.microsoft.com/office/drawing/2014/main" id="{F439A494-1E7E-48E4-945E-545A7625E50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59" name="Text Box 1">
          <a:extLst>
            <a:ext uri="{FF2B5EF4-FFF2-40B4-BE49-F238E27FC236}">
              <a16:creationId xmlns:a16="http://schemas.microsoft.com/office/drawing/2014/main" id="{1FD2114A-369F-49D1-AF16-87E2AC93916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60" name="Text Box 2">
          <a:extLst>
            <a:ext uri="{FF2B5EF4-FFF2-40B4-BE49-F238E27FC236}">
              <a16:creationId xmlns:a16="http://schemas.microsoft.com/office/drawing/2014/main" id="{DAA2EC21-9DAE-4760-B628-CD4D91A1896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61" name="Text Box 4">
          <a:extLst>
            <a:ext uri="{FF2B5EF4-FFF2-40B4-BE49-F238E27FC236}">
              <a16:creationId xmlns:a16="http://schemas.microsoft.com/office/drawing/2014/main" id="{DEB9BD84-A6E3-490C-82F7-EC11C0E6B0C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62" name="Text Box 5">
          <a:extLst>
            <a:ext uri="{FF2B5EF4-FFF2-40B4-BE49-F238E27FC236}">
              <a16:creationId xmlns:a16="http://schemas.microsoft.com/office/drawing/2014/main" id="{451A4D53-81FC-4EB9-B299-076CAC2CF0F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63" name="Text Box 6">
          <a:extLst>
            <a:ext uri="{FF2B5EF4-FFF2-40B4-BE49-F238E27FC236}">
              <a16:creationId xmlns:a16="http://schemas.microsoft.com/office/drawing/2014/main" id="{D7F6EAFC-7C0B-47A6-9668-E8159DEB808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64" name="Text Box 1">
          <a:extLst>
            <a:ext uri="{FF2B5EF4-FFF2-40B4-BE49-F238E27FC236}">
              <a16:creationId xmlns:a16="http://schemas.microsoft.com/office/drawing/2014/main" id="{E1935B51-AA37-499A-A4E7-BC143BD9B4A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65" name="Text Box 2">
          <a:extLst>
            <a:ext uri="{FF2B5EF4-FFF2-40B4-BE49-F238E27FC236}">
              <a16:creationId xmlns:a16="http://schemas.microsoft.com/office/drawing/2014/main" id="{CFD2E875-7DB0-45E0-ACC5-9C8F46F5D12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66" name="Text Box 4">
          <a:extLst>
            <a:ext uri="{FF2B5EF4-FFF2-40B4-BE49-F238E27FC236}">
              <a16:creationId xmlns:a16="http://schemas.microsoft.com/office/drawing/2014/main" id="{0D0C0114-71BC-447F-BC65-D404542140C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67" name="Text Box 1">
          <a:extLst>
            <a:ext uri="{FF2B5EF4-FFF2-40B4-BE49-F238E27FC236}">
              <a16:creationId xmlns:a16="http://schemas.microsoft.com/office/drawing/2014/main" id="{42399E01-3677-4EA2-89A0-E28FE760E94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68" name="Text Box 2">
          <a:extLst>
            <a:ext uri="{FF2B5EF4-FFF2-40B4-BE49-F238E27FC236}">
              <a16:creationId xmlns:a16="http://schemas.microsoft.com/office/drawing/2014/main" id="{A9ADB26B-1C3D-4595-BC00-A2123B7C736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69" name="Text Box 4">
          <a:extLst>
            <a:ext uri="{FF2B5EF4-FFF2-40B4-BE49-F238E27FC236}">
              <a16:creationId xmlns:a16="http://schemas.microsoft.com/office/drawing/2014/main" id="{63A35350-B6BB-443F-8A45-B6CBD20E4CA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70" name="Text Box 5">
          <a:extLst>
            <a:ext uri="{FF2B5EF4-FFF2-40B4-BE49-F238E27FC236}">
              <a16:creationId xmlns:a16="http://schemas.microsoft.com/office/drawing/2014/main" id="{461CE734-8183-496B-9228-3CBE00F8F40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71" name="Text Box 6">
          <a:extLst>
            <a:ext uri="{FF2B5EF4-FFF2-40B4-BE49-F238E27FC236}">
              <a16:creationId xmlns:a16="http://schemas.microsoft.com/office/drawing/2014/main" id="{F4A5FB1C-402F-4223-A756-FD39A6876FC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72" name="Text Box 1">
          <a:extLst>
            <a:ext uri="{FF2B5EF4-FFF2-40B4-BE49-F238E27FC236}">
              <a16:creationId xmlns:a16="http://schemas.microsoft.com/office/drawing/2014/main" id="{128C8C01-E01D-4507-A32C-06D12FCA0EC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73" name="Text Box 2">
          <a:extLst>
            <a:ext uri="{FF2B5EF4-FFF2-40B4-BE49-F238E27FC236}">
              <a16:creationId xmlns:a16="http://schemas.microsoft.com/office/drawing/2014/main" id="{35123FA5-68C3-42D0-BABD-32B1C08D4B0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74" name="Text Box 4">
          <a:extLst>
            <a:ext uri="{FF2B5EF4-FFF2-40B4-BE49-F238E27FC236}">
              <a16:creationId xmlns:a16="http://schemas.microsoft.com/office/drawing/2014/main" id="{6F345EB4-0339-4C8D-9208-5042EA931C8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75" name="Text Box 1">
          <a:extLst>
            <a:ext uri="{FF2B5EF4-FFF2-40B4-BE49-F238E27FC236}">
              <a16:creationId xmlns:a16="http://schemas.microsoft.com/office/drawing/2014/main" id="{29748AE7-7F27-49CC-8356-1B3E0CACC22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76" name="Text Box 2">
          <a:extLst>
            <a:ext uri="{FF2B5EF4-FFF2-40B4-BE49-F238E27FC236}">
              <a16:creationId xmlns:a16="http://schemas.microsoft.com/office/drawing/2014/main" id="{47CA3E71-03CB-47EE-A7C0-B0984121FC5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77" name="Text Box 4">
          <a:extLst>
            <a:ext uri="{FF2B5EF4-FFF2-40B4-BE49-F238E27FC236}">
              <a16:creationId xmlns:a16="http://schemas.microsoft.com/office/drawing/2014/main" id="{DB0507EA-4335-4768-8BA0-BB245D857B8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78" name="Text Box 5">
          <a:extLst>
            <a:ext uri="{FF2B5EF4-FFF2-40B4-BE49-F238E27FC236}">
              <a16:creationId xmlns:a16="http://schemas.microsoft.com/office/drawing/2014/main" id="{4C37FA28-B3D4-4D12-8206-79FB44FA4EE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79" name="Text Box 6">
          <a:extLst>
            <a:ext uri="{FF2B5EF4-FFF2-40B4-BE49-F238E27FC236}">
              <a16:creationId xmlns:a16="http://schemas.microsoft.com/office/drawing/2014/main" id="{6F7592A9-CCA8-4152-8469-D74942F9108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80" name="Text Box 1">
          <a:extLst>
            <a:ext uri="{FF2B5EF4-FFF2-40B4-BE49-F238E27FC236}">
              <a16:creationId xmlns:a16="http://schemas.microsoft.com/office/drawing/2014/main" id="{F4C5ABB5-3F9D-4CFB-B861-EEA747F81F8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81" name="Text Box 2">
          <a:extLst>
            <a:ext uri="{FF2B5EF4-FFF2-40B4-BE49-F238E27FC236}">
              <a16:creationId xmlns:a16="http://schemas.microsoft.com/office/drawing/2014/main" id="{EBABA2E0-C73B-4532-8A01-411E247C5A0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82" name="Text Box 4">
          <a:extLst>
            <a:ext uri="{FF2B5EF4-FFF2-40B4-BE49-F238E27FC236}">
              <a16:creationId xmlns:a16="http://schemas.microsoft.com/office/drawing/2014/main" id="{0E06EA8D-BEC6-4554-8537-3CAD370B08B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83" name="Text Box 5">
          <a:extLst>
            <a:ext uri="{FF2B5EF4-FFF2-40B4-BE49-F238E27FC236}">
              <a16:creationId xmlns:a16="http://schemas.microsoft.com/office/drawing/2014/main" id="{7778D5F4-E637-48BB-AE9B-3C01C81F735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84" name="Text Box 6">
          <a:extLst>
            <a:ext uri="{FF2B5EF4-FFF2-40B4-BE49-F238E27FC236}">
              <a16:creationId xmlns:a16="http://schemas.microsoft.com/office/drawing/2014/main" id="{0C0CAEDD-F52D-402F-BEBE-D1CAA671041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85" name="Text Box 1">
          <a:extLst>
            <a:ext uri="{FF2B5EF4-FFF2-40B4-BE49-F238E27FC236}">
              <a16:creationId xmlns:a16="http://schemas.microsoft.com/office/drawing/2014/main" id="{DDE3EBE2-D84F-4126-81F8-C8C8332B510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86" name="Text Box 2">
          <a:extLst>
            <a:ext uri="{FF2B5EF4-FFF2-40B4-BE49-F238E27FC236}">
              <a16:creationId xmlns:a16="http://schemas.microsoft.com/office/drawing/2014/main" id="{1EC8FE16-E0E9-444E-8709-F6528F7B71C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87" name="Text Box 4">
          <a:extLst>
            <a:ext uri="{FF2B5EF4-FFF2-40B4-BE49-F238E27FC236}">
              <a16:creationId xmlns:a16="http://schemas.microsoft.com/office/drawing/2014/main" id="{59B28538-8135-404C-802C-0858CE9071B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88" name="Text Box 5">
          <a:extLst>
            <a:ext uri="{FF2B5EF4-FFF2-40B4-BE49-F238E27FC236}">
              <a16:creationId xmlns:a16="http://schemas.microsoft.com/office/drawing/2014/main" id="{13E822AB-E781-4408-9C42-9BDB9D59047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89" name="Text Box 6">
          <a:extLst>
            <a:ext uri="{FF2B5EF4-FFF2-40B4-BE49-F238E27FC236}">
              <a16:creationId xmlns:a16="http://schemas.microsoft.com/office/drawing/2014/main" id="{A7FDD532-87A6-4211-BC00-0BFD8D8050B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90" name="Text Box 1">
          <a:extLst>
            <a:ext uri="{FF2B5EF4-FFF2-40B4-BE49-F238E27FC236}">
              <a16:creationId xmlns:a16="http://schemas.microsoft.com/office/drawing/2014/main" id="{EA90EB31-6D17-43F3-9C5F-252E0476EB5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91" name="Text Box 2">
          <a:extLst>
            <a:ext uri="{FF2B5EF4-FFF2-40B4-BE49-F238E27FC236}">
              <a16:creationId xmlns:a16="http://schemas.microsoft.com/office/drawing/2014/main" id="{907C8F2F-511B-42BF-827F-EA0D0695526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92" name="Text Box 4">
          <a:extLst>
            <a:ext uri="{FF2B5EF4-FFF2-40B4-BE49-F238E27FC236}">
              <a16:creationId xmlns:a16="http://schemas.microsoft.com/office/drawing/2014/main" id="{CCB18A1C-696E-4AD6-B90B-011CEA13069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93" name="Text Box 1">
          <a:extLst>
            <a:ext uri="{FF2B5EF4-FFF2-40B4-BE49-F238E27FC236}">
              <a16:creationId xmlns:a16="http://schemas.microsoft.com/office/drawing/2014/main" id="{3B1E245C-43E0-458F-B3B0-F0E5FAFC9E6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94" name="Text Box 2">
          <a:extLst>
            <a:ext uri="{FF2B5EF4-FFF2-40B4-BE49-F238E27FC236}">
              <a16:creationId xmlns:a16="http://schemas.microsoft.com/office/drawing/2014/main" id="{78150FDD-07E6-47B8-9E62-2421911337B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95" name="Text Box 4">
          <a:extLst>
            <a:ext uri="{FF2B5EF4-FFF2-40B4-BE49-F238E27FC236}">
              <a16:creationId xmlns:a16="http://schemas.microsoft.com/office/drawing/2014/main" id="{136E6446-F23B-4DA2-B292-B60E99FE071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96" name="Text Box 5">
          <a:extLst>
            <a:ext uri="{FF2B5EF4-FFF2-40B4-BE49-F238E27FC236}">
              <a16:creationId xmlns:a16="http://schemas.microsoft.com/office/drawing/2014/main" id="{D57E69DC-D574-44CB-B520-F0B54EC5D60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97" name="Text Box 6">
          <a:extLst>
            <a:ext uri="{FF2B5EF4-FFF2-40B4-BE49-F238E27FC236}">
              <a16:creationId xmlns:a16="http://schemas.microsoft.com/office/drawing/2014/main" id="{C86C3FFF-7522-44EE-9485-29FC3CC6BB0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98" name="Text Box 1">
          <a:extLst>
            <a:ext uri="{FF2B5EF4-FFF2-40B4-BE49-F238E27FC236}">
              <a16:creationId xmlns:a16="http://schemas.microsoft.com/office/drawing/2014/main" id="{E92223DD-D2C8-4126-A426-F5BDDAD3E9F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99" name="Text Box 2">
          <a:extLst>
            <a:ext uri="{FF2B5EF4-FFF2-40B4-BE49-F238E27FC236}">
              <a16:creationId xmlns:a16="http://schemas.microsoft.com/office/drawing/2014/main" id="{4D4B6E00-91BD-43B6-BC6C-13C37D1B3FB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00" name="Text Box 4">
          <a:extLst>
            <a:ext uri="{FF2B5EF4-FFF2-40B4-BE49-F238E27FC236}">
              <a16:creationId xmlns:a16="http://schemas.microsoft.com/office/drawing/2014/main" id="{55AC1C08-6513-4889-A50A-E3EB6A0554C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01" name="Text Box 5">
          <a:extLst>
            <a:ext uri="{FF2B5EF4-FFF2-40B4-BE49-F238E27FC236}">
              <a16:creationId xmlns:a16="http://schemas.microsoft.com/office/drawing/2014/main" id="{F7D5F77E-AAB6-486A-AB36-0921F92CED6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02" name="Text Box 6">
          <a:extLst>
            <a:ext uri="{FF2B5EF4-FFF2-40B4-BE49-F238E27FC236}">
              <a16:creationId xmlns:a16="http://schemas.microsoft.com/office/drawing/2014/main" id="{47CC1186-C395-4A98-BCAF-84D585BBF1D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03" name="Text Box 1">
          <a:extLst>
            <a:ext uri="{FF2B5EF4-FFF2-40B4-BE49-F238E27FC236}">
              <a16:creationId xmlns:a16="http://schemas.microsoft.com/office/drawing/2014/main" id="{DFEDE5F9-ED1D-4AE5-9D36-FA0A751D67F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04" name="Text Box 2">
          <a:extLst>
            <a:ext uri="{FF2B5EF4-FFF2-40B4-BE49-F238E27FC236}">
              <a16:creationId xmlns:a16="http://schemas.microsoft.com/office/drawing/2014/main" id="{C1D827FF-DDD0-4A24-9FBB-DDCD032043F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05" name="Text Box 4">
          <a:extLst>
            <a:ext uri="{FF2B5EF4-FFF2-40B4-BE49-F238E27FC236}">
              <a16:creationId xmlns:a16="http://schemas.microsoft.com/office/drawing/2014/main" id="{2B8D6B27-D9F3-439D-AA04-9D9ADE31DFC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06" name="Text Box 5">
          <a:extLst>
            <a:ext uri="{FF2B5EF4-FFF2-40B4-BE49-F238E27FC236}">
              <a16:creationId xmlns:a16="http://schemas.microsoft.com/office/drawing/2014/main" id="{CCA54AAC-6993-4A52-A0AB-B6E12FF0117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07" name="Text Box 6">
          <a:extLst>
            <a:ext uri="{FF2B5EF4-FFF2-40B4-BE49-F238E27FC236}">
              <a16:creationId xmlns:a16="http://schemas.microsoft.com/office/drawing/2014/main" id="{3C8E0147-4FA9-4D8A-9F6B-A85E97306C9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08" name="Text Box 1">
          <a:extLst>
            <a:ext uri="{FF2B5EF4-FFF2-40B4-BE49-F238E27FC236}">
              <a16:creationId xmlns:a16="http://schemas.microsoft.com/office/drawing/2014/main" id="{E72FBD0E-1AB9-4286-8275-7E26A632A7F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09" name="Text Box 2">
          <a:extLst>
            <a:ext uri="{FF2B5EF4-FFF2-40B4-BE49-F238E27FC236}">
              <a16:creationId xmlns:a16="http://schemas.microsoft.com/office/drawing/2014/main" id="{598BB165-AC5C-4FCD-BC8C-89F8FEE4AF3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10" name="Text Box 4">
          <a:extLst>
            <a:ext uri="{FF2B5EF4-FFF2-40B4-BE49-F238E27FC236}">
              <a16:creationId xmlns:a16="http://schemas.microsoft.com/office/drawing/2014/main" id="{217E1F31-91DF-4AA5-8E30-87513488C15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11" name="Text Box 5">
          <a:extLst>
            <a:ext uri="{FF2B5EF4-FFF2-40B4-BE49-F238E27FC236}">
              <a16:creationId xmlns:a16="http://schemas.microsoft.com/office/drawing/2014/main" id="{A2092253-50E6-4059-B590-5BE00054169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12" name="Text Box 6">
          <a:extLst>
            <a:ext uri="{FF2B5EF4-FFF2-40B4-BE49-F238E27FC236}">
              <a16:creationId xmlns:a16="http://schemas.microsoft.com/office/drawing/2014/main" id="{716120B9-DB7B-40EA-9BB9-383797ECE95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13" name="Text Box 1">
          <a:extLst>
            <a:ext uri="{FF2B5EF4-FFF2-40B4-BE49-F238E27FC236}">
              <a16:creationId xmlns:a16="http://schemas.microsoft.com/office/drawing/2014/main" id="{1A48E569-A1D5-4794-9EC3-7FDE4FBEF6B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14" name="Text Box 2">
          <a:extLst>
            <a:ext uri="{FF2B5EF4-FFF2-40B4-BE49-F238E27FC236}">
              <a16:creationId xmlns:a16="http://schemas.microsoft.com/office/drawing/2014/main" id="{BBB45DC8-3C3F-4F7B-A78F-EDB07E19854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15" name="Text Box 4">
          <a:extLst>
            <a:ext uri="{FF2B5EF4-FFF2-40B4-BE49-F238E27FC236}">
              <a16:creationId xmlns:a16="http://schemas.microsoft.com/office/drawing/2014/main" id="{87B6EF6B-EA8F-4D96-946E-4009CF15A32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16" name="Text Box 1">
          <a:extLst>
            <a:ext uri="{FF2B5EF4-FFF2-40B4-BE49-F238E27FC236}">
              <a16:creationId xmlns:a16="http://schemas.microsoft.com/office/drawing/2014/main" id="{9E8E41B4-C824-4692-AF98-0BAC12A9FDC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17" name="Text Box 2">
          <a:extLst>
            <a:ext uri="{FF2B5EF4-FFF2-40B4-BE49-F238E27FC236}">
              <a16:creationId xmlns:a16="http://schemas.microsoft.com/office/drawing/2014/main" id="{23CA2201-D161-40C4-894B-EC703DF435C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18" name="Text Box 4">
          <a:extLst>
            <a:ext uri="{FF2B5EF4-FFF2-40B4-BE49-F238E27FC236}">
              <a16:creationId xmlns:a16="http://schemas.microsoft.com/office/drawing/2014/main" id="{F8045CB2-AC6B-45FB-A872-52ABF55739B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19" name="Text Box 5">
          <a:extLst>
            <a:ext uri="{FF2B5EF4-FFF2-40B4-BE49-F238E27FC236}">
              <a16:creationId xmlns:a16="http://schemas.microsoft.com/office/drawing/2014/main" id="{C96FD185-4C22-44E1-BDF0-D0F8FD03F42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20" name="Text Box 6">
          <a:extLst>
            <a:ext uri="{FF2B5EF4-FFF2-40B4-BE49-F238E27FC236}">
              <a16:creationId xmlns:a16="http://schemas.microsoft.com/office/drawing/2014/main" id="{D9B73FF5-7DEB-4038-A10F-6F1266F5553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21" name="Text Box 1">
          <a:extLst>
            <a:ext uri="{FF2B5EF4-FFF2-40B4-BE49-F238E27FC236}">
              <a16:creationId xmlns:a16="http://schemas.microsoft.com/office/drawing/2014/main" id="{BE311E68-8A74-40CD-B22F-5059935AC84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22" name="Text Box 2">
          <a:extLst>
            <a:ext uri="{FF2B5EF4-FFF2-40B4-BE49-F238E27FC236}">
              <a16:creationId xmlns:a16="http://schemas.microsoft.com/office/drawing/2014/main" id="{1A264A92-6DF3-4221-9F25-6E7A2F3F109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23" name="Text Box 4">
          <a:extLst>
            <a:ext uri="{FF2B5EF4-FFF2-40B4-BE49-F238E27FC236}">
              <a16:creationId xmlns:a16="http://schemas.microsoft.com/office/drawing/2014/main" id="{266B4C4C-0AD9-4A6F-98E0-833C5DE8AAE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24" name="Text Box 1">
          <a:extLst>
            <a:ext uri="{FF2B5EF4-FFF2-40B4-BE49-F238E27FC236}">
              <a16:creationId xmlns:a16="http://schemas.microsoft.com/office/drawing/2014/main" id="{7F8BB2DB-51E1-4C28-9EE4-02B782C1E5B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25" name="Text Box 2">
          <a:extLst>
            <a:ext uri="{FF2B5EF4-FFF2-40B4-BE49-F238E27FC236}">
              <a16:creationId xmlns:a16="http://schemas.microsoft.com/office/drawing/2014/main" id="{7CA6A8FD-70DE-4D7A-840E-CCE2BD69E3B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26" name="Text Box 4">
          <a:extLst>
            <a:ext uri="{FF2B5EF4-FFF2-40B4-BE49-F238E27FC236}">
              <a16:creationId xmlns:a16="http://schemas.microsoft.com/office/drawing/2014/main" id="{02588616-0324-4653-B14A-C76BB42B2B9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27" name="Text Box 5">
          <a:extLst>
            <a:ext uri="{FF2B5EF4-FFF2-40B4-BE49-F238E27FC236}">
              <a16:creationId xmlns:a16="http://schemas.microsoft.com/office/drawing/2014/main" id="{3037648A-6E21-4958-B13D-55A016B1CDA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28" name="Text Box 6">
          <a:extLst>
            <a:ext uri="{FF2B5EF4-FFF2-40B4-BE49-F238E27FC236}">
              <a16:creationId xmlns:a16="http://schemas.microsoft.com/office/drawing/2014/main" id="{97D1709B-EC05-4A76-BC53-7C5D3621957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29" name="Text Box 1">
          <a:extLst>
            <a:ext uri="{FF2B5EF4-FFF2-40B4-BE49-F238E27FC236}">
              <a16:creationId xmlns:a16="http://schemas.microsoft.com/office/drawing/2014/main" id="{10B858C5-D29D-48B3-8C10-FCE7815FF02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30" name="Text Box 2">
          <a:extLst>
            <a:ext uri="{FF2B5EF4-FFF2-40B4-BE49-F238E27FC236}">
              <a16:creationId xmlns:a16="http://schemas.microsoft.com/office/drawing/2014/main" id="{57661D28-F3A5-4F89-A1A3-EE35E6DECA2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31" name="Text Box 4">
          <a:extLst>
            <a:ext uri="{FF2B5EF4-FFF2-40B4-BE49-F238E27FC236}">
              <a16:creationId xmlns:a16="http://schemas.microsoft.com/office/drawing/2014/main" id="{D4C32082-FFB7-4037-BD37-44189BF5D77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32" name="Text Box 1">
          <a:extLst>
            <a:ext uri="{FF2B5EF4-FFF2-40B4-BE49-F238E27FC236}">
              <a16:creationId xmlns:a16="http://schemas.microsoft.com/office/drawing/2014/main" id="{6742B740-AD32-43A7-ADA1-06DE5040273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33" name="Text Box 2">
          <a:extLst>
            <a:ext uri="{FF2B5EF4-FFF2-40B4-BE49-F238E27FC236}">
              <a16:creationId xmlns:a16="http://schemas.microsoft.com/office/drawing/2014/main" id="{279641CC-20DE-4879-92A0-7A833399F63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34" name="Text Box 4">
          <a:extLst>
            <a:ext uri="{FF2B5EF4-FFF2-40B4-BE49-F238E27FC236}">
              <a16:creationId xmlns:a16="http://schemas.microsoft.com/office/drawing/2014/main" id="{E469D694-DAB0-4E61-B759-75398134392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35" name="Text Box 5">
          <a:extLst>
            <a:ext uri="{FF2B5EF4-FFF2-40B4-BE49-F238E27FC236}">
              <a16:creationId xmlns:a16="http://schemas.microsoft.com/office/drawing/2014/main" id="{DE74744F-D881-4068-846C-6E0D0BF1B7A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36" name="Text Box 6">
          <a:extLst>
            <a:ext uri="{FF2B5EF4-FFF2-40B4-BE49-F238E27FC236}">
              <a16:creationId xmlns:a16="http://schemas.microsoft.com/office/drawing/2014/main" id="{2EF1F650-477F-426D-9A9C-A44F8F5171F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37" name="Text Box 1">
          <a:extLst>
            <a:ext uri="{FF2B5EF4-FFF2-40B4-BE49-F238E27FC236}">
              <a16:creationId xmlns:a16="http://schemas.microsoft.com/office/drawing/2014/main" id="{DD9AC00C-9AD3-42F8-8312-96986E45EFE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38" name="Text Box 2">
          <a:extLst>
            <a:ext uri="{FF2B5EF4-FFF2-40B4-BE49-F238E27FC236}">
              <a16:creationId xmlns:a16="http://schemas.microsoft.com/office/drawing/2014/main" id="{2E6BD2AE-99C8-4A0D-997C-4342D044656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39" name="Text Box 4">
          <a:extLst>
            <a:ext uri="{FF2B5EF4-FFF2-40B4-BE49-F238E27FC236}">
              <a16:creationId xmlns:a16="http://schemas.microsoft.com/office/drawing/2014/main" id="{5B6865B2-3718-4729-8CDE-FD7DCEFC6AE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40" name="Text Box 5">
          <a:extLst>
            <a:ext uri="{FF2B5EF4-FFF2-40B4-BE49-F238E27FC236}">
              <a16:creationId xmlns:a16="http://schemas.microsoft.com/office/drawing/2014/main" id="{0506EC04-B08A-47FF-AF1A-4E467384DEA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41" name="Text Box 6">
          <a:extLst>
            <a:ext uri="{FF2B5EF4-FFF2-40B4-BE49-F238E27FC236}">
              <a16:creationId xmlns:a16="http://schemas.microsoft.com/office/drawing/2014/main" id="{6FC3BA80-D07B-46BF-B6DE-729874E6F94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42" name="Text Box 1">
          <a:extLst>
            <a:ext uri="{FF2B5EF4-FFF2-40B4-BE49-F238E27FC236}">
              <a16:creationId xmlns:a16="http://schemas.microsoft.com/office/drawing/2014/main" id="{4912C93D-3552-4316-A4B0-760E1883D81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43" name="Text Box 2">
          <a:extLst>
            <a:ext uri="{FF2B5EF4-FFF2-40B4-BE49-F238E27FC236}">
              <a16:creationId xmlns:a16="http://schemas.microsoft.com/office/drawing/2014/main" id="{F6DE0BD2-5973-47C0-9260-5B4DE26E632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44" name="Text Box 4">
          <a:extLst>
            <a:ext uri="{FF2B5EF4-FFF2-40B4-BE49-F238E27FC236}">
              <a16:creationId xmlns:a16="http://schemas.microsoft.com/office/drawing/2014/main" id="{6C2BE562-3CCE-42A4-BFBD-CBEA142315F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45" name="Text Box 5">
          <a:extLst>
            <a:ext uri="{FF2B5EF4-FFF2-40B4-BE49-F238E27FC236}">
              <a16:creationId xmlns:a16="http://schemas.microsoft.com/office/drawing/2014/main" id="{215815BF-04E2-4754-8B8A-28B790EDB65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46" name="Text Box 6">
          <a:extLst>
            <a:ext uri="{FF2B5EF4-FFF2-40B4-BE49-F238E27FC236}">
              <a16:creationId xmlns:a16="http://schemas.microsoft.com/office/drawing/2014/main" id="{83B22119-7E4B-4C4A-9C22-8FF3670B6B7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47" name="Text Box 1">
          <a:extLst>
            <a:ext uri="{FF2B5EF4-FFF2-40B4-BE49-F238E27FC236}">
              <a16:creationId xmlns:a16="http://schemas.microsoft.com/office/drawing/2014/main" id="{5624597F-6E7C-4F3A-969C-049D6CC5A20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48" name="Text Box 2">
          <a:extLst>
            <a:ext uri="{FF2B5EF4-FFF2-40B4-BE49-F238E27FC236}">
              <a16:creationId xmlns:a16="http://schemas.microsoft.com/office/drawing/2014/main" id="{2EEC38C0-03C8-424F-A5A0-4B4C8DAD361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49" name="Text Box 4">
          <a:extLst>
            <a:ext uri="{FF2B5EF4-FFF2-40B4-BE49-F238E27FC236}">
              <a16:creationId xmlns:a16="http://schemas.microsoft.com/office/drawing/2014/main" id="{8C7E179C-BC0D-4CAF-B3CB-BEF61608E20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50" name="Text Box 1">
          <a:extLst>
            <a:ext uri="{FF2B5EF4-FFF2-40B4-BE49-F238E27FC236}">
              <a16:creationId xmlns:a16="http://schemas.microsoft.com/office/drawing/2014/main" id="{9DB24F30-2B92-4522-A7AB-74EEC6D8EAE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51" name="Text Box 2">
          <a:extLst>
            <a:ext uri="{FF2B5EF4-FFF2-40B4-BE49-F238E27FC236}">
              <a16:creationId xmlns:a16="http://schemas.microsoft.com/office/drawing/2014/main" id="{C0972D6D-E416-4035-BE9F-A9E315032CD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52" name="Text Box 4">
          <a:extLst>
            <a:ext uri="{FF2B5EF4-FFF2-40B4-BE49-F238E27FC236}">
              <a16:creationId xmlns:a16="http://schemas.microsoft.com/office/drawing/2014/main" id="{CB3C825C-DF20-4527-B710-30B339756CD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53" name="Text Box 5">
          <a:extLst>
            <a:ext uri="{FF2B5EF4-FFF2-40B4-BE49-F238E27FC236}">
              <a16:creationId xmlns:a16="http://schemas.microsoft.com/office/drawing/2014/main" id="{30FF188D-9288-46E6-ABAA-FFC2E7F8756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54" name="Text Box 6">
          <a:extLst>
            <a:ext uri="{FF2B5EF4-FFF2-40B4-BE49-F238E27FC236}">
              <a16:creationId xmlns:a16="http://schemas.microsoft.com/office/drawing/2014/main" id="{945B2984-AD2A-4D8F-B816-4AF9D13574A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55" name="Text Box 1">
          <a:extLst>
            <a:ext uri="{FF2B5EF4-FFF2-40B4-BE49-F238E27FC236}">
              <a16:creationId xmlns:a16="http://schemas.microsoft.com/office/drawing/2014/main" id="{3CF427C5-0571-4567-B095-80E64FC548A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56" name="Text Box 2">
          <a:extLst>
            <a:ext uri="{FF2B5EF4-FFF2-40B4-BE49-F238E27FC236}">
              <a16:creationId xmlns:a16="http://schemas.microsoft.com/office/drawing/2014/main" id="{39A69D6C-0C66-49AF-BDCA-FE8CE5E4759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57" name="Text Box 4">
          <a:extLst>
            <a:ext uri="{FF2B5EF4-FFF2-40B4-BE49-F238E27FC236}">
              <a16:creationId xmlns:a16="http://schemas.microsoft.com/office/drawing/2014/main" id="{EB6701C6-D7A6-4657-8140-4AFD7C11096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58" name="Text Box 5">
          <a:extLst>
            <a:ext uri="{FF2B5EF4-FFF2-40B4-BE49-F238E27FC236}">
              <a16:creationId xmlns:a16="http://schemas.microsoft.com/office/drawing/2014/main" id="{6BCF9F39-E58E-44F9-9A80-A6C9DF5E5D8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59" name="Text Box 6">
          <a:extLst>
            <a:ext uri="{FF2B5EF4-FFF2-40B4-BE49-F238E27FC236}">
              <a16:creationId xmlns:a16="http://schemas.microsoft.com/office/drawing/2014/main" id="{023527F0-6BE7-4B4E-AA61-8EE2D3F2127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60" name="Text Box 1">
          <a:extLst>
            <a:ext uri="{FF2B5EF4-FFF2-40B4-BE49-F238E27FC236}">
              <a16:creationId xmlns:a16="http://schemas.microsoft.com/office/drawing/2014/main" id="{8E38C0F8-3939-4C62-BD4C-1134CE9E44A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61" name="Text Box 2">
          <a:extLst>
            <a:ext uri="{FF2B5EF4-FFF2-40B4-BE49-F238E27FC236}">
              <a16:creationId xmlns:a16="http://schemas.microsoft.com/office/drawing/2014/main" id="{7891E272-9F8A-4EDC-8559-1A6F1C40980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62" name="Text Box 4">
          <a:extLst>
            <a:ext uri="{FF2B5EF4-FFF2-40B4-BE49-F238E27FC236}">
              <a16:creationId xmlns:a16="http://schemas.microsoft.com/office/drawing/2014/main" id="{EC51D96F-ABEB-4468-96ED-ABC51191418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63" name="Text Box 5">
          <a:extLst>
            <a:ext uri="{FF2B5EF4-FFF2-40B4-BE49-F238E27FC236}">
              <a16:creationId xmlns:a16="http://schemas.microsoft.com/office/drawing/2014/main" id="{702EA09A-95A8-4854-B3BC-B0EA6AE3419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64" name="Text Box 6">
          <a:extLst>
            <a:ext uri="{FF2B5EF4-FFF2-40B4-BE49-F238E27FC236}">
              <a16:creationId xmlns:a16="http://schemas.microsoft.com/office/drawing/2014/main" id="{661E1F51-C713-4E77-83CD-BDCAF6DC129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65" name="Text Box 1">
          <a:extLst>
            <a:ext uri="{FF2B5EF4-FFF2-40B4-BE49-F238E27FC236}">
              <a16:creationId xmlns:a16="http://schemas.microsoft.com/office/drawing/2014/main" id="{99C3AE3C-252A-4CB0-B428-1C77DD21AA5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66" name="Text Box 2">
          <a:extLst>
            <a:ext uri="{FF2B5EF4-FFF2-40B4-BE49-F238E27FC236}">
              <a16:creationId xmlns:a16="http://schemas.microsoft.com/office/drawing/2014/main" id="{8D761693-73DE-4A67-9FC7-BEB73D0FFA7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67" name="Text Box 4">
          <a:extLst>
            <a:ext uri="{FF2B5EF4-FFF2-40B4-BE49-F238E27FC236}">
              <a16:creationId xmlns:a16="http://schemas.microsoft.com/office/drawing/2014/main" id="{7D479B0D-C1C7-4ABE-BE3B-A67B8F97875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68" name="Text Box 5">
          <a:extLst>
            <a:ext uri="{FF2B5EF4-FFF2-40B4-BE49-F238E27FC236}">
              <a16:creationId xmlns:a16="http://schemas.microsoft.com/office/drawing/2014/main" id="{57DB90EC-4556-438C-B38E-7ECCCBB0505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69" name="Text Box 6">
          <a:extLst>
            <a:ext uri="{FF2B5EF4-FFF2-40B4-BE49-F238E27FC236}">
              <a16:creationId xmlns:a16="http://schemas.microsoft.com/office/drawing/2014/main" id="{1BF70C73-F8BD-4D82-B6AD-6FA05C6896F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70" name="Text Box 1">
          <a:extLst>
            <a:ext uri="{FF2B5EF4-FFF2-40B4-BE49-F238E27FC236}">
              <a16:creationId xmlns:a16="http://schemas.microsoft.com/office/drawing/2014/main" id="{F654F96E-6CAD-40A6-838C-8680CDD9D9C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71" name="Text Box 2">
          <a:extLst>
            <a:ext uri="{FF2B5EF4-FFF2-40B4-BE49-F238E27FC236}">
              <a16:creationId xmlns:a16="http://schemas.microsoft.com/office/drawing/2014/main" id="{31E29FFE-60F4-4515-82D4-75F9ABEB92B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72" name="Text Box 4">
          <a:extLst>
            <a:ext uri="{FF2B5EF4-FFF2-40B4-BE49-F238E27FC236}">
              <a16:creationId xmlns:a16="http://schemas.microsoft.com/office/drawing/2014/main" id="{BC92B43F-009E-4DD8-B274-977726BBBDD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73" name="Text Box 1">
          <a:extLst>
            <a:ext uri="{FF2B5EF4-FFF2-40B4-BE49-F238E27FC236}">
              <a16:creationId xmlns:a16="http://schemas.microsoft.com/office/drawing/2014/main" id="{BC7EFC68-E432-49E4-855C-B5021E16C64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74" name="Text Box 2">
          <a:extLst>
            <a:ext uri="{FF2B5EF4-FFF2-40B4-BE49-F238E27FC236}">
              <a16:creationId xmlns:a16="http://schemas.microsoft.com/office/drawing/2014/main" id="{4DD0D451-A412-403D-A579-FACC66B044B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75" name="Text Box 4">
          <a:extLst>
            <a:ext uri="{FF2B5EF4-FFF2-40B4-BE49-F238E27FC236}">
              <a16:creationId xmlns:a16="http://schemas.microsoft.com/office/drawing/2014/main" id="{F8D9E078-BAE4-4F2A-B03A-6EC5BDFDFA9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76" name="Text Box 5">
          <a:extLst>
            <a:ext uri="{FF2B5EF4-FFF2-40B4-BE49-F238E27FC236}">
              <a16:creationId xmlns:a16="http://schemas.microsoft.com/office/drawing/2014/main" id="{06D157C6-BE4D-4322-B967-B338961B03C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77" name="Text Box 6">
          <a:extLst>
            <a:ext uri="{FF2B5EF4-FFF2-40B4-BE49-F238E27FC236}">
              <a16:creationId xmlns:a16="http://schemas.microsoft.com/office/drawing/2014/main" id="{5E33A27A-9F96-4F11-AB0A-C9D9A487908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78" name="Text Box 1">
          <a:extLst>
            <a:ext uri="{FF2B5EF4-FFF2-40B4-BE49-F238E27FC236}">
              <a16:creationId xmlns:a16="http://schemas.microsoft.com/office/drawing/2014/main" id="{230DF428-C246-4C99-B20F-C9F9988AC4F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79" name="Text Box 2">
          <a:extLst>
            <a:ext uri="{FF2B5EF4-FFF2-40B4-BE49-F238E27FC236}">
              <a16:creationId xmlns:a16="http://schemas.microsoft.com/office/drawing/2014/main" id="{F8E6D094-BA19-4EDB-8C4A-BD32C39A359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80" name="Text Box 4">
          <a:extLst>
            <a:ext uri="{FF2B5EF4-FFF2-40B4-BE49-F238E27FC236}">
              <a16:creationId xmlns:a16="http://schemas.microsoft.com/office/drawing/2014/main" id="{49838E75-3B58-4FA9-B340-7E94FDE1EAB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81" name="Text Box 5">
          <a:extLst>
            <a:ext uri="{FF2B5EF4-FFF2-40B4-BE49-F238E27FC236}">
              <a16:creationId xmlns:a16="http://schemas.microsoft.com/office/drawing/2014/main" id="{1C8D3C75-AD7E-4CB7-9FC5-2ABD8728A79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82" name="Text Box 6">
          <a:extLst>
            <a:ext uri="{FF2B5EF4-FFF2-40B4-BE49-F238E27FC236}">
              <a16:creationId xmlns:a16="http://schemas.microsoft.com/office/drawing/2014/main" id="{238BD3BD-EAC8-4A00-91B6-169849CF2D0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83" name="Text Box 1">
          <a:extLst>
            <a:ext uri="{FF2B5EF4-FFF2-40B4-BE49-F238E27FC236}">
              <a16:creationId xmlns:a16="http://schemas.microsoft.com/office/drawing/2014/main" id="{94E2D39C-DA1B-4518-91E8-B376C839347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84" name="Text Box 2">
          <a:extLst>
            <a:ext uri="{FF2B5EF4-FFF2-40B4-BE49-F238E27FC236}">
              <a16:creationId xmlns:a16="http://schemas.microsoft.com/office/drawing/2014/main" id="{6EC30C98-F678-4544-BF78-188B7146BBA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85" name="Text Box 4">
          <a:extLst>
            <a:ext uri="{FF2B5EF4-FFF2-40B4-BE49-F238E27FC236}">
              <a16:creationId xmlns:a16="http://schemas.microsoft.com/office/drawing/2014/main" id="{73B57FEE-602B-4E49-BD91-D04EE0739AA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86" name="Text Box 5">
          <a:extLst>
            <a:ext uri="{FF2B5EF4-FFF2-40B4-BE49-F238E27FC236}">
              <a16:creationId xmlns:a16="http://schemas.microsoft.com/office/drawing/2014/main" id="{A0DDE9A7-AB5D-40DC-B50F-6A1E1C3935B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87" name="Text Box 6">
          <a:extLst>
            <a:ext uri="{FF2B5EF4-FFF2-40B4-BE49-F238E27FC236}">
              <a16:creationId xmlns:a16="http://schemas.microsoft.com/office/drawing/2014/main" id="{A39038F1-1A43-4AAC-81B3-0D1AE54616A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88" name="Text Box 1">
          <a:extLst>
            <a:ext uri="{FF2B5EF4-FFF2-40B4-BE49-F238E27FC236}">
              <a16:creationId xmlns:a16="http://schemas.microsoft.com/office/drawing/2014/main" id="{2E43E097-C8A2-485C-8818-4CBE6DB077F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89" name="Text Box 2">
          <a:extLst>
            <a:ext uri="{FF2B5EF4-FFF2-40B4-BE49-F238E27FC236}">
              <a16:creationId xmlns:a16="http://schemas.microsoft.com/office/drawing/2014/main" id="{B6FE7760-C912-4337-994E-5E703D620D8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90" name="Text Box 4">
          <a:extLst>
            <a:ext uri="{FF2B5EF4-FFF2-40B4-BE49-F238E27FC236}">
              <a16:creationId xmlns:a16="http://schemas.microsoft.com/office/drawing/2014/main" id="{C4E9BB99-BF6D-402A-BF0D-23D27EA6517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91" name="Text Box 1">
          <a:extLst>
            <a:ext uri="{FF2B5EF4-FFF2-40B4-BE49-F238E27FC236}">
              <a16:creationId xmlns:a16="http://schemas.microsoft.com/office/drawing/2014/main" id="{DD5AA85F-79DD-4F85-8451-8E2294824EF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92" name="Text Box 2">
          <a:extLst>
            <a:ext uri="{FF2B5EF4-FFF2-40B4-BE49-F238E27FC236}">
              <a16:creationId xmlns:a16="http://schemas.microsoft.com/office/drawing/2014/main" id="{4F7E6FE8-0A56-4183-949F-A583C5D588B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93" name="Text Box 4">
          <a:extLst>
            <a:ext uri="{FF2B5EF4-FFF2-40B4-BE49-F238E27FC236}">
              <a16:creationId xmlns:a16="http://schemas.microsoft.com/office/drawing/2014/main" id="{4F09CF00-5018-4BB1-A1A1-A33480FD57A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94" name="Text Box 5">
          <a:extLst>
            <a:ext uri="{FF2B5EF4-FFF2-40B4-BE49-F238E27FC236}">
              <a16:creationId xmlns:a16="http://schemas.microsoft.com/office/drawing/2014/main" id="{1503DCFD-F89B-4F58-898F-36F66099C62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95" name="Text Box 6">
          <a:extLst>
            <a:ext uri="{FF2B5EF4-FFF2-40B4-BE49-F238E27FC236}">
              <a16:creationId xmlns:a16="http://schemas.microsoft.com/office/drawing/2014/main" id="{12335916-48FA-4122-B96E-B1D13F5874E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96" name="Text Box 1">
          <a:extLst>
            <a:ext uri="{FF2B5EF4-FFF2-40B4-BE49-F238E27FC236}">
              <a16:creationId xmlns:a16="http://schemas.microsoft.com/office/drawing/2014/main" id="{E80840DC-BA48-4E6C-BC5D-E73097FBF97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97" name="Text Box 2">
          <a:extLst>
            <a:ext uri="{FF2B5EF4-FFF2-40B4-BE49-F238E27FC236}">
              <a16:creationId xmlns:a16="http://schemas.microsoft.com/office/drawing/2014/main" id="{2CFE067A-A83A-4F33-B8BF-6C2D2F88F4A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98" name="Text Box 4">
          <a:extLst>
            <a:ext uri="{FF2B5EF4-FFF2-40B4-BE49-F238E27FC236}">
              <a16:creationId xmlns:a16="http://schemas.microsoft.com/office/drawing/2014/main" id="{88C9ACA2-6CD2-4577-94C8-ADE058DF469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99" name="Text Box 5">
          <a:extLst>
            <a:ext uri="{FF2B5EF4-FFF2-40B4-BE49-F238E27FC236}">
              <a16:creationId xmlns:a16="http://schemas.microsoft.com/office/drawing/2014/main" id="{0059792D-DECE-4EFE-AB34-7A25AF82B0B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00" name="Text Box 6">
          <a:extLst>
            <a:ext uri="{FF2B5EF4-FFF2-40B4-BE49-F238E27FC236}">
              <a16:creationId xmlns:a16="http://schemas.microsoft.com/office/drawing/2014/main" id="{B7C9B6A1-D543-4A73-8445-228C63B10AE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01" name="Text Box 1">
          <a:extLst>
            <a:ext uri="{FF2B5EF4-FFF2-40B4-BE49-F238E27FC236}">
              <a16:creationId xmlns:a16="http://schemas.microsoft.com/office/drawing/2014/main" id="{9A2447AA-AF1F-4E06-A2D2-A089983DA54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02" name="Text Box 2">
          <a:extLst>
            <a:ext uri="{FF2B5EF4-FFF2-40B4-BE49-F238E27FC236}">
              <a16:creationId xmlns:a16="http://schemas.microsoft.com/office/drawing/2014/main" id="{E3623DC0-2007-405A-8DA9-F6C7DD6555E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03" name="Text Box 4">
          <a:extLst>
            <a:ext uri="{FF2B5EF4-FFF2-40B4-BE49-F238E27FC236}">
              <a16:creationId xmlns:a16="http://schemas.microsoft.com/office/drawing/2014/main" id="{FD5E6066-ABAC-4EEF-80D0-CC9AE6D711F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04" name="Text Box 5">
          <a:extLst>
            <a:ext uri="{FF2B5EF4-FFF2-40B4-BE49-F238E27FC236}">
              <a16:creationId xmlns:a16="http://schemas.microsoft.com/office/drawing/2014/main" id="{2E7BEF69-5816-42F2-A12D-8914A0F3EB5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05" name="Text Box 6">
          <a:extLst>
            <a:ext uri="{FF2B5EF4-FFF2-40B4-BE49-F238E27FC236}">
              <a16:creationId xmlns:a16="http://schemas.microsoft.com/office/drawing/2014/main" id="{DA85D685-AABC-4466-8989-EC4CE3A0F34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06" name="Text Box 1">
          <a:extLst>
            <a:ext uri="{FF2B5EF4-FFF2-40B4-BE49-F238E27FC236}">
              <a16:creationId xmlns:a16="http://schemas.microsoft.com/office/drawing/2014/main" id="{2EF988DE-FE2C-4CEE-B3AC-F6F2B2D3546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07" name="Text Box 2">
          <a:extLst>
            <a:ext uri="{FF2B5EF4-FFF2-40B4-BE49-F238E27FC236}">
              <a16:creationId xmlns:a16="http://schemas.microsoft.com/office/drawing/2014/main" id="{D4D22162-8305-4220-BD9E-CF56940A2DA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08" name="Text Box 4">
          <a:extLst>
            <a:ext uri="{FF2B5EF4-FFF2-40B4-BE49-F238E27FC236}">
              <a16:creationId xmlns:a16="http://schemas.microsoft.com/office/drawing/2014/main" id="{9812835E-68FD-4551-9CB0-7ACBC5D15B4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09" name="Text Box 5">
          <a:extLst>
            <a:ext uri="{FF2B5EF4-FFF2-40B4-BE49-F238E27FC236}">
              <a16:creationId xmlns:a16="http://schemas.microsoft.com/office/drawing/2014/main" id="{824FFDB3-79D5-4F21-9B00-8800126C0CA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10" name="Text Box 6">
          <a:extLst>
            <a:ext uri="{FF2B5EF4-FFF2-40B4-BE49-F238E27FC236}">
              <a16:creationId xmlns:a16="http://schemas.microsoft.com/office/drawing/2014/main" id="{AFEBC993-E1C3-4FA2-B845-42400532B22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11" name="Text Box 1">
          <a:extLst>
            <a:ext uri="{FF2B5EF4-FFF2-40B4-BE49-F238E27FC236}">
              <a16:creationId xmlns:a16="http://schemas.microsoft.com/office/drawing/2014/main" id="{62BAB522-5214-4EA7-B34C-506D8AFE857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12" name="Text Box 2">
          <a:extLst>
            <a:ext uri="{FF2B5EF4-FFF2-40B4-BE49-F238E27FC236}">
              <a16:creationId xmlns:a16="http://schemas.microsoft.com/office/drawing/2014/main" id="{89B02EDE-9B6D-4CFB-A682-50D4E181D82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13" name="Text Box 4">
          <a:extLst>
            <a:ext uri="{FF2B5EF4-FFF2-40B4-BE49-F238E27FC236}">
              <a16:creationId xmlns:a16="http://schemas.microsoft.com/office/drawing/2014/main" id="{C16ECBB9-82B3-4CCB-B4FD-DC136B5CD6F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14" name="Text Box 1">
          <a:extLst>
            <a:ext uri="{FF2B5EF4-FFF2-40B4-BE49-F238E27FC236}">
              <a16:creationId xmlns:a16="http://schemas.microsoft.com/office/drawing/2014/main" id="{28F4B75D-562D-4CE0-A296-E6A3A8A30AB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15" name="Text Box 2">
          <a:extLst>
            <a:ext uri="{FF2B5EF4-FFF2-40B4-BE49-F238E27FC236}">
              <a16:creationId xmlns:a16="http://schemas.microsoft.com/office/drawing/2014/main" id="{5855C597-6037-42B6-894A-6A39DDB8C6A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16" name="Text Box 4">
          <a:extLst>
            <a:ext uri="{FF2B5EF4-FFF2-40B4-BE49-F238E27FC236}">
              <a16:creationId xmlns:a16="http://schemas.microsoft.com/office/drawing/2014/main" id="{0CB69BD5-0F41-4E08-81EC-05F65CA1864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17" name="Text Box 5">
          <a:extLst>
            <a:ext uri="{FF2B5EF4-FFF2-40B4-BE49-F238E27FC236}">
              <a16:creationId xmlns:a16="http://schemas.microsoft.com/office/drawing/2014/main" id="{A92598AA-D8E5-4D65-8253-4E69D0BBBBF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18" name="Text Box 6">
          <a:extLst>
            <a:ext uri="{FF2B5EF4-FFF2-40B4-BE49-F238E27FC236}">
              <a16:creationId xmlns:a16="http://schemas.microsoft.com/office/drawing/2014/main" id="{E8E9B30C-3463-434E-B4A5-B4D818D6F7E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19" name="Text Box 1">
          <a:extLst>
            <a:ext uri="{FF2B5EF4-FFF2-40B4-BE49-F238E27FC236}">
              <a16:creationId xmlns:a16="http://schemas.microsoft.com/office/drawing/2014/main" id="{370830AB-90CA-4473-8C61-524B9B34B79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20" name="Text Box 2">
          <a:extLst>
            <a:ext uri="{FF2B5EF4-FFF2-40B4-BE49-F238E27FC236}">
              <a16:creationId xmlns:a16="http://schemas.microsoft.com/office/drawing/2014/main" id="{ED163F5E-E2DA-4CD6-866E-942EC7AFE6C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21" name="Text Box 4">
          <a:extLst>
            <a:ext uri="{FF2B5EF4-FFF2-40B4-BE49-F238E27FC236}">
              <a16:creationId xmlns:a16="http://schemas.microsoft.com/office/drawing/2014/main" id="{5A1E9C13-D72F-4E06-81BA-BC6EDF99D32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22" name="Text Box 5">
          <a:extLst>
            <a:ext uri="{FF2B5EF4-FFF2-40B4-BE49-F238E27FC236}">
              <a16:creationId xmlns:a16="http://schemas.microsoft.com/office/drawing/2014/main" id="{5A4EF2DB-671D-4B29-BF78-665747CB875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23" name="Text Box 6">
          <a:extLst>
            <a:ext uri="{FF2B5EF4-FFF2-40B4-BE49-F238E27FC236}">
              <a16:creationId xmlns:a16="http://schemas.microsoft.com/office/drawing/2014/main" id="{5AE74831-D9D9-4840-9ADF-6037152145B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24" name="Text Box 1">
          <a:extLst>
            <a:ext uri="{FF2B5EF4-FFF2-40B4-BE49-F238E27FC236}">
              <a16:creationId xmlns:a16="http://schemas.microsoft.com/office/drawing/2014/main" id="{278AE711-9657-4ABF-B876-0C0C6A6F3A0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25" name="Text Box 2">
          <a:extLst>
            <a:ext uri="{FF2B5EF4-FFF2-40B4-BE49-F238E27FC236}">
              <a16:creationId xmlns:a16="http://schemas.microsoft.com/office/drawing/2014/main" id="{9C03F250-C876-4A2C-BDD5-FEE75346CBA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26" name="Text Box 4">
          <a:extLst>
            <a:ext uri="{FF2B5EF4-FFF2-40B4-BE49-F238E27FC236}">
              <a16:creationId xmlns:a16="http://schemas.microsoft.com/office/drawing/2014/main" id="{10124023-3999-4A6A-8533-AF423683822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27" name="Text Box 1">
          <a:extLst>
            <a:ext uri="{FF2B5EF4-FFF2-40B4-BE49-F238E27FC236}">
              <a16:creationId xmlns:a16="http://schemas.microsoft.com/office/drawing/2014/main" id="{D2328594-89E1-49FF-A167-39352A1DC04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28" name="Text Box 2">
          <a:extLst>
            <a:ext uri="{FF2B5EF4-FFF2-40B4-BE49-F238E27FC236}">
              <a16:creationId xmlns:a16="http://schemas.microsoft.com/office/drawing/2014/main" id="{BA141B61-166E-4206-8A7B-59F10A825E5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29" name="Text Box 4">
          <a:extLst>
            <a:ext uri="{FF2B5EF4-FFF2-40B4-BE49-F238E27FC236}">
              <a16:creationId xmlns:a16="http://schemas.microsoft.com/office/drawing/2014/main" id="{99CA7D60-E8AD-4DDD-9FE7-2D9A1733AAF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30" name="Text Box 5">
          <a:extLst>
            <a:ext uri="{FF2B5EF4-FFF2-40B4-BE49-F238E27FC236}">
              <a16:creationId xmlns:a16="http://schemas.microsoft.com/office/drawing/2014/main" id="{6F52C05D-B557-4D2F-86A4-CE0A33584D3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31" name="Text Box 6">
          <a:extLst>
            <a:ext uri="{FF2B5EF4-FFF2-40B4-BE49-F238E27FC236}">
              <a16:creationId xmlns:a16="http://schemas.microsoft.com/office/drawing/2014/main" id="{CA08B7A4-DC62-40E5-A457-DE7634903BC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32" name="Text Box 1">
          <a:extLst>
            <a:ext uri="{FF2B5EF4-FFF2-40B4-BE49-F238E27FC236}">
              <a16:creationId xmlns:a16="http://schemas.microsoft.com/office/drawing/2014/main" id="{1A13026B-3FC1-468E-901E-265C34E03B0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33" name="Text Box 2">
          <a:extLst>
            <a:ext uri="{FF2B5EF4-FFF2-40B4-BE49-F238E27FC236}">
              <a16:creationId xmlns:a16="http://schemas.microsoft.com/office/drawing/2014/main" id="{CE556017-9856-4D5A-8BFF-8C0CF4BE026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34" name="Text Box 4">
          <a:extLst>
            <a:ext uri="{FF2B5EF4-FFF2-40B4-BE49-F238E27FC236}">
              <a16:creationId xmlns:a16="http://schemas.microsoft.com/office/drawing/2014/main" id="{5EF74A73-657B-4644-8BD2-76E31E99ECF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35" name="Text Box 5">
          <a:extLst>
            <a:ext uri="{FF2B5EF4-FFF2-40B4-BE49-F238E27FC236}">
              <a16:creationId xmlns:a16="http://schemas.microsoft.com/office/drawing/2014/main" id="{5B07FCE5-CAB6-4B31-AFB3-6912029AF87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36" name="Text Box 6">
          <a:extLst>
            <a:ext uri="{FF2B5EF4-FFF2-40B4-BE49-F238E27FC236}">
              <a16:creationId xmlns:a16="http://schemas.microsoft.com/office/drawing/2014/main" id="{0C2EBF73-43F5-47B6-B128-883BC8EE7EF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37" name="Text Box 1">
          <a:extLst>
            <a:ext uri="{FF2B5EF4-FFF2-40B4-BE49-F238E27FC236}">
              <a16:creationId xmlns:a16="http://schemas.microsoft.com/office/drawing/2014/main" id="{7EE38093-69D3-466D-80CF-2D7E6823F06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38" name="Text Box 2">
          <a:extLst>
            <a:ext uri="{FF2B5EF4-FFF2-40B4-BE49-F238E27FC236}">
              <a16:creationId xmlns:a16="http://schemas.microsoft.com/office/drawing/2014/main" id="{06E1E981-1D80-48D2-A1DE-F2F87CE2C69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39" name="Text Box 4">
          <a:extLst>
            <a:ext uri="{FF2B5EF4-FFF2-40B4-BE49-F238E27FC236}">
              <a16:creationId xmlns:a16="http://schemas.microsoft.com/office/drawing/2014/main" id="{F23A0306-BB3E-4673-9DFD-A06F9D4E29F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40" name="Text Box 1">
          <a:extLst>
            <a:ext uri="{FF2B5EF4-FFF2-40B4-BE49-F238E27FC236}">
              <a16:creationId xmlns:a16="http://schemas.microsoft.com/office/drawing/2014/main" id="{5094F7CD-7041-4A99-9FFC-375B4CBA047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41" name="Text Box 2">
          <a:extLst>
            <a:ext uri="{FF2B5EF4-FFF2-40B4-BE49-F238E27FC236}">
              <a16:creationId xmlns:a16="http://schemas.microsoft.com/office/drawing/2014/main" id="{3787042B-753C-49DE-87DF-07C819E3473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42" name="Text Box 4">
          <a:extLst>
            <a:ext uri="{FF2B5EF4-FFF2-40B4-BE49-F238E27FC236}">
              <a16:creationId xmlns:a16="http://schemas.microsoft.com/office/drawing/2014/main" id="{0A14FBAC-78C0-4EAF-989F-14672A2F13E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43" name="Text Box 5">
          <a:extLst>
            <a:ext uri="{FF2B5EF4-FFF2-40B4-BE49-F238E27FC236}">
              <a16:creationId xmlns:a16="http://schemas.microsoft.com/office/drawing/2014/main" id="{EBCF63EC-A1BA-4101-BD03-73E8DEFB3C0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44" name="Text Box 6">
          <a:extLst>
            <a:ext uri="{FF2B5EF4-FFF2-40B4-BE49-F238E27FC236}">
              <a16:creationId xmlns:a16="http://schemas.microsoft.com/office/drawing/2014/main" id="{0391353C-CE9B-44BD-B8FF-52B372AF4F3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45" name="Text Box 1">
          <a:extLst>
            <a:ext uri="{FF2B5EF4-FFF2-40B4-BE49-F238E27FC236}">
              <a16:creationId xmlns:a16="http://schemas.microsoft.com/office/drawing/2014/main" id="{4815A60D-6D31-42F4-AD5C-1557A5D3C6D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46" name="Text Box 2">
          <a:extLst>
            <a:ext uri="{FF2B5EF4-FFF2-40B4-BE49-F238E27FC236}">
              <a16:creationId xmlns:a16="http://schemas.microsoft.com/office/drawing/2014/main" id="{19D3FDAE-AE5E-48B2-83B8-17EFBC91393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47" name="Text Box 4">
          <a:extLst>
            <a:ext uri="{FF2B5EF4-FFF2-40B4-BE49-F238E27FC236}">
              <a16:creationId xmlns:a16="http://schemas.microsoft.com/office/drawing/2014/main" id="{08B91FAD-F467-4109-96FF-88A05B313ED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48" name="Text Box 5">
          <a:extLst>
            <a:ext uri="{FF2B5EF4-FFF2-40B4-BE49-F238E27FC236}">
              <a16:creationId xmlns:a16="http://schemas.microsoft.com/office/drawing/2014/main" id="{4DD35C89-980C-4C34-B465-D0F0EF408F6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49" name="Text Box 6">
          <a:extLst>
            <a:ext uri="{FF2B5EF4-FFF2-40B4-BE49-F238E27FC236}">
              <a16:creationId xmlns:a16="http://schemas.microsoft.com/office/drawing/2014/main" id="{5F2FD893-26DC-444D-B0F3-442F913DCA3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50" name="Text Box 1">
          <a:extLst>
            <a:ext uri="{FF2B5EF4-FFF2-40B4-BE49-F238E27FC236}">
              <a16:creationId xmlns:a16="http://schemas.microsoft.com/office/drawing/2014/main" id="{82632FE9-1C36-46EE-8F0A-02D59F840F4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51" name="Text Box 2">
          <a:extLst>
            <a:ext uri="{FF2B5EF4-FFF2-40B4-BE49-F238E27FC236}">
              <a16:creationId xmlns:a16="http://schemas.microsoft.com/office/drawing/2014/main" id="{98887E05-4DDC-4193-8252-3887685F016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52" name="Text Box 4">
          <a:extLst>
            <a:ext uri="{FF2B5EF4-FFF2-40B4-BE49-F238E27FC236}">
              <a16:creationId xmlns:a16="http://schemas.microsoft.com/office/drawing/2014/main" id="{76DEE048-F702-4591-B414-37A32842BDA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53" name="Text Box 5">
          <a:extLst>
            <a:ext uri="{FF2B5EF4-FFF2-40B4-BE49-F238E27FC236}">
              <a16:creationId xmlns:a16="http://schemas.microsoft.com/office/drawing/2014/main" id="{A1F62817-EB4C-4677-BA60-24C07917021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54" name="Text Box 6">
          <a:extLst>
            <a:ext uri="{FF2B5EF4-FFF2-40B4-BE49-F238E27FC236}">
              <a16:creationId xmlns:a16="http://schemas.microsoft.com/office/drawing/2014/main" id="{C714ED5A-CE28-4966-84EA-D837C17A352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55" name="Text Box 1">
          <a:extLst>
            <a:ext uri="{FF2B5EF4-FFF2-40B4-BE49-F238E27FC236}">
              <a16:creationId xmlns:a16="http://schemas.microsoft.com/office/drawing/2014/main" id="{5AFAB2D9-8DB2-430D-86AB-72AEC61C85F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56" name="Text Box 2">
          <a:extLst>
            <a:ext uri="{FF2B5EF4-FFF2-40B4-BE49-F238E27FC236}">
              <a16:creationId xmlns:a16="http://schemas.microsoft.com/office/drawing/2014/main" id="{E8516113-9B1F-4902-8FF8-A923D18A611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57" name="Text Box 4">
          <a:extLst>
            <a:ext uri="{FF2B5EF4-FFF2-40B4-BE49-F238E27FC236}">
              <a16:creationId xmlns:a16="http://schemas.microsoft.com/office/drawing/2014/main" id="{9B11DA88-2C95-4C28-9D82-B294AAD0AA0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58" name="Text Box 1">
          <a:extLst>
            <a:ext uri="{FF2B5EF4-FFF2-40B4-BE49-F238E27FC236}">
              <a16:creationId xmlns:a16="http://schemas.microsoft.com/office/drawing/2014/main" id="{BCA328F7-0354-4C52-9783-A02C75D1FBB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59" name="Text Box 2">
          <a:extLst>
            <a:ext uri="{FF2B5EF4-FFF2-40B4-BE49-F238E27FC236}">
              <a16:creationId xmlns:a16="http://schemas.microsoft.com/office/drawing/2014/main" id="{594F653C-0874-4AB7-B819-C1137848261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60" name="Text Box 4">
          <a:extLst>
            <a:ext uri="{FF2B5EF4-FFF2-40B4-BE49-F238E27FC236}">
              <a16:creationId xmlns:a16="http://schemas.microsoft.com/office/drawing/2014/main" id="{9F5E2780-E6FE-40C3-898E-BB443703FE5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61" name="Text Box 5">
          <a:extLst>
            <a:ext uri="{FF2B5EF4-FFF2-40B4-BE49-F238E27FC236}">
              <a16:creationId xmlns:a16="http://schemas.microsoft.com/office/drawing/2014/main" id="{091FFF18-5767-4627-831F-9F7E898E366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62" name="Text Box 6">
          <a:extLst>
            <a:ext uri="{FF2B5EF4-FFF2-40B4-BE49-F238E27FC236}">
              <a16:creationId xmlns:a16="http://schemas.microsoft.com/office/drawing/2014/main" id="{30D32396-14C9-43E3-BF65-4864CAFA0AD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63" name="Text Box 1">
          <a:extLst>
            <a:ext uri="{FF2B5EF4-FFF2-40B4-BE49-F238E27FC236}">
              <a16:creationId xmlns:a16="http://schemas.microsoft.com/office/drawing/2014/main" id="{F276B4A1-BE1D-4661-9A6B-5172917CDFA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64" name="Text Box 2">
          <a:extLst>
            <a:ext uri="{FF2B5EF4-FFF2-40B4-BE49-F238E27FC236}">
              <a16:creationId xmlns:a16="http://schemas.microsoft.com/office/drawing/2014/main" id="{FF119086-6427-40E4-995B-F17657F39F5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65" name="Text Box 4">
          <a:extLst>
            <a:ext uri="{FF2B5EF4-FFF2-40B4-BE49-F238E27FC236}">
              <a16:creationId xmlns:a16="http://schemas.microsoft.com/office/drawing/2014/main" id="{55035FE8-1206-47A9-9845-1D25F7D04CC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66" name="Text Box 5">
          <a:extLst>
            <a:ext uri="{FF2B5EF4-FFF2-40B4-BE49-F238E27FC236}">
              <a16:creationId xmlns:a16="http://schemas.microsoft.com/office/drawing/2014/main" id="{BABFD50A-D74D-4ACE-BD54-B6A3BD7659F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67" name="Text Box 6">
          <a:extLst>
            <a:ext uri="{FF2B5EF4-FFF2-40B4-BE49-F238E27FC236}">
              <a16:creationId xmlns:a16="http://schemas.microsoft.com/office/drawing/2014/main" id="{F2386C04-860B-4F01-A0B0-C5C6DBD68AC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68" name="Text Box 1">
          <a:extLst>
            <a:ext uri="{FF2B5EF4-FFF2-40B4-BE49-F238E27FC236}">
              <a16:creationId xmlns:a16="http://schemas.microsoft.com/office/drawing/2014/main" id="{ABB8ED07-C875-435C-AAD7-FE2467FFD96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69" name="Text Box 2">
          <a:extLst>
            <a:ext uri="{FF2B5EF4-FFF2-40B4-BE49-F238E27FC236}">
              <a16:creationId xmlns:a16="http://schemas.microsoft.com/office/drawing/2014/main" id="{61276D65-6BBC-4983-B7C5-CD053AA4D9E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70" name="Text Box 4">
          <a:extLst>
            <a:ext uri="{FF2B5EF4-FFF2-40B4-BE49-F238E27FC236}">
              <a16:creationId xmlns:a16="http://schemas.microsoft.com/office/drawing/2014/main" id="{B03757AB-2966-4BB1-9477-759701C98A7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71" name="Text Box 1">
          <a:extLst>
            <a:ext uri="{FF2B5EF4-FFF2-40B4-BE49-F238E27FC236}">
              <a16:creationId xmlns:a16="http://schemas.microsoft.com/office/drawing/2014/main" id="{B79A5A80-54C6-4A59-9445-A2C8581A4D7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72" name="Text Box 2">
          <a:extLst>
            <a:ext uri="{FF2B5EF4-FFF2-40B4-BE49-F238E27FC236}">
              <a16:creationId xmlns:a16="http://schemas.microsoft.com/office/drawing/2014/main" id="{BF954D62-8BF5-437D-85D5-028D7BC1674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73" name="Text Box 4">
          <a:extLst>
            <a:ext uri="{FF2B5EF4-FFF2-40B4-BE49-F238E27FC236}">
              <a16:creationId xmlns:a16="http://schemas.microsoft.com/office/drawing/2014/main" id="{0D02D009-A313-4365-A690-AAB4E3937F8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74" name="Text Box 5">
          <a:extLst>
            <a:ext uri="{FF2B5EF4-FFF2-40B4-BE49-F238E27FC236}">
              <a16:creationId xmlns:a16="http://schemas.microsoft.com/office/drawing/2014/main" id="{9BF0A8C0-AAA2-4926-8581-4580EDB1FBB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75" name="Text Box 6">
          <a:extLst>
            <a:ext uri="{FF2B5EF4-FFF2-40B4-BE49-F238E27FC236}">
              <a16:creationId xmlns:a16="http://schemas.microsoft.com/office/drawing/2014/main" id="{1672FB3F-4F30-4C83-820B-B10BCA8239B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76" name="Text Box 1">
          <a:extLst>
            <a:ext uri="{FF2B5EF4-FFF2-40B4-BE49-F238E27FC236}">
              <a16:creationId xmlns:a16="http://schemas.microsoft.com/office/drawing/2014/main" id="{4FF777A9-FD1A-499B-90D0-5E0826B757C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77" name="Text Box 2">
          <a:extLst>
            <a:ext uri="{FF2B5EF4-FFF2-40B4-BE49-F238E27FC236}">
              <a16:creationId xmlns:a16="http://schemas.microsoft.com/office/drawing/2014/main" id="{2E69FF0F-1226-4AB2-9E8D-3187FCA44ED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78" name="Text Box 4">
          <a:extLst>
            <a:ext uri="{FF2B5EF4-FFF2-40B4-BE49-F238E27FC236}">
              <a16:creationId xmlns:a16="http://schemas.microsoft.com/office/drawing/2014/main" id="{75710FCE-22CC-45E3-8668-7FDAF89E2EF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79" name="Text Box 5">
          <a:extLst>
            <a:ext uri="{FF2B5EF4-FFF2-40B4-BE49-F238E27FC236}">
              <a16:creationId xmlns:a16="http://schemas.microsoft.com/office/drawing/2014/main" id="{76C601CA-2F27-491B-BA9D-4F0B99702CC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80" name="Text Box 6">
          <a:extLst>
            <a:ext uri="{FF2B5EF4-FFF2-40B4-BE49-F238E27FC236}">
              <a16:creationId xmlns:a16="http://schemas.microsoft.com/office/drawing/2014/main" id="{F153F487-1C34-4DC1-A419-2DAC19D18A0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81" name="Text Box 1">
          <a:extLst>
            <a:ext uri="{FF2B5EF4-FFF2-40B4-BE49-F238E27FC236}">
              <a16:creationId xmlns:a16="http://schemas.microsoft.com/office/drawing/2014/main" id="{D346D598-EF04-499B-83E1-84B6A2A11B3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82" name="Text Box 2">
          <a:extLst>
            <a:ext uri="{FF2B5EF4-FFF2-40B4-BE49-F238E27FC236}">
              <a16:creationId xmlns:a16="http://schemas.microsoft.com/office/drawing/2014/main" id="{21E53DC4-5231-4F0C-80B0-CAE8DBA7B7C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83" name="Text Box 4">
          <a:extLst>
            <a:ext uri="{FF2B5EF4-FFF2-40B4-BE49-F238E27FC236}">
              <a16:creationId xmlns:a16="http://schemas.microsoft.com/office/drawing/2014/main" id="{1E5A6DC8-E269-4525-89B5-230032E3B6C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84" name="Text Box 5">
          <a:extLst>
            <a:ext uri="{FF2B5EF4-FFF2-40B4-BE49-F238E27FC236}">
              <a16:creationId xmlns:a16="http://schemas.microsoft.com/office/drawing/2014/main" id="{7B98F6A6-6846-4678-ADE4-37E1E368699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85" name="Text Box 6">
          <a:extLst>
            <a:ext uri="{FF2B5EF4-FFF2-40B4-BE49-F238E27FC236}">
              <a16:creationId xmlns:a16="http://schemas.microsoft.com/office/drawing/2014/main" id="{CDB7906A-B1E6-4784-97F0-082ED9C317C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86" name="Text Box 1">
          <a:extLst>
            <a:ext uri="{FF2B5EF4-FFF2-40B4-BE49-F238E27FC236}">
              <a16:creationId xmlns:a16="http://schemas.microsoft.com/office/drawing/2014/main" id="{BE897810-E630-4B2D-826E-807EC85118D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87" name="Text Box 2">
          <a:extLst>
            <a:ext uri="{FF2B5EF4-FFF2-40B4-BE49-F238E27FC236}">
              <a16:creationId xmlns:a16="http://schemas.microsoft.com/office/drawing/2014/main" id="{34707376-125E-4BA5-9171-1ECBB4F0D61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88" name="Text Box 4">
          <a:extLst>
            <a:ext uri="{FF2B5EF4-FFF2-40B4-BE49-F238E27FC236}">
              <a16:creationId xmlns:a16="http://schemas.microsoft.com/office/drawing/2014/main" id="{0222EBFB-27FA-4DE3-ACEB-A123E25B26F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89" name="Text Box 1">
          <a:extLst>
            <a:ext uri="{FF2B5EF4-FFF2-40B4-BE49-F238E27FC236}">
              <a16:creationId xmlns:a16="http://schemas.microsoft.com/office/drawing/2014/main" id="{9ED87CC5-D7B1-470C-8156-C127312B8F4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90" name="Text Box 2">
          <a:extLst>
            <a:ext uri="{FF2B5EF4-FFF2-40B4-BE49-F238E27FC236}">
              <a16:creationId xmlns:a16="http://schemas.microsoft.com/office/drawing/2014/main" id="{4128B785-DE95-4D27-A695-62B6BB36627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91" name="Text Box 4">
          <a:extLst>
            <a:ext uri="{FF2B5EF4-FFF2-40B4-BE49-F238E27FC236}">
              <a16:creationId xmlns:a16="http://schemas.microsoft.com/office/drawing/2014/main" id="{58B441F6-E7DB-4A7F-B424-8C731BE9078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92" name="Text Box 5">
          <a:extLst>
            <a:ext uri="{FF2B5EF4-FFF2-40B4-BE49-F238E27FC236}">
              <a16:creationId xmlns:a16="http://schemas.microsoft.com/office/drawing/2014/main" id="{837B7C6F-8B82-4702-9331-343BDC16614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93" name="Text Box 6">
          <a:extLst>
            <a:ext uri="{FF2B5EF4-FFF2-40B4-BE49-F238E27FC236}">
              <a16:creationId xmlns:a16="http://schemas.microsoft.com/office/drawing/2014/main" id="{6D5447DB-E75B-4423-BB71-5B2726BC0FA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94" name="Text Box 1">
          <a:extLst>
            <a:ext uri="{FF2B5EF4-FFF2-40B4-BE49-F238E27FC236}">
              <a16:creationId xmlns:a16="http://schemas.microsoft.com/office/drawing/2014/main" id="{8C5214AD-FB40-49D9-A875-6CFACFB2B78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95" name="Text Box 2">
          <a:extLst>
            <a:ext uri="{FF2B5EF4-FFF2-40B4-BE49-F238E27FC236}">
              <a16:creationId xmlns:a16="http://schemas.microsoft.com/office/drawing/2014/main" id="{5C660498-3933-42B0-9E41-735E14D8912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96" name="Text Box 4">
          <a:extLst>
            <a:ext uri="{FF2B5EF4-FFF2-40B4-BE49-F238E27FC236}">
              <a16:creationId xmlns:a16="http://schemas.microsoft.com/office/drawing/2014/main" id="{F567CFB6-E2A9-46D6-BE71-B480AB8061F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97" name="Text Box 5">
          <a:extLst>
            <a:ext uri="{FF2B5EF4-FFF2-40B4-BE49-F238E27FC236}">
              <a16:creationId xmlns:a16="http://schemas.microsoft.com/office/drawing/2014/main" id="{80A5CB61-0039-4029-9306-90DFD3EECF8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98" name="Text Box 6">
          <a:extLst>
            <a:ext uri="{FF2B5EF4-FFF2-40B4-BE49-F238E27FC236}">
              <a16:creationId xmlns:a16="http://schemas.microsoft.com/office/drawing/2014/main" id="{4A1FA11B-7670-45A1-9338-A76C1D9505F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99" name="Text Box 1">
          <a:extLst>
            <a:ext uri="{FF2B5EF4-FFF2-40B4-BE49-F238E27FC236}">
              <a16:creationId xmlns:a16="http://schemas.microsoft.com/office/drawing/2014/main" id="{B845A9E3-1805-459E-8EB5-36394896F71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00" name="Text Box 2">
          <a:extLst>
            <a:ext uri="{FF2B5EF4-FFF2-40B4-BE49-F238E27FC236}">
              <a16:creationId xmlns:a16="http://schemas.microsoft.com/office/drawing/2014/main" id="{70D8BA88-F281-4719-B03B-CE4CC6C14B2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01" name="Text Box 4">
          <a:extLst>
            <a:ext uri="{FF2B5EF4-FFF2-40B4-BE49-F238E27FC236}">
              <a16:creationId xmlns:a16="http://schemas.microsoft.com/office/drawing/2014/main" id="{0C96CAAF-964F-4FE2-A5FA-9E5BFB44079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02" name="Text Box 5">
          <a:extLst>
            <a:ext uri="{FF2B5EF4-FFF2-40B4-BE49-F238E27FC236}">
              <a16:creationId xmlns:a16="http://schemas.microsoft.com/office/drawing/2014/main" id="{36196A22-7F62-46C9-BAB2-479DEEE16D6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03" name="Text Box 6">
          <a:extLst>
            <a:ext uri="{FF2B5EF4-FFF2-40B4-BE49-F238E27FC236}">
              <a16:creationId xmlns:a16="http://schemas.microsoft.com/office/drawing/2014/main" id="{23BCC35A-B653-4C3B-A5FA-19ED17C6D8E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04" name="Text Box 1">
          <a:extLst>
            <a:ext uri="{FF2B5EF4-FFF2-40B4-BE49-F238E27FC236}">
              <a16:creationId xmlns:a16="http://schemas.microsoft.com/office/drawing/2014/main" id="{7D0A15C7-5DA7-470B-BEE5-30E8211BDBA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05" name="Text Box 2">
          <a:extLst>
            <a:ext uri="{FF2B5EF4-FFF2-40B4-BE49-F238E27FC236}">
              <a16:creationId xmlns:a16="http://schemas.microsoft.com/office/drawing/2014/main" id="{025E261B-E365-4EE0-AC9C-3CAD32959BA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06" name="Text Box 4">
          <a:extLst>
            <a:ext uri="{FF2B5EF4-FFF2-40B4-BE49-F238E27FC236}">
              <a16:creationId xmlns:a16="http://schemas.microsoft.com/office/drawing/2014/main" id="{A3B7AD8C-74EF-4C1C-AD6F-63868D9550B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07" name="Text Box 5">
          <a:extLst>
            <a:ext uri="{FF2B5EF4-FFF2-40B4-BE49-F238E27FC236}">
              <a16:creationId xmlns:a16="http://schemas.microsoft.com/office/drawing/2014/main" id="{21D02F9A-C36A-4E3C-A86A-D28F1EE64F0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08" name="Text Box 6">
          <a:extLst>
            <a:ext uri="{FF2B5EF4-FFF2-40B4-BE49-F238E27FC236}">
              <a16:creationId xmlns:a16="http://schemas.microsoft.com/office/drawing/2014/main" id="{71E13362-7662-49FB-885A-A80EBC278CB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09" name="Text Box 1">
          <a:extLst>
            <a:ext uri="{FF2B5EF4-FFF2-40B4-BE49-F238E27FC236}">
              <a16:creationId xmlns:a16="http://schemas.microsoft.com/office/drawing/2014/main" id="{159A78DD-740C-460E-9898-FA6F279B411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10" name="Text Box 2">
          <a:extLst>
            <a:ext uri="{FF2B5EF4-FFF2-40B4-BE49-F238E27FC236}">
              <a16:creationId xmlns:a16="http://schemas.microsoft.com/office/drawing/2014/main" id="{C6B40336-4DD0-40B1-AF19-804CCBDB95D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11" name="Text Box 4">
          <a:extLst>
            <a:ext uri="{FF2B5EF4-FFF2-40B4-BE49-F238E27FC236}">
              <a16:creationId xmlns:a16="http://schemas.microsoft.com/office/drawing/2014/main" id="{135AADC9-58B5-4FB3-A7AE-E4E254177E8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12" name="Text Box 1">
          <a:extLst>
            <a:ext uri="{FF2B5EF4-FFF2-40B4-BE49-F238E27FC236}">
              <a16:creationId xmlns:a16="http://schemas.microsoft.com/office/drawing/2014/main" id="{0964F73B-605A-478E-9CA6-B73EA415CC6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13" name="Text Box 2">
          <a:extLst>
            <a:ext uri="{FF2B5EF4-FFF2-40B4-BE49-F238E27FC236}">
              <a16:creationId xmlns:a16="http://schemas.microsoft.com/office/drawing/2014/main" id="{EFB4297F-AA0D-47FD-BB09-FA13CC81016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14" name="Text Box 4">
          <a:extLst>
            <a:ext uri="{FF2B5EF4-FFF2-40B4-BE49-F238E27FC236}">
              <a16:creationId xmlns:a16="http://schemas.microsoft.com/office/drawing/2014/main" id="{86CAA1D6-21BF-4C33-98A4-2AEE0BB1091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15" name="Text Box 5">
          <a:extLst>
            <a:ext uri="{FF2B5EF4-FFF2-40B4-BE49-F238E27FC236}">
              <a16:creationId xmlns:a16="http://schemas.microsoft.com/office/drawing/2014/main" id="{642D83FC-FD7E-4A6C-898D-6DDEF459CE7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16" name="Text Box 6">
          <a:extLst>
            <a:ext uri="{FF2B5EF4-FFF2-40B4-BE49-F238E27FC236}">
              <a16:creationId xmlns:a16="http://schemas.microsoft.com/office/drawing/2014/main" id="{D496BE77-DCA5-432A-BE83-DB42F052827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17" name="Text Box 1">
          <a:extLst>
            <a:ext uri="{FF2B5EF4-FFF2-40B4-BE49-F238E27FC236}">
              <a16:creationId xmlns:a16="http://schemas.microsoft.com/office/drawing/2014/main" id="{E6A056CA-1DD0-466C-94DA-DA45A8A2266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18" name="Text Box 2">
          <a:extLst>
            <a:ext uri="{FF2B5EF4-FFF2-40B4-BE49-F238E27FC236}">
              <a16:creationId xmlns:a16="http://schemas.microsoft.com/office/drawing/2014/main" id="{95EA806F-5524-4B46-8253-D2FF216DE98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19" name="Text Box 4">
          <a:extLst>
            <a:ext uri="{FF2B5EF4-FFF2-40B4-BE49-F238E27FC236}">
              <a16:creationId xmlns:a16="http://schemas.microsoft.com/office/drawing/2014/main" id="{3C735897-FB01-4C7C-B1B8-0861F12214C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20" name="Text Box 1">
          <a:extLst>
            <a:ext uri="{FF2B5EF4-FFF2-40B4-BE49-F238E27FC236}">
              <a16:creationId xmlns:a16="http://schemas.microsoft.com/office/drawing/2014/main" id="{510D4F24-CF97-4462-B92A-C1418BBA455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21" name="Text Box 2">
          <a:extLst>
            <a:ext uri="{FF2B5EF4-FFF2-40B4-BE49-F238E27FC236}">
              <a16:creationId xmlns:a16="http://schemas.microsoft.com/office/drawing/2014/main" id="{A0DF5924-B206-498B-95F2-0F4D93909BE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22" name="Text Box 4">
          <a:extLst>
            <a:ext uri="{FF2B5EF4-FFF2-40B4-BE49-F238E27FC236}">
              <a16:creationId xmlns:a16="http://schemas.microsoft.com/office/drawing/2014/main" id="{13489A37-24F9-422C-AA90-FDB194F2105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23" name="Text Box 5">
          <a:extLst>
            <a:ext uri="{FF2B5EF4-FFF2-40B4-BE49-F238E27FC236}">
              <a16:creationId xmlns:a16="http://schemas.microsoft.com/office/drawing/2014/main" id="{B80A362C-7878-4F62-9D89-5DE503D333B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24" name="Text Box 6">
          <a:extLst>
            <a:ext uri="{FF2B5EF4-FFF2-40B4-BE49-F238E27FC236}">
              <a16:creationId xmlns:a16="http://schemas.microsoft.com/office/drawing/2014/main" id="{6F3D3A75-C575-4D41-ACD0-9463441ECBC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25" name="Text Box 1">
          <a:extLst>
            <a:ext uri="{FF2B5EF4-FFF2-40B4-BE49-F238E27FC236}">
              <a16:creationId xmlns:a16="http://schemas.microsoft.com/office/drawing/2014/main" id="{EE497890-68CA-4149-A7C0-1301BB8B89E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26" name="Text Box 2">
          <a:extLst>
            <a:ext uri="{FF2B5EF4-FFF2-40B4-BE49-F238E27FC236}">
              <a16:creationId xmlns:a16="http://schemas.microsoft.com/office/drawing/2014/main" id="{66DEA519-E0B5-409C-9390-A22BB705B24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27" name="Text Box 4">
          <a:extLst>
            <a:ext uri="{FF2B5EF4-FFF2-40B4-BE49-F238E27FC236}">
              <a16:creationId xmlns:a16="http://schemas.microsoft.com/office/drawing/2014/main" id="{7CE0B5C5-0C73-4EB1-8F45-EBCE105CF8A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28" name="Text Box 1">
          <a:extLst>
            <a:ext uri="{FF2B5EF4-FFF2-40B4-BE49-F238E27FC236}">
              <a16:creationId xmlns:a16="http://schemas.microsoft.com/office/drawing/2014/main" id="{8C6B8ABC-E8A4-45C6-84C1-B569EE8822E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29" name="Text Box 2">
          <a:extLst>
            <a:ext uri="{FF2B5EF4-FFF2-40B4-BE49-F238E27FC236}">
              <a16:creationId xmlns:a16="http://schemas.microsoft.com/office/drawing/2014/main" id="{DB79AADC-CCDA-4A26-8BC1-82C44EBD5EF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30" name="Text Box 4">
          <a:extLst>
            <a:ext uri="{FF2B5EF4-FFF2-40B4-BE49-F238E27FC236}">
              <a16:creationId xmlns:a16="http://schemas.microsoft.com/office/drawing/2014/main" id="{B9199EBF-2CD5-4C01-902A-A677A006E45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31" name="Text Box 5">
          <a:extLst>
            <a:ext uri="{FF2B5EF4-FFF2-40B4-BE49-F238E27FC236}">
              <a16:creationId xmlns:a16="http://schemas.microsoft.com/office/drawing/2014/main" id="{07D90C40-2238-40C1-A3DD-05EF0633512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32" name="Text Box 6">
          <a:extLst>
            <a:ext uri="{FF2B5EF4-FFF2-40B4-BE49-F238E27FC236}">
              <a16:creationId xmlns:a16="http://schemas.microsoft.com/office/drawing/2014/main" id="{655B77CC-53AC-45D7-A3BC-8200F1A918F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33" name="Text Box 1">
          <a:extLst>
            <a:ext uri="{FF2B5EF4-FFF2-40B4-BE49-F238E27FC236}">
              <a16:creationId xmlns:a16="http://schemas.microsoft.com/office/drawing/2014/main" id="{8F8620BB-701B-4A4F-A574-323C53C9F73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34" name="Text Box 2">
          <a:extLst>
            <a:ext uri="{FF2B5EF4-FFF2-40B4-BE49-F238E27FC236}">
              <a16:creationId xmlns:a16="http://schemas.microsoft.com/office/drawing/2014/main" id="{B21E3BB4-61E2-4AA1-A85A-587FA083320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35" name="Text Box 4">
          <a:extLst>
            <a:ext uri="{FF2B5EF4-FFF2-40B4-BE49-F238E27FC236}">
              <a16:creationId xmlns:a16="http://schemas.microsoft.com/office/drawing/2014/main" id="{AAF1DFF5-E358-4CB1-9A59-38D55321185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36" name="Text Box 5">
          <a:extLst>
            <a:ext uri="{FF2B5EF4-FFF2-40B4-BE49-F238E27FC236}">
              <a16:creationId xmlns:a16="http://schemas.microsoft.com/office/drawing/2014/main" id="{ABA42B15-9874-423A-A984-0F2B974FF7B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37" name="Text Box 6">
          <a:extLst>
            <a:ext uri="{FF2B5EF4-FFF2-40B4-BE49-F238E27FC236}">
              <a16:creationId xmlns:a16="http://schemas.microsoft.com/office/drawing/2014/main" id="{FB5F611F-DD35-4D59-99C6-94EDE29F9AD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38" name="Text Box 1">
          <a:extLst>
            <a:ext uri="{FF2B5EF4-FFF2-40B4-BE49-F238E27FC236}">
              <a16:creationId xmlns:a16="http://schemas.microsoft.com/office/drawing/2014/main" id="{A680C346-6C14-496F-A75D-CDBC0C7ED3D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39" name="Text Box 2">
          <a:extLst>
            <a:ext uri="{FF2B5EF4-FFF2-40B4-BE49-F238E27FC236}">
              <a16:creationId xmlns:a16="http://schemas.microsoft.com/office/drawing/2014/main" id="{07D7D233-D1FA-463E-BC6E-7C8FC1E33BB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40" name="Text Box 4">
          <a:extLst>
            <a:ext uri="{FF2B5EF4-FFF2-40B4-BE49-F238E27FC236}">
              <a16:creationId xmlns:a16="http://schemas.microsoft.com/office/drawing/2014/main" id="{6EB8B484-81E6-4FF0-BFAD-83753237797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41" name="Text Box 5">
          <a:extLst>
            <a:ext uri="{FF2B5EF4-FFF2-40B4-BE49-F238E27FC236}">
              <a16:creationId xmlns:a16="http://schemas.microsoft.com/office/drawing/2014/main" id="{C6547C02-C114-4B5F-9E20-FF442903FBD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42" name="Text Box 6">
          <a:extLst>
            <a:ext uri="{FF2B5EF4-FFF2-40B4-BE49-F238E27FC236}">
              <a16:creationId xmlns:a16="http://schemas.microsoft.com/office/drawing/2014/main" id="{82970C19-5538-4091-AC5A-17504EC53E9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43" name="Text Box 1">
          <a:extLst>
            <a:ext uri="{FF2B5EF4-FFF2-40B4-BE49-F238E27FC236}">
              <a16:creationId xmlns:a16="http://schemas.microsoft.com/office/drawing/2014/main" id="{7A03289D-22BA-4EE3-92BB-370935E6C3F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44" name="Text Box 2">
          <a:extLst>
            <a:ext uri="{FF2B5EF4-FFF2-40B4-BE49-F238E27FC236}">
              <a16:creationId xmlns:a16="http://schemas.microsoft.com/office/drawing/2014/main" id="{B45E27E7-094C-459E-8416-55AE9F19B66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45" name="Text Box 4">
          <a:extLst>
            <a:ext uri="{FF2B5EF4-FFF2-40B4-BE49-F238E27FC236}">
              <a16:creationId xmlns:a16="http://schemas.microsoft.com/office/drawing/2014/main" id="{2E614623-384C-4252-A266-0E3D2F1B390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46" name="Text Box 1">
          <a:extLst>
            <a:ext uri="{FF2B5EF4-FFF2-40B4-BE49-F238E27FC236}">
              <a16:creationId xmlns:a16="http://schemas.microsoft.com/office/drawing/2014/main" id="{9A6A011D-1DC0-41FB-AD14-EC458C8402A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47" name="Text Box 2">
          <a:extLst>
            <a:ext uri="{FF2B5EF4-FFF2-40B4-BE49-F238E27FC236}">
              <a16:creationId xmlns:a16="http://schemas.microsoft.com/office/drawing/2014/main" id="{1F9A93D7-86DF-4A4F-A4E6-04173272C19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48" name="Text Box 4">
          <a:extLst>
            <a:ext uri="{FF2B5EF4-FFF2-40B4-BE49-F238E27FC236}">
              <a16:creationId xmlns:a16="http://schemas.microsoft.com/office/drawing/2014/main" id="{5E0018E4-D568-4725-ADEF-1CA7F94D9B0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49" name="Text Box 5">
          <a:extLst>
            <a:ext uri="{FF2B5EF4-FFF2-40B4-BE49-F238E27FC236}">
              <a16:creationId xmlns:a16="http://schemas.microsoft.com/office/drawing/2014/main" id="{89D63C96-D6D0-4DFE-8985-7BE68129BC4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50" name="Text Box 6">
          <a:extLst>
            <a:ext uri="{FF2B5EF4-FFF2-40B4-BE49-F238E27FC236}">
              <a16:creationId xmlns:a16="http://schemas.microsoft.com/office/drawing/2014/main" id="{F5F982E5-852F-4032-BF0B-52D88284CF0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51" name="Text Box 1">
          <a:extLst>
            <a:ext uri="{FF2B5EF4-FFF2-40B4-BE49-F238E27FC236}">
              <a16:creationId xmlns:a16="http://schemas.microsoft.com/office/drawing/2014/main" id="{A205A857-BD72-4D82-BC80-79FCF962360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52" name="Text Box 2">
          <a:extLst>
            <a:ext uri="{FF2B5EF4-FFF2-40B4-BE49-F238E27FC236}">
              <a16:creationId xmlns:a16="http://schemas.microsoft.com/office/drawing/2014/main" id="{80F06695-9849-43AE-BA32-1745AE20A26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53" name="Text Box 4">
          <a:extLst>
            <a:ext uri="{FF2B5EF4-FFF2-40B4-BE49-F238E27FC236}">
              <a16:creationId xmlns:a16="http://schemas.microsoft.com/office/drawing/2014/main" id="{7BB71396-3EE8-4130-97C3-62017B485B1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54" name="Text Box 5">
          <a:extLst>
            <a:ext uri="{FF2B5EF4-FFF2-40B4-BE49-F238E27FC236}">
              <a16:creationId xmlns:a16="http://schemas.microsoft.com/office/drawing/2014/main" id="{2718E6FA-B842-4845-BBFC-15A95C1FC98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55" name="Text Box 6">
          <a:extLst>
            <a:ext uri="{FF2B5EF4-FFF2-40B4-BE49-F238E27FC236}">
              <a16:creationId xmlns:a16="http://schemas.microsoft.com/office/drawing/2014/main" id="{6261E3BE-A342-4E84-84FF-7BC55ECCE2B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56" name="Text Box 1">
          <a:extLst>
            <a:ext uri="{FF2B5EF4-FFF2-40B4-BE49-F238E27FC236}">
              <a16:creationId xmlns:a16="http://schemas.microsoft.com/office/drawing/2014/main" id="{780A7C6E-3D77-4259-BEC7-0506BDCA081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57" name="Text Box 2">
          <a:extLst>
            <a:ext uri="{FF2B5EF4-FFF2-40B4-BE49-F238E27FC236}">
              <a16:creationId xmlns:a16="http://schemas.microsoft.com/office/drawing/2014/main" id="{BC4E1BE4-21B2-480B-9D30-F95C413F577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58" name="Text Box 4">
          <a:extLst>
            <a:ext uri="{FF2B5EF4-FFF2-40B4-BE49-F238E27FC236}">
              <a16:creationId xmlns:a16="http://schemas.microsoft.com/office/drawing/2014/main" id="{08E567C7-816D-4691-AC3A-46115848C6B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59" name="Text Box 5">
          <a:extLst>
            <a:ext uri="{FF2B5EF4-FFF2-40B4-BE49-F238E27FC236}">
              <a16:creationId xmlns:a16="http://schemas.microsoft.com/office/drawing/2014/main" id="{E50CB709-D04A-4E6C-9D83-2F1E9EBEF79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60" name="Text Box 6">
          <a:extLst>
            <a:ext uri="{FF2B5EF4-FFF2-40B4-BE49-F238E27FC236}">
              <a16:creationId xmlns:a16="http://schemas.microsoft.com/office/drawing/2014/main" id="{E6D70B04-873D-47D6-A420-5E7BA7B860A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61" name="Text Box 1">
          <a:extLst>
            <a:ext uri="{FF2B5EF4-FFF2-40B4-BE49-F238E27FC236}">
              <a16:creationId xmlns:a16="http://schemas.microsoft.com/office/drawing/2014/main" id="{8501CFA2-FFF9-4EEB-B72B-9D9E171E147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62" name="Text Box 2">
          <a:extLst>
            <a:ext uri="{FF2B5EF4-FFF2-40B4-BE49-F238E27FC236}">
              <a16:creationId xmlns:a16="http://schemas.microsoft.com/office/drawing/2014/main" id="{A6A7E2BA-1DF5-47EA-9F2C-A35359E36DD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63" name="Text Box 4">
          <a:extLst>
            <a:ext uri="{FF2B5EF4-FFF2-40B4-BE49-F238E27FC236}">
              <a16:creationId xmlns:a16="http://schemas.microsoft.com/office/drawing/2014/main" id="{2CC6C3B9-0DA1-41EC-8CA4-7B552F1894E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64" name="Text Box 5">
          <a:extLst>
            <a:ext uri="{FF2B5EF4-FFF2-40B4-BE49-F238E27FC236}">
              <a16:creationId xmlns:a16="http://schemas.microsoft.com/office/drawing/2014/main" id="{A8170DD6-CA52-4382-80C2-1B1EAFA6E8E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65" name="Text Box 6">
          <a:extLst>
            <a:ext uri="{FF2B5EF4-FFF2-40B4-BE49-F238E27FC236}">
              <a16:creationId xmlns:a16="http://schemas.microsoft.com/office/drawing/2014/main" id="{4AB0C2AF-E0BB-4B3D-828E-FF07F5C4654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66" name="Text Box 1">
          <a:extLst>
            <a:ext uri="{FF2B5EF4-FFF2-40B4-BE49-F238E27FC236}">
              <a16:creationId xmlns:a16="http://schemas.microsoft.com/office/drawing/2014/main" id="{28E84454-4052-470C-BD66-BF957194C79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67" name="Text Box 2">
          <a:extLst>
            <a:ext uri="{FF2B5EF4-FFF2-40B4-BE49-F238E27FC236}">
              <a16:creationId xmlns:a16="http://schemas.microsoft.com/office/drawing/2014/main" id="{F5A41291-770A-490F-B6B7-E15BEC0BD38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68" name="Text Box 4">
          <a:extLst>
            <a:ext uri="{FF2B5EF4-FFF2-40B4-BE49-F238E27FC236}">
              <a16:creationId xmlns:a16="http://schemas.microsoft.com/office/drawing/2014/main" id="{7C71BB6E-F6C0-49D4-82FE-289C4E8E16E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69" name="Text Box 1">
          <a:extLst>
            <a:ext uri="{FF2B5EF4-FFF2-40B4-BE49-F238E27FC236}">
              <a16:creationId xmlns:a16="http://schemas.microsoft.com/office/drawing/2014/main" id="{3BF0D79E-2CB1-4FDC-9BA7-F84ADEF8A6C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70" name="Text Box 2">
          <a:extLst>
            <a:ext uri="{FF2B5EF4-FFF2-40B4-BE49-F238E27FC236}">
              <a16:creationId xmlns:a16="http://schemas.microsoft.com/office/drawing/2014/main" id="{3207BA84-69B1-41D5-B5AF-F21ACB58DEC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71" name="Text Box 4">
          <a:extLst>
            <a:ext uri="{FF2B5EF4-FFF2-40B4-BE49-F238E27FC236}">
              <a16:creationId xmlns:a16="http://schemas.microsoft.com/office/drawing/2014/main" id="{E93C5479-62EA-4D15-AFED-BCD4C76764C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72" name="Text Box 5">
          <a:extLst>
            <a:ext uri="{FF2B5EF4-FFF2-40B4-BE49-F238E27FC236}">
              <a16:creationId xmlns:a16="http://schemas.microsoft.com/office/drawing/2014/main" id="{49BCFB0A-F5AB-4367-93A5-7F14B5DA376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73" name="Text Box 6">
          <a:extLst>
            <a:ext uri="{FF2B5EF4-FFF2-40B4-BE49-F238E27FC236}">
              <a16:creationId xmlns:a16="http://schemas.microsoft.com/office/drawing/2014/main" id="{18DB4C65-8B4A-48AE-9543-CB2D7828A72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74" name="Text Box 1">
          <a:extLst>
            <a:ext uri="{FF2B5EF4-FFF2-40B4-BE49-F238E27FC236}">
              <a16:creationId xmlns:a16="http://schemas.microsoft.com/office/drawing/2014/main" id="{090D70F3-F8A2-46D2-98F6-2638CEE446B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75" name="Text Box 2">
          <a:extLst>
            <a:ext uri="{FF2B5EF4-FFF2-40B4-BE49-F238E27FC236}">
              <a16:creationId xmlns:a16="http://schemas.microsoft.com/office/drawing/2014/main" id="{33F1B080-9C63-4DCE-9FE1-A1AD7F45751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76" name="Text Box 4">
          <a:extLst>
            <a:ext uri="{FF2B5EF4-FFF2-40B4-BE49-F238E27FC236}">
              <a16:creationId xmlns:a16="http://schemas.microsoft.com/office/drawing/2014/main" id="{8967DECA-ECD5-4450-823D-153FFF9040E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77" name="Text Box 5">
          <a:extLst>
            <a:ext uri="{FF2B5EF4-FFF2-40B4-BE49-F238E27FC236}">
              <a16:creationId xmlns:a16="http://schemas.microsoft.com/office/drawing/2014/main" id="{97AF2B55-61CA-4E9F-A111-7B54DE2C85D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78" name="Text Box 6">
          <a:extLst>
            <a:ext uri="{FF2B5EF4-FFF2-40B4-BE49-F238E27FC236}">
              <a16:creationId xmlns:a16="http://schemas.microsoft.com/office/drawing/2014/main" id="{6C0053A2-8227-479E-9EBC-301CD22240A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79" name="Text Box 1">
          <a:extLst>
            <a:ext uri="{FF2B5EF4-FFF2-40B4-BE49-F238E27FC236}">
              <a16:creationId xmlns:a16="http://schemas.microsoft.com/office/drawing/2014/main" id="{8C6D7661-5958-4535-B7B1-B4B0588F9FD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80" name="Text Box 2">
          <a:extLst>
            <a:ext uri="{FF2B5EF4-FFF2-40B4-BE49-F238E27FC236}">
              <a16:creationId xmlns:a16="http://schemas.microsoft.com/office/drawing/2014/main" id="{C57DC634-483F-4E3E-85B8-A461EB67FEC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81" name="Text Box 4">
          <a:extLst>
            <a:ext uri="{FF2B5EF4-FFF2-40B4-BE49-F238E27FC236}">
              <a16:creationId xmlns:a16="http://schemas.microsoft.com/office/drawing/2014/main" id="{60530189-9C96-4896-B345-2C024B25927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82" name="Text Box 5">
          <a:extLst>
            <a:ext uri="{FF2B5EF4-FFF2-40B4-BE49-F238E27FC236}">
              <a16:creationId xmlns:a16="http://schemas.microsoft.com/office/drawing/2014/main" id="{DDADB031-9448-4E8F-95C1-A05F85220C9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83" name="Text Box 6">
          <a:extLst>
            <a:ext uri="{FF2B5EF4-FFF2-40B4-BE49-F238E27FC236}">
              <a16:creationId xmlns:a16="http://schemas.microsoft.com/office/drawing/2014/main" id="{F4451F43-321B-4B25-92C1-9E8A1422916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84" name="Text Box 1">
          <a:extLst>
            <a:ext uri="{FF2B5EF4-FFF2-40B4-BE49-F238E27FC236}">
              <a16:creationId xmlns:a16="http://schemas.microsoft.com/office/drawing/2014/main" id="{A8FFB270-6508-41A2-ABEC-0C2FA6801DA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85" name="Text Box 2">
          <a:extLst>
            <a:ext uri="{FF2B5EF4-FFF2-40B4-BE49-F238E27FC236}">
              <a16:creationId xmlns:a16="http://schemas.microsoft.com/office/drawing/2014/main" id="{97A7B740-4529-41A2-85DA-B3811F29A61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86" name="Text Box 4">
          <a:extLst>
            <a:ext uri="{FF2B5EF4-FFF2-40B4-BE49-F238E27FC236}">
              <a16:creationId xmlns:a16="http://schemas.microsoft.com/office/drawing/2014/main" id="{592B0E33-3241-4804-BB76-BF6BB00B5F9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87" name="Text Box 1">
          <a:extLst>
            <a:ext uri="{FF2B5EF4-FFF2-40B4-BE49-F238E27FC236}">
              <a16:creationId xmlns:a16="http://schemas.microsoft.com/office/drawing/2014/main" id="{04165256-BAC8-46B4-B8D4-A9050511EB9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88" name="Text Box 2">
          <a:extLst>
            <a:ext uri="{FF2B5EF4-FFF2-40B4-BE49-F238E27FC236}">
              <a16:creationId xmlns:a16="http://schemas.microsoft.com/office/drawing/2014/main" id="{400E8A89-1637-46D7-BD68-829600C27AA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89" name="Text Box 4">
          <a:extLst>
            <a:ext uri="{FF2B5EF4-FFF2-40B4-BE49-F238E27FC236}">
              <a16:creationId xmlns:a16="http://schemas.microsoft.com/office/drawing/2014/main" id="{E4C9568F-37CD-4745-A262-F1F97952E67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90" name="Text Box 5">
          <a:extLst>
            <a:ext uri="{FF2B5EF4-FFF2-40B4-BE49-F238E27FC236}">
              <a16:creationId xmlns:a16="http://schemas.microsoft.com/office/drawing/2014/main" id="{021C98D7-6238-4EDA-8B28-82BCB088E62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91" name="Text Box 6">
          <a:extLst>
            <a:ext uri="{FF2B5EF4-FFF2-40B4-BE49-F238E27FC236}">
              <a16:creationId xmlns:a16="http://schemas.microsoft.com/office/drawing/2014/main" id="{852DF0E3-80ED-4A98-A94D-9E94F41254F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92" name="Text Box 1">
          <a:extLst>
            <a:ext uri="{FF2B5EF4-FFF2-40B4-BE49-F238E27FC236}">
              <a16:creationId xmlns:a16="http://schemas.microsoft.com/office/drawing/2014/main" id="{448A0D87-557E-4D15-A08F-344656E1165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93" name="Text Box 2">
          <a:extLst>
            <a:ext uri="{FF2B5EF4-FFF2-40B4-BE49-F238E27FC236}">
              <a16:creationId xmlns:a16="http://schemas.microsoft.com/office/drawing/2014/main" id="{1B33A44C-98E0-4633-9CEC-5E9108A0AE5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94" name="Text Box 4">
          <a:extLst>
            <a:ext uri="{FF2B5EF4-FFF2-40B4-BE49-F238E27FC236}">
              <a16:creationId xmlns:a16="http://schemas.microsoft.com/office/drawing/2014/main" id="{3030EFD4-3D35-463C-AF46-10CD0E71CD5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95" name="Text Box 5">
          <a:extLst>
            <a:ext uri="{FF2B5EF4-FFF2-40B4-BE49-F238E27FC236}">
              <a16:creationId xmlns:a16="http://schemas.microsoft.com/office/drawing/2014/main" id="{CD1A4536-EA4B-4B28-A447-0215D414E11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96" name="Text Box 6">
          <a:extLst>
            <a:ext uri="{FF2B5EF4-FFF2-40B4-BE49-F238E27FC236}">
              <a16:creationId xmlns:a16="http://schemas.microsoft.com/office/drawing/2014/main" id="{4CE12168-8046-4B04-94D5-44A07316C88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97" name="Text Box 1">
          <a:extLst>
            <a:ext uri="{FF2B5EF4-FFF2-40B4-BE49-F238E27FC236}">
              <a16:creationId xmlns:a16="http://schemas.microsoft.com/office/drawing/2014/main" id="{283304F6-01EA-476E-8778-3FADDA1A7E1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98" name="Text Box 2">
          <a:extLst>
            <a:ext uri="{FF2B5EF4-FFF2-40B4-BE49-F238E27FC236}">
              <a16:creationId xmlns:a16="http://schemas.microsoft.com/office/drawing/2014/main" id="{3B954949-91CE-4E1F-8F4F-82255FB32E3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99" name="Text Box 4">
          <a:extLst>
            <a:ext uri="{FF2B5EF4-FFF2-40B4-BE49-F238E27FC236}">
              <a16:creationId xmlns:a16="http://schemas.microsoft.com/office/drawing/2014/main" id="{5276C2C7-8E85-484E-87D6-E5982AF02BB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00" name="Text Box 5">
          <a:extLst>
            <a:ext uri="{FF2B5EF4-FFF2-40B4-BE49-F238E27FC236}">
              <a16:creationId xmlns:a16="http://schemas.microsoft.com/office/drawing/2014/main" id="{59C3FED2-7CD7-4804-81E1-836B715314D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01" name="Text Box 6">
          <a:extLst>
            <a:ext uri="{FF2B5EF4-FFF2-40B4-BE49-F238E27FC236}">
              <a16:creationId xmlns:a16="http://schemas.microsoft.com/office/drawing/2014/main" id="{C655152E-DF91-4D48-8A70-4A8D2A58912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02" name="Text Box 1">
          <a:extLst>
            <a:ext uri="{FF2B5EF4-FFF2-40B4-BE49-F238E27FC236}">
              <a16:creationId xmlns:a16="http://schemas.microsoft.com/office/drawing/2014/main" id="{90E09A54-1A29-49DE-A58F-C784F669367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03" name="Text Box 2">
          <a:extLst>
            <a:ext uri="{FF2B5EF4-FFF2-40B4-BE49-F238E27FC236}">
              <a16:creationId xmlns:a16="http://schemas.microsoft.com/office/drawing/2014/main" id="{D81B6EB2-10DC-4549-A91D-7479E387C4D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04" name="Text Box 4">
          <a:extLst>
            <a:ext uri="{FF2B5EF4-FFF2-40B4-BE49-F238E27FC236}">
              <a16:creationId xmlns:a16="http://schemas.microsoft.com/office/drawing/2014/main" id="{93B812C9-7549-4AE7-A446-F1BC173A98E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05" name="Text Box 5">
          <a:extLst>
            <a:ext uri="{FF2B5EF4-FFF2-40B4-BE49-F238E27FC236}">
              <a16:creationId xmlns:a16="http://schemas.microsoft.com/office/drawing/2014/main" id="{6CD7E26A-2F5A-464A-9EC5-D1BF5B67FC2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06" name="Text Box 6">
          <a:extLst>
            <a:ext uri="{FF2B5EF4-FFF2-40B4-BE49-F238E27FC236}">
              <a16:creationId xmlns:a16="http://schemas.microsoft.com/office/drawing/2014/main" id="{9D09BBFC-A086-41FB-8E1F-542863443FF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07" name="Text Box 1">
          <a:extLst>
            <a:ext uri="{FF2B5EF4-FFF2-40B4-BE49-F238E27FC236}">
              <a16:creationId xmlns:a16="http://schemas.microsoft.com/office/drawing/2014/main" id="{B14A6696-4BC2-46C3-9B8D-71CC59B0C45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08" name="Text Box 2">
          <a:extLst>
            <a:ext uri="{FF2B5EF4-FFF2-40B4-BE49-F238E27FC236}">
              <a16:creationId xmlns:a16="http://schemas.microsoft.com/office/drawing/2014/main" id="{F8C5BCEF-0B28-43E6-9C79-CDA2F839FF6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09" name="Text Box 4">
          <a:extLst>
            <a:ext uri="{FF2B5EF4-FFF2-40B4-BE49-F238E27FC236}">
              <a16:creationId xmlns:a16="http://schemas.microsoft.com/office/drawing/2014/main" id="{2E6A30E9-459D-4BB3-8281-2032D203FCA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10" name="Text Box 1">
          <a:extLst>
            <a:ext uri="{FF2B5EF4-FFF2-40B4-BE49-F238E27FC236}">
              <a16:creationId xmlns:a16="http://schemas.microsoft.com/office/drawing/2014/main" id="{5EED2E0E-16D6-43D7-B524-EF65FC22AAA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11" name="Text Box 2">
          <a:extLst>
            <a:ext uri="{FF2B5EF4-FFF2-40B4-BE49-F238E27FC236}">
              <a16:creationId xmlns:a16="http://schemas.microsoft.com/office/drawing/2014/main" id="{A5A0194F-2C90-4ED5-8EB5-AD462C43D5D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12" name="Text Box 4">
          <a:extLst>
            <a:ext uri="{FF2B5EF4-FFF2-40B4-BE49-F238E27FC236}">
              <a16:creationId xmlns:a16="http://schemas.microsoft.com/office/drawing/2014/main" id="{E9B19201-D279-47AC-B587-6A05F580AEC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13" name="Text Box 5">
          <a:extLst>
            <a:ext uri="{FF2B5EF4-FFF2-40B4-BE49-F238E27FC236}">
              <a16:creationId xmlns:a16="http://schemas.microsoft.com/office/drawing/2014/main" id="{9F606236-1C9F-4452-ABB6-D31A0288CC6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14" name="Text Box 6">
          <a:extLst>
            <a:ext uri="{FF2B5EF4-FFF2-40B4-BE49-F238E27FC236}">
              <a16:creationId xmlns:a16="http://schemas.microsoft.com/office/drawing/2014/main" id="{A49C6508-FF7A-4069-A37C-D9476B0EF38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15" name="Text Box 1">
          <a:extLst>
            <a:ext uri="{FF2B5EF4-FFF2-40B4-BE49-F238E27FC236}">
              <a16:creationId xmlns:a16="http://schemas.microsoft.com/office/drawing/2014/main" id="{F9E97541-D2AD-4DAC-A325-C5C5420FC27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16" name="Text Box 2">
          <a:extLst>
            <a:ext uri="{FF2B5EF4-FFF2-40B4-BE49-F238E27FC236}">
              <a16:creationId xmlns:a16="http://schemas.microsoft.com/office/drawing/2014/main" id="{82B17CEA-94AA-4AA5-9CC1-4475DC2A2CD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17" name="Text Box 4">
          <a:extLst>
            <a:ext uri="{FF2B5EF4-FFF2-40B4-BE49-F238E27FC236}">
              <a16:creationId xmlns:a16="http://schemas.microsoft.com/office/drawing/2014/main" id="{8D012861-8B11-4C7B-A34E-A221CD3F3E2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18" name="Text Box 1">
          <a:extLst>
            <a:ext uri="{FF2B5EF4-FFF2-40B4-BE49-F238E27FC236}">
              <a16:creationId xmlns:a16="http://schemas.microsoft.com/office/drawing/2014/main" id="{502786C8-6D72-45D7-AE3F-D06BBB7B2D5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19" name="Text Box 2">
          <a:extLst>
            <a:ext uri="{FF2B5EF4-FFF2-40B4-BE49-F238E27FC236}">
              <a16:creationId xmlns:a16="http://schemas.microsoft.com/office/drawing/2014/main" id="{DADDA143-E1A4-4EF5-88AA-6BEB3BF9A05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20" name="Text Box 4">
          <a:extLst>
            <a:ext uri="{FF2B5EF4-FFF2-40B4-BE49-F238E27FC236}">
              <a16:creationId xmlns:a16="http://schemas.microsoft.com/office/drawing/2014/main" id="{F4EEC6D2-36D8-42D8-8656-1A552AB4556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21" name="Text Box 5">
          <a:extLst>
            <a:ext uri="{FF2B5EF4-FFF2-40B4-BE49-F238E27FC236}">
              <a16:creationId xmlns:a16="http://schemas.microsoft.com/office/drawing/2014/main" id="{3AE932E1-9335-40AA-B923-2C81B618145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22" name="Text Box 6">
          <a:extLst>
            <a:ext uri="{FF2B5EF4-FFF2-40B4-BE49-F238E27FC236}">
              <a16:creationId xmlns:a16="http://schemas.microsoft.com/office/drawing/2014/main" id="{CF775143-8AFA-41E4-9A15-3E2DF5D3AF9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23" name="Text Box 1">
          <a:extLst>
            <a:ext uri="{FF2B5EF4-FFF2-40B4-BE49-F238E27FC236}">
              <a16:creationId xmlns:a16="http://schemas.microsoft.com/office/drawing/2014/main" id="{34D990BF-9C97-494C-BF14-A561FA2933E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24" name="Text Box 2">
          <a:extLst>
            <a:ext uri="{FF2B5EF4-FFF2-40B4-BE49-F238E27FC236}">
              <a16:creationId xmlns:a16="http://schemas.microsoft.com/office/drawing/2014/main" id="{FF5C9064-AFF5-4234-98CB-50A54ECB005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25" name="Text Box 4">
          <a:extLst>
            <a:ext uri="{FF2B5EF4-FFF2-40B4-BE49-F238E27FC236}">
              <a16:creationId xmlns:a16="http://schemas.microsoft.com/office/drawing/2014/main" id="{26BA612E-746F-4AF4-A1BD-D4B1590B94E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26" name="Text Box 1">
          <a:extLst>
            <a:ext uri="{FF2B5EF4-FFF2-40B4-BE49-F238E27FC236}">
              <a16:creationId xmlns:a16="http://schemas.microsoft.com/office/drawing/2014/main" id="{7707F401-6AE3-45FC-BB9F-6E05AB63850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27" name="Text Box 2">
          <a:extLst>
            <a:ext uri="{FF2B5EF4-FFF2-40B4-BE49-F238E27FC236}">
              <a16:creationId xmlns:a16="http://schemas.microsoft.com/office/drawing/2014/main" id="{FC4716B6-7E5A-45FB-9CE9-F2357C8A7AD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28" name="Text Box 4">
          <a:extLst>
            <a:ext uri="{FF2B5EF4-FFF2-40B4-BE49-F238E27FC236}">
              <a16:creationId xmlns:a16="http://schemas.microsoft.com/office/drawing/2014/main" id="{19739CA5-AC20-4628-963F-EEE8EC0BA16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29" name="Text Box 5">
          <a:extLst>
            <a:ext uri="{FF2B5EF4-FFF2-40B4-BE49-F238E27FC236}">
              <a16:creationId xmlns:a16="http://schemas.microsoft.com/office/drawing/2014/main" id="{2114D261-77EB-4BE5-B148-318CB67619D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30" name="Text Box 6">
          <a:extLst>
            <a:ext uri="{FF2B5EF4-FFF2-40B4-BE49-F238E27FC236}">
              <a16:creationId xmlns:a16="http://schemas.microsoft.com/office/drawing/2014/main" id="{75F65988-6D54-4D52-A5F7-54DF745221C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31" name="Text Box 1">
          <a:extLst>
            <a:ext uri="{FF2B5EF4-FFF2-40B4-BE49-F238E27FC236}">
              <a16:creationId xmlns:a16="http://schemas.microsoft.com/office/drawing/2014/main" id="{2906C6E2-858A-49BE-807B-3245E6D7A21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32" name="Text Box 2">
          <a:extLst>
            <a:ext uri="{FF2B5EF4-FFF2-40B4-BE49-F238E27FC236}">
              <a16:creationId xmlns:a16="http://schemas.microsoft.com/office/drawing/2014/main" id="{65697D94-DC30-4E86-AC69-5D3A0EAE771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33" name="Text Box 4">
          <a:extLst>
            <a:ext uri="{FF2B5EF4-FFF2-40B4-BE49-F238E27FC236}">
              <a16:creationId xmlns:a16="http://schemas.microsoft.com/office/drawing/2014/main" id="{6CD8D6F4-EA31-4914-BBD9-7CCD1AB3D4C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34" name="Text Box 5">
          <a:extLst>
            <a:ext uri="{FF2B5EF4-FFF2-40B4-BE49-F238E27FC236}">
              <a16:creationId xmlns:a16="http://schemas.microsoft.com/office/drawing/2014/main" id="{D16E2ECD-1790-4BDA-96E4-C3E1E45BA11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35" name="Text Box 6">
          <a:extLst>
            <a:ext uri="{FF2B5EF4-FFF2-40B4-BE49-F238E27FC236}">
              <a16:creationId xmlns:a16="http://schemas.microsoft.com/office/drawing/2014/main" id="{8F7E02AA-F4FF-4B8F-87A1-3B036C467DA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36" name="Text Box 1">
          <a:extLst>
            <a:ext uri="{FF2B5EF4-FFF2-40B4-BE49-F238E27FC236}">
              <a16:creationId xmlns:a16="http://schemas.microsoft.com/office/drawing/2014/main" id="{50E7038F-9223-4ABE-A057-38A45CBEAF6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37" name="Text Box 2">
          <a:extLst>
            <a:ext uri="{FF2B5EF4-FFF2-40B4-BE49-F238E27FC236}">
              <a16:creationId xmlns:a16="http://schemas.microsoft.com/office/drawing/2014/main" id="{C4299669-721F-49E5-AF03-8DB2E93A6E5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38" name="Text Box 4">
          <a:extLst>
            <a:ext uri="{FF2B5EF4-FFF2-40B4-BE49-F238E27FC236}">
              <a16:creationId xmlns:a16="http://schemas.microsoft.com/office/drawing/2014/main" id="{4D0C64D1-427B-4082-B59E-2FB60E4A27A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39" name="Text Box 5">
          <a:extLst>
            <a:ext uri="{FF2B5EF4-FFF2-40B4-BE49-F238E27FC236}">
              <a16:creationId xmlns:a16="http://schemas.microsoft.com/office/drawing/2014/main" id="{879F0CA6-57D2-40DD-90BC-41FD8C39B10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40" name="Text Box 6">
          <a:extLst>
            <a:ext uri="{FF2B5EF4-FFF2-40B4-BE49-F238E27FC236}">
              <a16:creationId xmlns:a16="http://schemas.microsoft.com/office/drawing/2014/main" id="{4A6CFC2F-6D62-46A6-A41F-AAA1EE4455A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41" name="Text Box 1">
          <a:extLst>
            <a:ext uri="{FF2B5EF4-FFF2-40B4-BE49-F238E27FC236}">
              <a16:creationId xmlns:a16="http://schemas.microsoft.com/office/drawing/2014/main" id="{C8D019F7-088E-418E-A3AA-118F14FB239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42" name="Text Box 2">
          <a:extLst>
            <a:ext uri="{FF2B5EF4-FFF2-40B4-BE49-F238E27FC236}">
              <a16:creationId xmlns:a16="http://schemas.microsoft.com/office/drawing/2014/main" id="{53C9AFC7-3B45-407A-B83F-3716D9A7932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43" name="Text Box 4">
          <a:extLst>
            <a:ext uri="{FF2B5EF4-FFF2-40B4-BE49-F238E27FC236}">
              <a16:creationId xmlns:a16="http://schemas.microsoft.com/office/drawing/2014/main" id="{3A8B8A75-BA9D-44C1-847B-47B29360E87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44" name="Text Box 1">
          <a:extLst>
            <a:ext uri="{FF2B5EF4-FFF2-40B4-BE49-F238E27FC236}">
              <a16:creationId xmlns:a16="http://schemas.microsoft.com/office/drawing/2014/main" id="{86E5AA6C-C57B-43EF-A408-7E6DE46F45D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45" name="Text Box 2">
          <a:extLst>
            <a:ext uri="{FF2B5EF4-FFF2-40B4-BE49-F238E27FC236}">
              <a16:creationId xmlns:a16="http://schemas.microsoft.com/office/drawing/2014/main" id="{83C0B214-CCC8-498E-B971-A4A8CA641AC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46" name="Text Box 4">
          <a:extLst>
            <a:ext uri="{FF2B5EF4-FFF2-40B4-BE49-F238E27FC236}">
              <a16:creationId xmlns:a16="http://schemas.microsoft.com/office/drawing/2014/main" id="{E6DC3243-7EB6-465F-A1D1-7E0023BCE30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47" name="Text Box 5">
          <a:extLst>
            <a:ext uri="{FF2B5EF4-FFF2-40B4-BE49-F238E27FC236}">
              <a16:creationId xmlns:a16="http://schemas.microsoft.com/office/drawing/2014/main" id="{20115552-82E3-4EBF-8D39-A599FE0B37C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48" name="Text Box 6">
          <a:extLst>
            <a:ext uri="{FF2B5EF4-FFF2-40B4-BE49-F238E27FC236}">
              <a16:creationId xmlns:a16="http://schemas.microsoft.com/office/drawing/2014/main" id="{01164405-7060-412D-919A-F7274B2D51D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49" name="Text Box 1">
          <a:extLst>
            <a:ext uri="{FF2B5EF4-FFF2-40B4-BE49-F238E27FC236}">
              <a16:creationId xmlns:a16="http://schemas.microsoft.com/office/drawing/2014/main" id="{D34629E2-0733-4CA9-ACB7-0F4BC56B88E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50" name="Text Box 2">
          <a:extLst>
            <a:ext uri="{FF2B5EF4-FFF2-40B4-BE49-F238E27FC236}">
              <a16:creationId xmlns:a16="http://schemas.microsoft.com/office/drawing/2014/main" id="{C7AE6997-241B-4EE4-8746-4DA1C75093C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51" name="Text Box 4">
          <a:extLst>
            <a:ext uri="{FF2B5EF4-FFF2-40B4-BE49-F238E27FC236}">
              <a16:creationId xmlns:a16="http://schemas.microsoft.com/office/drawing/2014/main" id="{8E23ACD2-A751-4E8B-A117-B6FF5E96466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52" name="Text Box 5">
          <a:extLst>
            <a:ext uri="{FF2B5EF4-FFF2-40B4-BE49-F238E27FC236}">
              <a16:creationId xmlns:a16="http://schemas.microsoft.com/office/drawing/2014/main" id="{BADF38F7-0731-451C-8384-BD6325BFBEB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53" name="Text Box 6">
          <a:extLst>
            <a:ext uri="{FF2B5EF4-FFF2-40B4-BE49-F238E27FC236}">
              <a16:creationId xmlns:a16="http://schemas.microsoft.com/office/drawing/2014/main" id="{FFA14DAE-BABB-4A86-BF85-C254A3C47E5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54" name="Text Box 1">
          <a:extLst>
            <a:ext uri="{FF2B5EF4-FFF2-40B4-BE49-F238E27FC236}">
              <a16:creationId xmlns:a16="http://schemas.microsoft.com/office/drawing/2014/main" id="{90F25DB0-7AC8-4E25-A43B-BCDF5D23BE3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55" name="Text Box 2">
          <a:extLst>
            <a:ext uri="{FF2B5EF4-FFF2-40B4-BE49-F238E27FC236}">
              <a16:creationId xmlns:a16="http://schemas.microsoft.com/office/drawing/2014/main" id="{30DBEF2C-DF33-4BCD-8490-F2FF85AAC0F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56" name="Text Box 4">
          <a:extLst>
            <a:ext uri="{FF2B5EF4-FFF2-40B4-BE49-F238E27FC236}">
              <a16:creationId xmlns:a16="http://schemas.microsoft.com/office/drawing/2014/main" id="{27AE4F99-90CD-4453-B2A2-8C73D6BFFB9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57" name="Text Box 5">
          <a:extLst>
            <a:ext uri="{FF2B5EF4-FFF2-40B4-BE49-F238E27FC236}">
              <a16:creationId xmlns:a16="http://schemas.microsoft.com/office/drawing/2014/main" id="{570C0004-3BCA-4572-B51D-55EF4961CA4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58" name="Text Box 6">
          <a:extLst>
            <a:ext uri="{FF2B5EF4-FFF2-40B4-BE49-F238E27FC236}">
              <a16:creationId xmlns:a16="http://schemas.microsoft.com/office/drawing/2014/main" id="{C4BA818E-F6EE-4BF2-9C49-437F1744A40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59" name="Text Box 1">
          <a:extLst>
            <a:ext uri="{FF2B5EF4-FFF2-40B4-BE49-F238E27FC236}">
              <a16:creationId xmlns:a16="http://schemas.microsoft.com/office/drawing/2014/main" id="{286E3AA1-1C0F-4C98-A955-E828E91B31F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60" name="Text Box 2">
          <a:extLst>
            <a:ext uri="{FF2B5EF4-FFF2-40B4-BE49-F238E27FC236}">
              <a16:creationId xmlns:a16="http://schemas.microsoft.com/office/drawing/2014/main" id="{B13D980E-94EB-42D5-A5F3-F313F7149C4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61" name="Text Box 4">
          <a:extLst>
            <a:ext uri="{FF2B5EF4-FFF2-40B4-BE49-F238E27FC236}">
              <a16:creationId xmlns:a16="http://schemas.microsoft.com/office/drawing/2014/main" id="{51393300-D428-4EB3-BCE1-2C1D06A9C92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62" name="Text Box 5">
          <a:extLst>
            <a:ext uri="{FF2B5EF4-FFF2-40B4-BE49-F238E27FC236}">
              <a16:creationId xmlns:a16="http://schemas.microsoft.com/office/drawing/2014/main" id="{EC705D1C-9E72-4471-9E42-58BAE3639BE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63" name="Text Box 6">
          <a:extLst>
            <a:ext uri="{FF2B5EF4-FFF2-40B4-BE49-F238E27FC236}">
              <a16:creationId xmlns:a16="http://schemas.microsoft.com/office/drawing/2014/main" id="{E58A8697-1CA6-4D1C-8CD3-A776AD785AA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64" name="Text Box 1">
          <a:extLst>
            <a:ext uri="{FF2B5EF4-FFF2-40B4-BE49-F238E27FC236}">
              <a16:creationId xmlns:a16="http://schemas.microsoft.com/office/drawing/2014/main" id="{B5725BF8-2828-404E-BE07-B7AFF57C511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65" name="Text Box 2">
          <a:extLst>
            <a:ext uri="{FF2B5EF4-FFF2-40B4-BE49-F238E27FC236}">
              <a16:creationId xmlns:a16="http://schemas.microsoft.com/office/drawing/2014/main" id="{075E8985-2194-4DD3-8D43-C69AD4D2540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66" name="Text Box 4">
          <a:extLst>
            <a:ext uri="{FF2B5EF4-FFF2-40B4-BE49-F238E27FC236}">
              <a16:creationId xmlns:a16="http://schemas.microsoft.com/office/drawing/2014/main" id="{E46009A3-4BC5-4457-8017-50572157970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67" name="Text Box 1">
          <a:extLst>
            <a:ext uri="{FF2B5EF4-FFF2-40B4-BE49-F238E27FC236}">
              <a16:creationId xmlns:a16="http://schemas.microsoft.com/office/drawing/2014/main" id="{A79D26AA-9F1F-4181-97E3-EC1E9509FCD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68" name="Text Box 2">
          <a:extLst>
            <a:ext uri="{FF2B5EF4-FFF2-40B4-BE49-F238E27FC236}">
              <a16:creationId xmlns:a16="http://schemas.microsoft.com/office/drawing/2014/main" id="{F14DBB2E-B26B-415D-973C-E2DD8EF9388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69" name="Text Box 4">
          <a:extLst>
            <a:ext uri="{FF2B5EF4-FFF2-40B4-BE49-F238E27FC236}">
              <a16:creationId xmlns:a16="http://schemas.microsoft.com/office/drawing/2014/main" id="{9F0F8AD1-390E-4AEC-BA72-E8DC5BD9485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70" name="Text Box 5">
          <a:extLst>
            <a:ext uri="{FF2B5EF4-FFF2-40B4-BE49-F238E27FC236}">
              <a16:creationId xmlns:a16="http://schemas.microsoft.com/office/drawing/2014/main" id="{5CA73FC4-B94B-4559-B670-D07D93DCF52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71" name="Text Box 6">
          <a:extLst>
            <a:ext uri="{FF2B5EF4-FFF2-40B4-BE49-F238E27FC236}">
              <a16:creationId xmlns:a16="http://schemas.microsoft.com/office/drawing/2014/main" id="{D3A83F07-068B-4228-98E9-A7AEBCE0705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72" name="Text Box 1">
          <a:extLst>
            <a:ext uri="{FF2B5EF4-FFF2-40B4-BE49-F238E27FC236}">
              <a16:creationId xmlns:a16="http://schemas.microsoft.com/office/drawing/2014/main" id="{E852D10A-B7ED-4AA9-AC5F-421E72C47DE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73" name="Text Box 2">
          <a:extLst>
            <a:ext uri="{FF2B5EF4-FFF2-40B4-BE49-F238E27FC236}">
              <a16:creationId xmlns:a16="http://schemas.microsoft.com/office/drawing/2014/main" id="{461AAAC8-CE86-46FE-AADA-5D81EBF9A0B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74" name="Text Box 4">
          <a:extLst>
            <a:ext uri="{FF2B5EF4-FFF2-40B4-BE49-F238E27FC236}">
              <a16:creationId xmlns:a16="http://schemas.microsoft.com/office/drawing/2014/main" id="{2772A7D5-2FBD-4010-9924-E78FA17FCC0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75" name="Text Box 5">
          <a:extLst>
            <a:ext uri="{FF2B5EF4-FFF2-40B4-BE49-F238E27FC236}">
              <a16:creationId xmlns:a16="http://schemas.microsoft.com/office/drawing/2014/main" id="{0BD7451C-7004-4340-BA0C-2DA5B6E93A6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76" name="Text Box 6">
          <a:extLst>
            <a:ext uri="{FF2B5EF4-FFF2-40B4-BE49-F238E27FC236}">
              <a16:creationId xmlns:a16="http://schemas.microsoft.com/office/drawing/2014/main" id="{A27BA6C6-20A4-43C4-A2BE-0F927B4BF16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77" name="Text Box 1">
          <a:extLst>
            <a:ext uri="{FF2B5EF4-FFF2-40B4-BE49-F238E27FC236}">
              <a16:creationId xmlns:a16="http://schemas.microsoft.com/office/drawing/2014/main" id="{B66B8DD4-BCA1-4D39-A83A-74BE66F58A0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78" name="Text Box 2">
          <a:extLst>
            <a:ext uri="{FF2B5EF4-FFF2-40B4-BE49-F238E27FC236}">
              <a16:creationId xmlns:a16="http://schemas.microsoft.com/office/drawing/2014/main" id="{3B4E855C-A095-40F6-B4B9-059DC6B6734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79" name="Text Box 4">
          <a:extLst>
            <a:ext uri="{FF2B5EF4-FFF2-40B4-BE49-F238E27FC236}">
              <a16:creationId xmlns:a16="http://schemas.microsoft.com/office/drawing/2014/main" id="{6115D2BA-0261-4F12-9F2E-474526B383C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80" name="Text Box 5">
          <a:extLst>
            <a:ext uri="{FF2B5EF4-FFF2-40B4-BE49-F238E27FC236}">
              <a16:creationId xmlns:a16="http://schemas.microsoft.com/office/drawing/2014/main" id="{A7E4BF8D-9937-4385-8844-75BD8ED748F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81" name="Text Box 6">
          <a:extLst>
            <a:ext uri="{FF2B5EF4-FFF2-40B4-BE49-F238E27FC236}">
              <a16:creationId xmlns:a16="http://schemas.microsoft.com/office/drawing/2014/main" id="{A1629AFB-8C00-4D9A-8EB8-39AF81DBEFC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82" name="Text Box 1">
          <a:extLst>
            <a:ext uri="{FF2B5EF4-FFF2-40B4-BE49-F238E27FC236}">
              <a16:creationId xmlns:a16="http://schemas.microsoft.com/office/drawing/2014/main" id="{AAF5C012-7070-4063-9C27-63A3EA42BC3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83" name="Text Box 2">
          <a:extLst>
            <a:ext uri="{FF2B5EF4-FFF2-40B4-BE49-F238E27FC236}">
              <a16:creationId xmlns:a16="http://schemas.microsoft.com/office/drawing/2014/main" id="{8A76A7A4-DFD0-4299-8943-D720E23A434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84" name="Text Box 4">
          <a:extLst>
            <a:ext uri="{FF2B5EF4-FFF2-40B4-BE49-F238E27FC236}">
              <a16:creationId xmlns:a16="http://schemas.microsoft.com/office/drawing/2014/main" id="{61D73D35-2DA0-4439-A735-7C1746BDC73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85" name="Text Box 1">
          <a:extLst>
            <a:ext uri="{FF2B5EF4-FFF2-40B4-BE49-F238E27FC236}">
              <a16:creationId xmlns:a16="http://schemas.microsoft.com/office/drawing/2014/main" id="{5D0D3837-005F-42A0-8CDE-60FA5CBE39E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86" name="Text Box 2">
          <a:extLst>
            <a:ext uri="{FF2B5EF4-FFF2-40B4-BE49-F238E27FC236}">
              <a16:creationId xmlns:a16="http://schemas.microsoft.com/office/drawing/2014/main" id="{BCB2D0F8-AF79-472B-80CF-E63FE02864C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87" name="Text Box 4">
          <a:extLst>
            <a:ext uri="{FF2B5EF4-FFF2-40B4-BE49-F238E27FC236}">
              <a16:creationId xmlns:a16="http://schemas.microsoft.com/office/drawing/2014/main" id="{F809556C-D3B4-4F3A-8853-5C5838204E0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88" name="Text Box 5">
          <a:extLst>
            <a:ext uri="{FF2B5EF4-FFF2-40B4-BE49-F238E27FC236}">
              <a16:creationId xmlns:a16="http://schemas.microsoft.com/office/drawing/2014/main" id="{92FE7766-D3AC-4500-85EE-72E71EED1B2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89" name="Text Box 6">
          <a:extLst>
            <a:ext uri="{FF2B5EF4-FFF2-40B4-BE49-F238E27FC236}">
              <a16:creationId xmlns:a16="http://schemas.microsoft.com/office/drawing/2014/main" id="{47B8844F-B602-4E33-A50C-BD15F1F4924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90" name="Text Box 1">
          <a:extLst>
            <a:ext uri="{FF2B5EF4-FFF2-40B4-BE49-F238E27FC236}">
              <a16:creationId xmlns:a16="http://schemas.microsoft.com/office/drawing/2014/main" id="{6AA1742C-6993-4FAB-AC7B-FC814166A98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91" name="Text Box 2">
          <a:extLst>
            <a:ext uri="{FF2B5EF4-FFF2-40B4-BE49-F238E27FC236}">
              <a16:creationId xmlns:a16="http://schemas.microsoft.com/office/drawing/2014/main" id="{2F996626-D6C9-4E21-8B5C-3EC002D5064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92" name="Text Box 4">
          <a:extLst>
            <a:ext uri="{FF2B5EF4-FFF2-40B4-BE49-F238E27FC236}">
              <a16:creationId xmlns:a16="http://schemas.microsoft.com/office/drawing/2014/main" id="{C741EF1B-D575-46F4-A770-A2C47FB86C0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93" name="Text Box 5">
          <a:extLst>
            <a:ext uri="{FF2B5EF4-FFF2-40B4-BE49-F238E27FC236}">
              <a16:creationId xmlns:a16="http://schemas.microsoft.com/office/drawing/2014/main" id="{E524E7FF-0397-4480-8D54-8676F1A1BDE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94" name="Text Box 6">
          <a:extLst>
            <a:ext uri="{FF2B5EF4-FFF2-40B4-BE49-F238E27FC236}">
              <a16:creationId xmlns:a16="http://schemas.microsoft.com/office/drawing/2014/main" id="{C1AFAE87-3F24-4867-BAA2-D110987912F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95" name="Text Box 1">
          <a:extLst>
            <a:ext uri="{FF2B5EF4-FFF2-40B4-BE49-F238E27FC236}">
              <a16:creationId xmlns:a16="http://schemas.microsoft.com/office/drawing/2014/main" id="{8CA272CD-7529-4444-BF91-26B5E8A549B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96" name="Text Box 2">
          <a:extLst>
            <a:ext uri="{FF2B5EF4-FFF2-40B4-BE49-F238E27FC236}">
              <a16:creationId xmlns:a16="http://schemas.microsoft.com/office/drawing/2014/main" id="{A77BE7D0-31E0-48F8-A447-DBBE50B4F7B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97" name="Text Box 4">
          <a:extLst>
            <a:ext uri="{FF2B5EF4-FFF2-40B4-BE49-F238E27FC236}">
              <a16:creationId xmlns:a16="http://schemas.microsoft.com/office/drawing/2014/main" id="{1C4B7A81-42E6-4076-8C22-52AFE921698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98" name="Text Box 5">
          <a:extLst>
            <a:ext uri="{FF2B5EF4-FFF2-40B4-BE49-F238E27FC236}">
              <a16:creationId xmlns:a16="http://schemas.microsoft.com/office/drawing/2014/main" id="{6E68ABC9-E227-4437-BB09-23B24AD9E03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99" name="Text Box 6">
          <a:extLst>
            <a:ext uri="{FF2B5EF4-FFF2-40B4-BE49-F238E27FC236}">
              <a16:creationId xmlns:a16="http://schemas.microsoft.com/office/drawing/2014/main" id="{EAD4C0F7-3A98-42D2-A930-6F82DCA0F65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00" name="Text Box 1">
          <a:extLst>
            <a:ext uri="{FF2B5EF4-FFF2-40B4-BE49-F238E27FC236}">
              <a16:creationId xmlns:a16="http://schemas.microsoft.com/office/drawing/2014/main" id="{1D49308D-1CC9-4A59-9002-C8E8F7AD772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01" name="Text Box 2">
          <a:extLst>
            <a:ext uri="{FF2B5EF4-FFF2-40B4-BE49-F238E27FC236}">
              <a16:creationId xmlns:a16="http://schemas.microsoft.com/office/drawing/2014/main" id="{18A58F90-297D-4EF0-BEC2-B32D72B6EFD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02" name="Text Box 4">
          <a:extLst>
            <a:ext uri="{FF2B5EF4-FFF2-40B4-BE49-F238E27FC236}">
              <a16:creationId xmlns:a16="http://schemas.microsoft.com/office/drawing/2014/main" id="{E24D40EC-ED2C-4712-A677-C464405BF97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03" name="Text Box 5">
          <a:extLst>
            <a:ext uri="{FF2B5EF4-FFF2-40B4-BE49-F238E27FC236}">
              <a16:creationId xmlns:a16="http://schemas.microsoft.com/office/drawing/2014/main" id="{A9E563E9-3AB0-4AB5-93A3-F698E0B5AC5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04" name="Text Box 6">
          <a:extLst>
            <a:ext uri="{FF2B5EF4-FFF2-40B4-BE49-F238E27FC236}">
              <a16:creationId xmlns:a16="http://schemas.microsoft.com/office/drawing/2014/main" id="{598B223D-5983-418A-A9A8-61A5C3255E5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05" name="Text Box 1">
          <a:extLst>
            <a:ext uri="{FF2B5EF4-FFF2-40B4-BE49-F238E27FC236}">
              <a16:creationId xmlns:a16="http://schemas.microsoft.com/office/drawing/2014/main" id="{9C97E7CF-2987-4132-ADFC-E7303000868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06" name="Text Box 2">
          <a:extLst>
            <a:ext uri="{FF2B5EF4-FFF2-40B4-BE49-F238E27FC236}">
              <a16:creationId xmlns:a16="http://schemas.microsoft.com/office/drawing/2014/main" id="{C896FBED-72EE-4AE3-9EB4-C60F3C6786E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07" name="Text Box 4">
          <a:extLst>
            <a:ext uri="{FF2B5EF4-FFF2-40B4-BE49-F238E27FC236}">
              <a16:creationId xmlns:a16="http://schemas.microsoft.com/office/drawing/2014/main" id="{B9D44410-0FEB-4D72-9148-42FEC40DF74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08" name="Text Box 1">
          <a:extLst>
            <a:ext uri="{FF2B5EF4-FFF2-40B4-BE49-F238E27FC236}">
              <a16:creationId xmlns:a16="http://schemas.microsoft.com/office/drawing/2014/main" id="{C89A8471-099C-4A3A-AF7F-10574297DCD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09" name="Text Box 2">
          <a:extLst>
            <a:ext uri="{FF2B5EF4-FFF2-40B4-BE49-F238E27FC236}">
              <a16:creationId xmlns:a16="http://schemas.microsoft.com/office/drawing/2014/main" id="{02531E81-5E15-4213-B6EE-31C302DBDCD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10" name="Text Box 4">
          <a:extLst>
            <a:ext uri="{FF2B5EF4-FFF2-40B4-BE49-F238E27FC236}">
              <a16:creationId xmlns:a16="http://schemas.microsoft.com/office/drawing/2014/main" id="{88DD1B35-1E11-4F5C-9133-C85D151ECD7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11" name="Text Box 5">
          <a:extLst>
            <a:ext uri="{FF2B5EF4-FFF2-40B4-BE49-F238E27FC236}">
              <a16:creationId xmlns:a16="http://schemas.microsoft.com/office/drawing/2014/main" id="{A4F262C0-71BF-4921-ABDD-09F32CA1B89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12" name="Text Box 6">
          <a:extLst>
            <a:ext uri="{FF2B5EF4-FFF2-40B4-BE49-F238E27FC236}">
              <a16:creationId xmlns:a16="http://schemas.microsoft.com/office/drawing/2014/main" id="{73F7D98A-D5A7-4044-A1DB-3C57F5EA6BF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13" name="Text Box 1">
          <a:extLst>
            <a:ext uri="{FF2B5EF4-FFF2-40B4-BE49-F238E27FC236}">
              <a16:creationId xmlns:a16="http://schemas.microsoft.com/office/drawing/2014/main" id="{7C795D47-C2BD-4C5F-A7A1-221F98F5D49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14" name="Text Box 2">
          <a:extLst>
            <a:ext uri="{FF2B5EF4-FFF2-40B4-BE49-F238E27FC236}">
              <a16:creationId xmlns:a16="http://schemas.microsoft.com/office/drawing/2014/main" id="{81191F99-5EAA-4FC0-A151-2A45693E362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15" name="Text Box 4">
          <a:extLst>
            <a:ext uri="{FF2B5EF4-FFF2-40B4-BE49-F238E27FC236}">
              <a16:creationId xmlns:a16="http://schemas.microsoft.com/office/drawing/2014/main" id="{446BD750-EEB0-4834-9392-55013CDFADD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16" name="Text Box 1">
          <a:extLst>
            <a:ext uri="{FF2B5EF4-FFF2-40B4-BE49-F238E27FC236}">
              <a16:creationId xmlns:a16="http://schemas.microsoft.com/office/drawing/2014/main" id="{DCDF93A7-BC1E-4FAC-AF93-7B81BAF24E4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17" name="Text Box 2">
          <a:extLst>
            <a:ext uri="{FF2B5EF4-FFF2-40B4-BE49-F238E27FC236}">
              <a16:creationId xmlns:a16="http://schemas.microsoft.com/office/drawing/2014/main" id="{F5296C3D-1513-4148-BB22-120467058E6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18" name="Text Box 4">
          <a:extLst>
            <a:ext uri="{FF2B5EF4-FFF2-40B4-BE49-F238E27FC236}">
              <a16:creationId xmlns:a16="http://schemas.microsoft.com/office/drawing/2014/main" id="{0F0525C9-2B7B-4DE1-9DBF-72A7C40461A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19" name="Text Box 5">
          <a:extLst>
            <a:ext uri="{FF2B5EF4-FFF2-40B4-BE49-F238E27FC236}">
              <a16:creationId xmlns:a16="http://schemas.microsoft.com/office/drawing/2014/main" id="{1A6239A2-9B99-4A4A-A632-1E7BA852E94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20" name="Text Box 6">
          <a:extLst>
            <a:ext uri="{FF2B5EF4-FFF2-40B4-BE49-F238E27FC236}">
              <a16:creationId xmlns:a16="http://schemas.microsoft.com/office/drawing/2014/main" id="{2CF399E5-5664-43D5-AA48-C8DBD9C9AB4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21" name="Text Box 1">
          <a:extLst>
            <a:ext uri="{FF2B5EF4-FFF2-40B4-BE49-F238E27FC236}">
              <a16:creationId xmlns:a16="http://schemas.microsoft.com/office/drawing/2014/main" id="{08CDB812-2F22-46FB-8CD3-09246BA541C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22" name="Text Box 2">
          <a:extLst>
            <a:ext uri="{FF2B5EF4-FFF2-40B4-BE49-F238E27FC236}">
              <a16:creationId xmlns:a16="http://schemas.microsoft.com/office/drawing/2014/main" id="{793138FC-8F3B-4E16-ADE2-474478F4714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23" name="Text Box 4">
          <a:extLst>
            <a:ext uri="{FF2B5EF4-FFF2-40B4-BE49-F238E27FC236}">
              <a16:creationId xmlns:a16="http://schemas.microsoft.com/office/drawing/2014/main" id="{268FE782-A292-4136-8E78-5F7AF75FF0E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24" name="Text Box 1">
          <a:extLst>
            <a:ext uri="{FF2B5EF4-FFF2-40B4-BE49-F238E27FC236}">
              <a16:creationId xmlns:a16="http://schemas.microsoft.com/office/drawing/2014/main" id="{28FE6068-7403-44C0-B842-98601339579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25" name="Text Box 2">
          <a:extLst>
            <a:ext uri="{FF2B5EF4-FFF2-40B4-BE49-F238E27FC236}">
              <a16:creationId xmlns:a16="http://schemas.microsoft.com/office/drawing/2014/main" id="{F3DBA294-1520-4FB6-8BD3-951E843A00E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26" name="Text Box 4">
          <a:extLst>
            <a:ext uri="{FF2B5EF4-FFF2-40B4-BE49-F238E27FC236}">
              <a16:creationId xmlns:a16="http://schemas.microsoft.com/office/drawing/2014/main" id="{0A8FDFD1-547F-4215-9AF0-D0F4A410A10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27" name="Text Box 5">
          <a:extLst>
            <a:ext uri="{FF2B5EF4-FFF2-40B4-BE49-F238E27FC236}">
              <a16:creationId xmlns:a16="http://schemas.microsoft.com/office/drawing/2014/main" id="{294E27E9-66EE-46CF-AA4F-96A3AF3F3D0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28" name="Text Box 6">
          <a:extLst>
            <a:ext uri="{FF2B5EF4-FFF2-40B4-BE49-F238E27FC236}">
              <a16:creationId xmlns:a16="http://schemas.microsoft.com/office/drawing/2014/main" id="{39670B58-EE96-409F-AF7E-271551A4FCD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29" name="Text Box 1">
          <a:extLst>
            <a:ext uri="{FF2B5EF4-FFF2-40B4-BE49-F238E27FC236}">
              <a16:creationId xmlns:a16="http://schemas.microsoft.com/office/drawing/2014/main" id="{E6C548EC-04FF-48D7-AE7B-D0ED54D4E84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30" name="Text Box 2">
          <a:extLst>
            <a:ext uri="{FF2B5EF4-FFF2-40B4-BE49-F238E27FC236}">
              <a16:creationId xmlns:a16="http://schemas.microsoft.com/office/drawing/2014/main" id="{66E035E3-2C46-4364-9F22-BF8FC9B8B34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31" name="Text Box 4">
          <a:extLst>
            <a:ext uri="{FF2B5EF4-FFF2-40B4-BE49-F238E27FC236}">
              <a16:creationId xmlns:a16="http://schemas.microsoft.com/office/drawing/2014/main" id="{F8637FEA-EA57-4BB3-BB42-5D675EFE7F4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32" name="Text Box 1">
          <a:extLst>
            <a:ext uri="{FF2B5EF4-FFF2-40B4-BE49-F238E27FC236}">
              <a16:creationId xmlns:a16="http://schemas.microsoft.com/office/drawing/2014/main" id="{36CA58F5-6756-4FAE-97BA-547BB52A36D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33" name="Text Box 2">
          <a:extLst>
            <a:ext uri="{FF2B5EF4-FFF2-40B4-BE49-F238E27FC236}">
              <a16:creationId xmlns:a16="http://schemas.microsoft.com/office/drawing/2014/main" id="{0A5007C4-FA08-4ED1-8134-66BDC72E9BA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34" name="Text Box 4">
          <a:extLst>
            <a:ext uri="{FF2B5EF4-FFF2-40B4-BE49-F238E27FC236}">
              <a16:creationId xmlns:a16="http://schemas.microsoft.com/office/drawing/2014/main" id="{C24E81CE-C040-4A84-BB60-5A3DA2F98D1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35" name="Text Box 5">
          <a:extLst>
            <a:ext uri="{FF2B5EF4-FFF2-40B4-BE49-F238E27FC236}">
              <a16:creationId xmlns:a16="http://schemas.microsoft.com/office/drawing/2014/main" id="{60055F2E-A836-49A9-8C09-A9DAE170F6C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36" name="Text Box 6">
          <a:extLst>
            <a:ext uri="{FF2B5EF4-FFF2-40B4-BE49-F238E27FC236}">
              <a16:creationId xmlns:a16="http://schemas.microsoft.com/office/drawing/2014/main" id="{9781DE99-1843-4351-BFBA-6156EAB04B8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37" name="Text Box 1">
          <a:extLst>
            <a:ext uri="{FF2B5EF4-FFF2-40B4-BE49-F238E27FC236}">
              <a16:creationId xmlns:a16="http://schemas.microsoft.com/office/drawing/2014/main" id="{E2548440-036D-4D51-8939-4601C50BF46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38" name="Text Box 2">
          <a:extLst>
            <a:ext uri="{FF2B5EF4-FFF2-40B4-BE49-F238E27FC236}">
              <a16:creationId xmlns:a16="http://schemas.microsoft.com/office/drawing/2014/main" id="{BCF09085-5126-47E0-B1AE-AD6B77E7025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39" name="Text Box 4">
          <a:extLst>
            <a:ext uri="{FF2B5EF4-FFF2-40B4-BE49-F238E27FC236}">
              <a16:creationId xmlns:a16="http://schemas.microsoft.com/office/drawing/2014/main" id="{A671437B-AAD1-4A2D-B27C-8CD2125CD59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40" name="Text Box 5">
          <a:extLst>
            <a:ext uri="{FF2B5EF4-FFF2-40B4-BE49-F238E27FC236}">
              <a16:creationId xmlns:a16="http://schemas.microsoft.com/office/drawing/2014/main" id="{7585E556-3731-4A70-9435-1FDF8CCB84C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41" name="Text Box 6">
          <a:extLst>
            <a:ext uri="{FF2B5EF4-FFF2-40B4-BE49-F238E27FC236}">
              <a16:creationId xmlns:a16="http://schemas.microsoft.com/office/drawing/2014/main" id="{53338F5E-A398-416C-BB9A-0E222F2D55B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42" name="Text Box 1">
          <a:extLst>
            <a:ext uri="{FF2B5EF4-FFF2-40B4-BE49-F238E27FC236}">
              <a16:creationId xmlns:a16="http://schemas.microsoft.com/office/drawing/2014/main" id="{7D7429F7-5E73-47F6-91B9-6EE7B1E438A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43" name="Text Box 2">
          <a:extLst>
            <a:ext uri="{FF2B5EF4-FFF2-40B4-BE49-F238E27FC236}">
              <a16:creationId xmlns:a16="http://schemas.microsoft.com/office/drawing/2014/main" id="{180E3824-C3EC-4CC3-9D83-49E3CE6D4F4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44" name="Text Box 4">
          <a:extLst>
            <a:ext uri="{FF2B5EF4-FFF2-40B4-BE49-F238E27FC236}">
              <a16:creationId xmlns:a16="http://schemas.microsoft.com/office/drawing/2014/main" id="{995FB01B-A788-4D6F-8230-91AEACFE873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45" name="Text Box 1">
          <a:extLst>
            <a:ext uri="{FF2B5EF4-FFF2-40B4-BE49-F238E27FC236}">
              <a16:creationId xmlns:a16="http://schemas.microsoft.com/office/drawing/2014/main" id="{B660B44C-B216-4436-8EB9-4C8D3E20E12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46" name="Text Box 2">
          <a:extLst>
            <a:ext uri="{FF2B5EF4-FFF2-40B4-BE49-F238E27FC236}">
              <a16:creationId xmlns:a16="http://schemas.microsoft.com/office/drawing/2014/main" id="{914F5563-B889-4637-A909-8F257F7D57C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47" name="Text Box 4">
          <a:extLst>
            <a:ext uri="{FF2B5EF4-FFF2-40B4-BE49-F238E27FC236}">
              <a16:creationId xmlns:a16="http://schemas.microsoft.com/office/drawing/2014/main" id="{082AD81E-B909-48D8-AAB4-FE583D5F564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48" name="Text Box 5">
          <a:extLst>
            <a:ext uri="{FF2B5EF4-FFF2-40B4-BE49-F238E27FC236}">
              <a16:creationId xmlns:a16="http://schemas.microsoft.com/office/drawing/2014/main" id="{2685E503-EEF4-4720-A0AF-D31B8AB1311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49" name="Text Box 6">
          <a:extLst>
            <a:ext uri="{FF2B5EF4-FFF2-40B4-BE49-F238E27FC236}">
              <a16:creationId xmlns:a16="http://schemas.microsoft.com/office/drawing/2014/main" id="{0875ECEF-B5A5-4C66-9174-08376B87954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50" name="Text Box 1">
          <a:extLst>
            <a:ext uri="{FF2B5EF4-FFF2-40B4-BE49-F238E27FC236}">
              <a16:creationId xmlns:a16="http://schemas.microsoft.com/office/drawing/2014/main" id="{17A0767F-CA30-4E92-A4B1-648881DFF7A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51" name="Text Box 2">
          <a:extLst>
            <a:ext uri="{FF2B5EF4-FFF2-40B4-BE49-F238E27FC236}">
              <a16:creationId xmlns:a16="http://schemas.microsoft.com/office/drawing/2014/main" id="{FE213C36-94CA-4C60-9D8F-20227BC9A01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52" name="Text Box 4">
          <a:extLst>
            <a:ext uri="{FF2B5EF4-FFF2-40B4-BE49-F238E27FC236}">
              <a16:creationId xmlns:a16="http://schemas.microsoft.com/office/drawing/2014/main" id="{0627DCE6-028E-4968-AB14-3368ABA7149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53" name="Text Box 5">
          <a:extLst>
            <a:ext uri="{FF2B5EF4-FFF2-40B4-BE49-F238E27FC236}">
              <a16:creationId xmlns:a16="http://schemas.microsoft.com/office/drawing/2014/main" id="{285A63F8-F49A-4C94-865A-D1C0344C718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54" name="Text Box 6">
          <a:extLst>
            <a:ext uri="{FF2B5EF4-FFF2-40B4-BE49-F238E27FC236}">
              <a16:creationId xmlns:a16="http://schemas.microsoft.com/office/drawing/2014/main" id="{49161102-0A0D-4649-A2E0-B7E5475084F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55" name="Text Box 1">
          <a:extLst>
            <a:ext uri="{FF2B5EF4-FFF2-40B4-BE49-F238E27FC236}">
              <a16:creationId xmlns:a16="http://schemas.microsoft.com/office/drawing/2014/main" id="{83A4A964-21E9-4F61-9248-36711A29335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56" name="Text Box 2">
          <a:extLst>
            <a:ext uri="{FF2B5EF4-FFF2-40B4-BE49-F238E27FC236}">
              <a16:creationId xmlns:a16="http://schemas.microsoft.com/office/drawing/2014/main" id="{37CC41A3-FA1C-4089-B391-EA6A21EFA0A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57" name="Text Box 4">
          <a:extLst>
            <a:ext uri="{FF2B5EF4-FFF2-40B4-BE49-F238E27FC236}">
              <a16:creationId xmlns:a16="http://schemas.microsoft.com/office/drawing/2014/main" id="{2BA9146B-A9C3-442D-BD12-EEE9C8ABCCB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58" name="Text Box 1">
          <a:extLst>
            <a:ext uri="{FF2B5EF4-FFF2-40B4-BE49-F238E27FC236}">
              <a16:creationId xmlns:a16="http://schemas.microsoft.com/office/drawing/2014/main" id="{2DEBEEA2-A42F-4EFE-B7EF-C5AB04AEA9C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59" name="Text Box 2">
          <a:extLst>
            <a:ext uri="{FF2B5EF4-FFF2-40B4-BE49-F238E27FC236}">
              <a16:creationId xmlns:a16="http://schemas.microsoft.com/office/drawing/2014/main" id="{E20CD990-72FD-413A-8051-0509E066680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60" name="Text Box 4">
          <a:extLst>
            <a:ext uri="{FF2B5EF4-FFF2-40B4-BE49-F238E27FC236}">
              <a16:creationId xmlns:a16="http://schemas.microsoft.com/office/drawing/2014/main" id="{058E0CB6-9583-408D-BAE4-20FA6234828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61" name="Text Box 5">
          <a:extLst>
            <a:ext uri="{FF2B5EF4-FFF2-40B4-BE49-F238E27FC236}">
              <a16:creationId xmlns:a16="http://schemas.microsoft.com/office/drawing/2014/main" id="{E70006F1-0CF7-4060-904F-ADCEA94C658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62" name="Text Box 6">
          <a:extLst>
            <a:ext uri="{FF2B5EF4-FFF2-40B4-BE49-F238E27FC236}">
              <a16:creationId xmlns:a16="http://schemas.microsoft.com/office/drawing/2014/main" id="{30C3E65B-5C5D-4450-B8F7-A90D993F47C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63" name="Text Box 1">
          <a:extLst>
            <a:ext uri="{FF2B5EF4-FFF2-40B4-BE49-F238E27FC236}">
              <a16:creationId xmlns:a16="http://schemas.microsoft.com/office/drawing/2014/main" id="{0011C464-3A30-447D-9F36-B65A4D111BD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64" name="Text Box 2">
          <a:extLst>
            <a:ext uri="{FF2B5EF4-FFF2-40B4-BE49-F238E27FC236}">
              <a16:creationId xmlns:a16="http://schemas.microsoft.com/office/drawing/2014/main" id="{4FEF69AF-8C24-4362-9BAF-D4CD202E17A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65" name="Text Box 4">
          <a:extLst>
            <a:ext uri="{FF2B5EF4-FFF2-40B4-BE49-F238E27FC236}">
              <a16:creationId xmlns:a16="http://schemas.microsoft.com/office/drawing/2014/main" id="{AABCD3C8-8589-4FE8-B340-0A34A5B2D1B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66" name="Text Box 5">
          <a:extLst>
            <a:ext uri="{FF2B5EF4-FFF2-40B4-BE49-F238E27FC236}">
              <a16:creationId xmlns:a16="http://schemas.microsoft.com/office/drawing/2014/main" id="{C72BBE13-4AE1-4AA9-B343-1FF862B84FD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67" name="Text Box 6">
          <a:extLst>
            <a:ext uri="{FF2B5EF4-FFF2-40B4-BE49-F238E27FC236}">
              <a16:creationId xmlns:a16="http://schemas.microsoft.com/office/drawing/2014/main" id="{BAB7BC9C-6A15-46AE-B4A1-D39E2C58722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68" name="Text Box 1">
          <a:extLst>
            <a:ext uri="{FF2B5EF4-FFF2-40B4-BE49-F238E27FC236}">
              <a16:creationId xmlns:a16="http://schemas.microsoft.com/office/drawing/2014/main" id="{C817C7C2-A30D-4822-8C7A-F237BC7BD7D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69" name="Text Box 2">
          <a:extLst>
            <a:ext uri="{FF2B5EF4-FFF2-40B4-BE49-F238E27FC236}">
              <a16:creationId xmlns:a16="http://schemas.microsoft.com/office/drawing/2014/main" id="{9F3AD85B-28A6-4DB0-BCFB-2838594766B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70" name="Text Box 4">
          <a:extLst>
            <a:ext uri="{FF2B5EF4-FFF2-40B4-BE49-F238E27FC236}">
              <a16:creationId xmlns:a16="http://schemas.microsoft.com/office/drawing/2014/main" id="{792D666C-742B-4D9E-896A-DC4020F0E44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71" name="Text Box 5">
          <a:extLst>
            <a:ext uri="{FF2B5EF4-FFF2-40B4-BE49-F238E27FC236}">
              <a16:creationId xmlns:a16="http://schemas.microsoft.com/office/drawing/2014/main" id="{44D5054E-D9D7-492C-A2EF-B5D9260CE7F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72" name="Text Box 6">
          <a:extLst>
            <a:ext uri="{FF2B5EF4-FFF2-40B4-BE49-F238E27FC236}">
              <a16:creationId xmlns:a16="http://schemas.microsoft.com/office/drawing/2014/main" id="{7F66A286-BB1C-47A6-B6FD-7DA565EF2DE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73" name="Text Box 1">
          <a:extLst>
            <a:ext uri="{FF2B5EF4-FFF2-40B4-BE49-F238E27FC236}">
              <a16:creationId xmlns:a16="http://schemas.microsoft.com/office/drawing/2014/main" id="{8124B30E-6654-4551-82DE-B3F7B63ACB1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74" name="Text Box 2">
          <a:extLst>
            <a:ext uri="{FF2B5EF4-FFF2-40B4-BE49-F238E27FC236}">
              <a16:creationId xmlns:a16="http://schemas.microsoft.com/office/drawing/2014/main" id="{871A5215-8391-46B5-A301-3FBB1AA1223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75" name="Text Box 4">
          <a:extLst>
            <a:ext uri="{FF2B5EF4-FFF2-40B4-BE49-F238E27FC236}">
              <a16:creationId xmlns:a16="http://schemas.microsoft.com/office/drawing/2014/main" id="{A0A5CBF2-9F62-45FB-B9D8-8C0B21B9694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76" name="Text Box 1">
          <a:extLst>
            <a:ext uri="{FF2B5EF4-FFF2-40B4-BE49-F238E27FC236}">
              <a16:creationId xmlns:a16="http://schemas.microsoft.com/office/drawing/2014/main" id="{2DC00587-81F1-425B-ACB3-907A757C661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77" name="Text Box 2">
          <a:extLst>
            <a:ext uri="{FF2B5EF4-FFF2-40B4-BE49-F238E27FC236}">
              <a16:creationId xmlns:a16="http://schemas.microsoft.com/office/drawing/2014/main" id="{DD160D21-0D34-4260-8A53-DC7167A42B7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78" name="Text Box 4">
          <a:extLst>
            <a:ext uri="{FF2B5EF4-FFF2-40B4-BE49-F238E27FC236}">
              <a16:creationId xmlns:a16="http://schemas.microsoft.com/office/drawing/2014/main" id="{BC5A6C83-F761-4A28-81CB-2A2AED0CB26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79" name="Text Box 5">
          <a:extLst>
            <a:ext uri="{FF2B5EF4-FFF2-40B4-BE49-F238E27FC236}">
              <a16:creationId xmlns:a16="http://schemas.microsoft.com/office/drawing/2014/main" id="{DD0F05CD-CA8F-4A40-AB78-ED82ABCAFE9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80" name="Text Box 6">
          <a:extLst>
            <a:ext uri="{FF2B5EF4-FFF2-40B4-BE49-F238E27FC236}">
              <a16:creationId xmlns:a16="http://schemas.microsoft.com/office/drawing/2014/main" id="{1BB71159-4B83-4716-A001-DEA41579358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81" name="Text Box 1">
          <a:extLst>
            <a:ext uri="{FF2B5EF4-FFF2-40B4-BE49-F238E27FC236}">
              <a16:creationId xmlns:a16="http://schemas.microsoft.com/office/drawing/2014/main" id="{58162BF2-8679-4534-91AD-2EC8124E4E0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82" name="Text Box 2">
          <a:extLst>
            <a:ext uri="{FF2B5EF4-FFF2-40B4-BE49-F238E27FC236}">
              <a16:creationId xmlns:a16="http://schemas.microsoft.com/office/drawing/2014/main" id="{8CE96C48-E66B-48B5-B8F4-B9BAC1B8E93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83" name="Text Box 4">
          <a:extLst>
            <a:ext uri="{FF2B5EF4-FFF2-40B4-BE49-F238E27FC236}">
              <a16:creationId xmlns:a16="http://schemas.microsoft.com/office/drawing/2014/main" id="{B9632275-1D2C-47F4-92A7-05DDCFE2B80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84" name="Text Box 5">
          <a:extLst>
            <a:ext uri="{FF2B5EF4-FFF2-40B4-BE49-F238E27FC236}">
              <a16:creationId xmlns:a16="http://schemas.microsoft.com/office/drawing/2014/main" id="{33A1052D-6059-434C-A167-625850845CE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85" name="Text Box 6">
          <a:extLst>
            <a:ext uri="{FF2B5EF4-FFF2-40B4-BE49-F238E27FC236}">
              <a16:creationId xmlns:a16="http://schemas.microsoft.com/office/drawing/2014/main" id="{DB3C63EE-CD5C-4F1B-90C2-DB5066A7F52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86" name="Text Box 1">
          <a:extLst>
            <a:ext uri="{FF2B5EF4-FFF2-40B4-BE49-F238E27FC236}">
              <a16:creationId xmlns:a16="http://schemas.microsoft.com/office/drawing/2014/main" id="{7898461B-D066-4D0F-9CF3-657D475C8C0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87" name="Text Box 2">
          <a:extLst>
            <a:ext uri="{FF2B5EF4-FFF2-40B4-BE49-F238E27FC236}">
              <a16:creationId xmlns:a16="http://schemas.microsoft.com/office/drawing/2014/main" id="{CAA08998-73B9-4500-A8E0-1D4B78E51CD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88" name="Text Box 4">
          <a:extLst>
            <a:ext uri="{FF2B5EF4-FFF2-40B4-BE49-F238E27FC236}">
              <a16:creationId xmlns:a16="http://schemas.microsoft.com/office/drawing/2014/main" id="{92083FD2-9E7B-4CBE-8BE4-7DDCD195230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89" name="Text Box 1">
          <a:extLst>
            <a:ext uri="{FF2B5EF4-FFF2-40B4-BE49-F238E27FC236}">
              <a16:creationId xmlns:a16="http://schemas.microsoft.com/office/drawing/2014/main" id="{B012FC22-C8D9-4E74-853C-E1F78B46AEE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90" name="Text Box 2">
          <a:extLst>
            <a:ext uri="{FF2B5EF4-FFF2-40B4-BE49-F238E27FC236}">
              <a16:creationId xmlns:a16="http://schemas.microsoft.com/office/drawing/2014/main" id="{479031D6-668B-4AF3-A559-780E28294EE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91" name="Text Box 4">
          <a:extLst>
            <a:ext uri="{FF2B5EF4-FFF2-40B4-BE49-F238E27FC236}">
              <a16:creationId xmlns:a16="http://schemas.microsoft.com/office/drawing/2014/main" id="{88B28BB7-6C9C-4AF9-B9AA-EB9DE0B7869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92" name="Text Box 5">
          <a:extLst>
            <a:ext uri="{FF2B5EF4-FFF2-40B4-BE49-F238E27FC236}">
              <a16:creationId xmlns:a16="http://schemas.microsoft.com/office/drawing/2014/main" id="{EA0F87F3-9F0C-4193-8F84-2779F2F0207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93" name="Text Box 6">
          <a:extLst>
            <a:ext uri="{FF2B5EF4-FFF2-40B4-BE49-F238E27FC236}">
              <a16:creationId xmlns:a16="http://schemas.microsoft.com/office/drawing/2014/main" id="{93B0EECF-CE3C-4612-A8B6-1DD6A558533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94" name="Text Box 1">
          <a:extLst>
            <a:ext uri="{FF2B5EF4-FFF2-40B4-BE49-F238E27FC236}">
              <a16:creationId xmlns:a16="http://schemas.microsoft.com/office/drawing/2014/main" id="{6C61018A-3033-4767-8873-9E7C22D0C52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95" name="Text Box 2">
          <a:extLst>
            <a:ext uri="{FF2B5EF4-FFF2-40B4-BE49-F238E27FC236}">
              <a16:creationId xmlns:a16="http://schemas.microsoft.com/office/drawing/2014/main" id="{10D849CF-DC14-49A0-90D7-6B095E689C2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96" name="Text Box 4">
          <a:extLst>
            <a:ext uri="{FF2B5EF4-FFF2-40B4-BE49-F238E27FC236}">
              <a16:creationId xmlns:a16="http://schemas.microsoft.com/office/drawing/2014/main" id="{A39141C4-C943-4394-B547-DB4DC4B0709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97" name="Text Box 5">
          <a:extLst>
            <a:ext uri="{FF2B5EF4-FFF2-40B4-BE49-F238E27FC236}">
              <a16:creationId xmlns:a16="http://schemas.microsoft.com/office/drawing/2014/main" id="{C1210379-239B-4D2E-92CA-EF38B570324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98" name="Text Box 6">
          <a:extLst>
            <a:ext uri="{FF2B5EF4-FFF2-40B4-BE49-F238E27FC236}">
              <a16:creationId xmlns:a16="http://schemas.microsoft.com/office/drawing/2014/main" id="{DC3A7550-2398-4C93-A2BA-0F213E7D117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99" name="Text Box 1">
          <a:extLst>
            <a:ext uri="{FF2B5EF4-FFF2-40B4-BE49-F238E27FC236}">
              <a16:creationId xmlns:a16="http://schemas.microsoft.com/office/drawing/2014/main" id="{4EE4ACA5-E6DD-4601-BF0A-8D7EB78FB93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00" name="Text Box 2">
          <a:extLst>
            <a:ext uri="{FF2B5EF4-FFF2-40B4-BE49-F238E27FC236}">
              <a16:creationId xmlns:a16="http://schemas.microsoft.com/office/drawing/2014/main" id="{B11EF6D8-AB22-45F2-87C6-EE7BA0AA1BA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01" name="Text Box 4">
          <a:extLst>
            <a:ext uri="{FF2B5EF4-FFF2-40B4-BE49-F238E27FC236}">
              <a16:creationId xmlns:a16="http://schemas.microsoft.com/office/drawing/2014/main" id="{B40DD523-A0F3-4C66-998D-E8A5747589B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02" name="Text Box 5">
          <a:extLst>
            <a:ext uri="{FF2B5EF4-FFF2-40B4-BE49-F238E27FC236}">
              <a16:creationId xmlns:a16="http://schemas.microsoft.com/office/drawing/2014/main" id="{C727D926-117A-4672-BAE9-92251DEC2CA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03" name="Text Box 6">
          <a:extLst>
            <a:ext uri="{FF2B5EF4-FFF2-40B4-BE49-F238E27FC236}">
              <a16:creationId xmlns:a16="http://schemas.microsoft.com/office/drawing/2014/main" id="{188C4477-026A-4E5F-8534-88E550DF22D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04" name="Text Box 1">
          <a:extLst>
            <a:ext uri="{FF2B5EF4-FFF2-40B4-BE49-F238E27FC236}">
              <a16:creationId xmlns:a16="http://schemas.microsoft.com/office/drawing/2014/main" id="{00735D84-D856-4CB8-97FF-BAFFEDDE5C8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05" name="Text Box 2">
          <a:extLst>
            <a:ext uri="{FF2B5EF4-FFF2-40B4-BE49-F238E27FC236}">
              <a16:creationId xmlns:a16="http://schemas.microsoft.com/office/drawing/2014/main" id="{1B5EAB5A-D306-479D-9CF6-2AC6AD13A99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06" name="Text Box 4">
          <a:extLst>
            <a:ext uri="{FF2B5EF4-FFF2-40B4-BE49-F238E27FC236}">
              <a16:creationId xmlns:a16="http://schemas.microsoft.com/office/drawing/2014/main" id="{7B445765-56D7-4D61-BE2A-30F97AF3A08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07" name="Text Box 1">
          <a:extLst>
            <a:ext uri="{FF2B5EF4-FFF2-40B4-BE49-F238E27FC236}">
              <a16:creationId xmlns:a16="http://schemas.microsoft.com/office/drawing/2014/main" id="{CA8836BF-38FE-4A67-8959-D9185E69FCD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08" name="Text Box 2">
          <a:extLst>
            <a:ext uri="{FF2B5EF4-FFF2-40B4-BE49-F238E27FC236}">
              <a16:creationId xmlns:a16="http://schemas.microsoft.com/office/drawing/2014/main" id="{C043F804-96B4-46EC-A099-95B061F573F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09" name="Text Box 4">
          <a:extLst>
            <a:ext uri="{FF2B5EF4-FFF2-40B4-BE49-F238E27FC236}">
              <a16:creationId xmlns:a16="http://schemas.microsoft.com/office/drawing/2014/main" id="{26C97B64-3EE2-47BD-8FF0-D94898BA7C8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10" name="Text Box 5">
          <a:extLst>
            <a:ext uri="{FF2B5EF4-FFF2-40B4-BE49-F238E27FC236}">
              <a16:creationId xmlns:a16="http://schemas.microsoft.com/office/drawing/2014/main" id="{EAD9A093-25DC-43C8-A785-FC6AB027B06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11" name="Text Box 6">
          <a:extLst>
            <a:ext uri="{FF2B5EF4-FFF2-40B4-BE49-F238E27FC236}">
              <a16:creationId xmlns:a16="http://schemas.microsoft.com/office/drawing/2014/main" id="{14576DE0-E722-4E7C-974F-45BFFFCCBBC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12" name="Text Box 1">
          <a:extLst>
            <a:ext uri="{FF2B5EF4-FFF2-40B4-BE49-F238E27FC236}">
              <a16:creationId xmlns:a16="http://schemas.microsoft.com/office/drawing/2014/main" id="{5458688C-C370-4BA1-BA5C-B017612B752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13" name="Text Box 2">
          <a:extLst>
            <a:ext uri="{FF2B5EF4-FFF2-40B4-BE49-F238E27FC236}">
              <a16:creationId xmlns:a16="http://schemas.microsoft.com/office/drawing/2014/main" id="{2BF9D5BE-A2B3-42B7-98F4-1E59299258F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14" name="Text Box 4">
          <a:extLst>
            <a:ext uri="{FF2B5EF4-FFF2-40B4-BE49-F238E27FC236}">
              <a16:creationId xmlns:a16="http://schemas.microsoft.com/office/drawing/2014/main" id="{A88E3C7A-89E8-4682-B815-094E00F285C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15" name="Text Box 5">
          <a:extLst>
            <a:ext uri="{FF2B5EF4-FFF2-40B4-BE49-F238E27FC236}">
              <a16:creationId xmlns:a16="http://schemas.microsoft.com/office/drawing/2014/main" id="{1F0B28A3-4DCC-4B99-A32A-A8479F40AEF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16" name="Text Box 6">
          <a:extLst>
            <a:ext uri="{FF2B5EF4-FFF2-40B4-BE49-F238E27FC236}">
              <a16:creationId xmlns:a16="http://schemas.microsoft.com/office/drawing/2014/main" id="{3429BADD-F300-4D59-AAF1-7D1A1A5A627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17" name="Text Box 1">
          <a:extLst>
            <a:ext uri="{FF2B5EF4-FFF2-40B4-BE49-F238E27FC236}">
              <a16:creationId xmlns:a16="http://schemas.microsoft.com/office/drawing/2014/main" id="{1355B5D0-91CD-4F8C-8DDB-66211B0834F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18" name="Text Box 2">
          <a:extLst>
            <a:ext uri="{FF2B5EF4-FFF2-40B4-BE49-F238E27FC236}">
              <a16:creationId xmlns:a16="http://schemas.microsoft.com/office/drawing/2014/main" id="{0BB09B57-4391-43F7-B148-9A6257AEA67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19" name="Text Box 4">
          <a:extLst>
            <a:ext uri="{FF2B5EF4-FFF2-40B4-BE49-F238E27FC236}">
              <a16:creationId xmlns:a16="http://schemas.microsoft.com/office/drawing/2014/main" id="{691A4213-51C5-4CEF-B00A-D49D1A33BEA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20" name="Text Box 5">
          <a:extLst>
            <a:ext uri="{FF2B5EF4-FFF2-40B4-BE49-F238E27FC236}">
              <a16:creationId xmlns:a16="http://schemas.microsoft.com/office/drawing/2014/main" id="{28A79567-0972-4343-82B0-20193BD1197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21" name="Text Box 6">
          <a:extLst>
            <a:ext uri="{FF2B5EF4-FFF2-40B4-BE49-F238E27FC236}">
              <a16:creationId xmlns:a16="http://schemas.microsoft.com/office/drawing/2014/main" id="{D8D6C193-3812-400F-BB2B-F13E5ABA26F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22" name="Text Box 1">
          <a:extLst>
            <a:ext uri="{FF2B5EF4-FFF2-40B4-BE49-F238E27FC236}">
              <a16:creationId xmlns:a16="http://schemas.microsoft.com/office/drawing/2014/main" id="{E9783A1E-18A9-4C54-8452-C49C0EBBB35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23" name="Text Box 2">
          <a:extLst>
            <a:ext uri="{FF2B5EF4-FFF2-40B4-BE49-F238E27FC236}">
              <a16:creationId xmlns:a16="http://schemas.microsoft.com/office/drawing/2014/main" id="{92C09006-CD85-44E4-9CA6-B1DEF69E73D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24" name="Text Box 4">
          <a:extLst>
            <a:ext uri="{FF2B5EF4-FFF2-40B4-BE49-F238E27FC236}">
              <a16:creationId xmlns:a16="http://schemas.microsoft.com/office/drawing/2014/main" id="{7D036910-C750-4FFB-AA1D-63FB304A426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25" name="Text Box 5">
          <a:extLst>
            <a:ext uri="{FF2B5EF4-FFF2-40B4-BE49-F238E27FC236}">
              <a16:creationId xmlns:a16="http://schemas.microsoft.com/office/drawing/2014/main" id="{D155CA3E-B78D-4019-A3ED-3282440AF43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26" name="Text Box 6">
          <a:extLst>
            <a:ext uri="{FF2B5EF4-FFF2-40B4-BE49-F238E27FC236}">
              <a16:creationId xmlns:a16="http://schemas.microsoft.com/office/drawing/2014/main" id="{B473F65A-D8ED-4008-801C-2A72D9220D4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27" name="Text Box 1">
          <a:extLst>
            <a:ext uri="{FF2B5EF4-FFF2-40B4-BE49-F238E27FC236}">
              <a16:creationId xmlns:a16="http://schemas.microsoft.com/office/drawing/2014/main" id="{1FEE3C7C-CEEB-405C-8BBF-47C11906A28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28" name="Text Box 2">
          <a:extLst>
            <a:ext uri="{FF2B5EF4-FFF2-40B4-BE49-F238E27FC236}">
              <a16:creationId xmlns:a16="http://schemas.microsoft.com/office/drawing/2014/main" id="{78CB4EB9-4602-4C5B-8545-010341C5262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29" name="Text Box 4">
          <a:extLst>
            <a:ext uri="{FF2B5EF4-FFF2-40B4-BE49-F238E27FC236}">
              <a16:creationId xmlns:a16="http://schemas.microsoft.com/office/drawing/2014/main" id="{6B2E2785-4E42-4EAD-867F-66884B60719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30" name="Text Box 1">
          <a:extLst>
            <a:ext uri="{FF2B5EF4-FFF2-40B4-BE49-F238E27FC236}">
              <a16:creationId xmlns:a16="http://schemas.microsoft.com/office/drawing/2014/main" id="{F940013E-5D72-4B12-8247-A5EBE0E8D0F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31" name="Text Box 2">
          <a:extLst>
            <a:ext uri="{FF2B5EF4-FFF2-40B4-BE49-F238E27FC236}">
              <a16:creationId xmlns:a16="http://schemas.microsoft.com/office/drawing/2014/main" id="{7C1B2284-6760-48C6-92BE-FB3E306D75F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32" name="Text Box 4">
          <a:extLst>
            <a:ext uri="{FF2B5EF4-FFF2-40B4-BE49-F238E27FC236}">
              <a16:creationId xmlns:a16="http://schemas.microsoft.com/office/drawing/2014/main" id="{88B0C53B-E3B0-40CF-8526-237920E5278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33" name="Text Box 5">
          <a:extLst>
            <a:ext uri="{FF2B5EF4-FFF2-40B4-BE49-F238E27FC236}">
              <a16:creationId xmlns:a16="http://schemas.microsoft.com/office/drawing/2014/main" id="{0170735B-545D-41CF-AE02-D676DE5EFFE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34" name="Text Box 6">
          <a:extLst>
            <a:ext uri="{FF2B5EF4-FFF2-40B4-BE49-F238E27FC236}">
              <a16:creationId xmlns:a16="http://schemas.microsoft.com/office/drawing/2014/main" id="{E1B9A9FB-F09A-419B-85BB-9046D699EC3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35" name="Text Box 1">
          <a:extLst>
            <a:ext uri="{FF2B5EF4-FFF2-40B4-BE49-F238E27FC236}">
              <a16:creationId xmlns:a16="http://schemas.microsoft.com/office/drawing/2014/main" id="{61A30CBA-042D-4180-8058-A037350B635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36" name="Text Box 2">
          <a:extLst>
            <a:ext uri="{FF2B5EF4-FFF2-40B4-BE49-F238E27FC236}">
              <a16:creationId xmlns:a16="http://schemas.microsoft.com/office/drawing/2014/main" id="{8581633F-28A1-49F5-8B2F-473EDDE8D0D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37" name="Text Box 4">
          <a:extLst>
            <a:ext uri="{FF2B5EF4-FFF2-40B4-BE49-F238E27FC236}">
              <a16:creationId xmlns:a16="http://schemas.microsoft.com/office/drawing/2014/main" id="{F7E90E61-5F96-4185-A564-6A8742392EC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38" name="Text Box 5">
          <a:extLst>
            <a:ext uri="{FF2B5EF4-FFF2-40B4-BE49-F238E27FC236}">
              <a16:creationId xmlns:a16="http://schemas.microsoft.com/office/drawing/2014/main" id="{994BCB41-D8BD-4358-8B49-888C2223442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39" name="Text Box 6">
          <a:extLst>
            <a:ext uri="{FF2B5EF4-FFF2-40B4-BE49-F238E27FC236}">
              <a16:creationId xmlns:a16="http://schemas.microsoft.com/office/drawing/2014/main" id="{E7D1C6EE-6B3F-452F-B4BA-A6D5C359993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40" name="Text Box 1">
          <a:extLst>
            <a:ext uri="{FF2B5EF4-FFF2-40B4-BE49-F238E27FC236}">
              <a16:creationId xmlns:a16="http://schemas.microsoft.com/office/drawing/2014/main" id="{9AB03E08-D200-44C4-8843-EF1C59DB25E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41" name="Text Box 2">
          <a:extLst>
            <a:ext uri="{FF2B5EF4-FFF2-40B4-BE49-F238E27FC236}">
              <a16:creationId xmlns:a16="http://schemas.microsoft.com/office/drawing/2014/main" id="{B5455177-83C2-41A8-9905-254AAFBBA73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42" name="Text Box 4">
          <a:extLst>
            <a:ext uri="{FF2B5EF4-FFF2-40B4-BE49-F238E27FC236}">
              <a16:creationId xmlns:a16="http://schemas.microsoft.com/office/drawing/2014/main" id="{9B286C42-2341-4371-BE28-94D0469C0C7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43" name="Text Box 5">
          <a:extLst>
            <a:ext uri="{FF2B5EF4-FFF2-40B4-BE49-F238E27FC236}">
              <a16:creationId xmlns:a16="http://schemas.microsoft.com/office/drawing/2014/main" id="{7238D094-C858-4CC7-8D35-4126E0BB51E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44" name="Text Box 6">
          <a:extLst>
            <a:ext uri="{FF2B5EF4-FFF2-40B4-BE49-F238E27FC236}">
              <a16:creationId xmlns:a16="http://schemas.microsoft.com/office/drawing/2014/main" id="{BDB73FA8-034B-423C-AD9E-18DE67CF169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45" name="Text Box 1">
          <a:extLst>
            <a:ext uri="{FF2B5EF4-FFF2-40B4-BE49-F238E27FC236}">
              <a16:creationId xmlns:a16="http://schemas.microsoft.com/office/drawing/2014/main" id="{13F01B23-45E3-48C6-9FE8-4FF20BE89B1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46" name="Text Box 2">
          <a:extLst>
            <a:ext uri="{FF2B5EF4-FFF2-40B4-BE49-F238E27FC236}">
              <a16:creationId xmlns:a16="http://schemas.microsoft.com/office/drawing/2014/main" id="{A162374C-5342-461C-B3D0-C4525D4F2C9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47" name="Text Box 4">
          <a:extLst>
            <a:ext uri="{FF2B5EF4-FFF2-40B4-BE49-F238E27FC236}">
              <a16:creationId xmlns:a16="http://schemas.microsoft.com/office/drawing/2014/main" id="{C52E6AE4-BE78-4209-BE5C-0790E777F50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48" name="Text Box 1">
          <a:extLst>
            <a:ext uri="{FF2B5EF4-FFF2-40B4-BE49-F238E27FC236}">
              <a16:creationId xmlns:a16="http://schemas.microsoft.com/office/drawing/2014/main" id="{5A1A58DF-C472-42F1-8606-329830F45CF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49" name="Text Box 2">
          <a:extLst>
            <a:ext uri="{FF2B5EF4-FFF2-40B4-BE49-F238E27FC236}">
              <a16:creationId xmlns:a16="http://schemas.microsoft.com/office/drawing/2014/main" id="{91F5D1EC-AC3B-4CA1-8E6E-F54E8BD2330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50" name="Text Box 4">
          <a:extLst>
            <a:ext uri="{FF2B5EF4-FFF2-40B4-BE49-F238E27FC236}">
              <a16:creationId xmlns:a16="http://schemas.microsoft.com/office/drawing/2014/main" id="{2CA3C782-1725-4873-B87D-BA48E895975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51" name="Text Box 5">
          <a:extLst>
            <a:ext uri="{FF2B5EF4-FFF2-40B4-BE49-F238E27FC236}">
              <a16:creationId xmlns:a16="http://schemas.microsoft.com/office/drawing/2014/main" id="{173B72B6-FDF6-4013-AD84-84430362549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52" name="Text Box 6">
          <a:extLst>
            <a:ext uri="{FF2B5EF4-FFF2-40B4-BE49-F238E27FC236}">
              <a16:creationId xmlns:a16="http://schemas.microsoft.com/office/drawing/2014/main" id="{28FAB1D2-0760-499B-99F9-6CCF2CCD6AB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53" name="Text Box 1">
          <a:extLst>
            <a:ext uri="{FF2B5EF4-FFF2-40B4-BE49-F238E27FC236}">
              <a16:creationId xmlns:a16="http://schemas.microsoft.com/office/drawing/2014/main" id="{E3FBBE8D-08EF-48D4-A849-CB32EFED6E8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54" name="Text Box 2">
          <a:extLst>
            <a:ext uri="{FF2B5EF4-FFF2-40B4-BE49-F238E27FC236}">
              <a16:creationId xmlns:a16="http://schemas.microsoft.com/office/drawing/2014/main" id="{C36DD8B6-9833-4A9E-8956-EDDA17AF297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55" name="Text Box 4">
          <a:extLst>
            <a:ext uri="{FF2B5EF4-FFF2-40B4-BE49-F238E27FC236}">
              <a16:creationId xmlns:a16="http://schemas.microsoft.com/office/drawing/2014/main" id="{D72390C8-03AF-467A-879E-5F1B3DFE61C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56" name="Text Box 5">
          <a:extLst>
            <a:ext uri="{FF2B5EF4-FFF2-40B4-BE49-F238E27FC236}">
              <a16:creationId xmlns:a16="http://schemas.microsoft.com/office/drawing/2014/main" id="{C6C7AAE3-9424-4E1D-8BC7-76BB959E9C9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57" name="Text Box 6">
          <a:extLst>
            <a:ext uri="{FF2B5EF4-FFF2-40B4-BE49-F238E27FC236}">
              <a16:creationId xmlns:a16="http://schemas.microsoft.com/office/drawing/2014/main" id="{092903CA-7E0D-41C8-82A9-49579E5A919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58" name="Text Box 1">
          <a:extLst>
            <a:ext uri="{FF2B5EF4-FFF2-40B4-BE49-F238E27FC236}">
              <a16:creationId xmlns:a16="http://schemas.microsoft.com/office/drawing/2014/main" id="{1F2A1707-CA04-4350-A7BA-35A064CA535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59" name="Text Box 2">
          <a:extLst>
            <a:ext uri="{FF2B5EF4-FFF2-40B4-BE49-F238E27FC236}">
              <a16:creationId xmlns:a16="http://schemas.microsoft.com/office/drawing/2014/main" id="{A403FEFA-A7FE-4095-AA86-5BCA1C114F8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60" name="Text Box 4">
          <a:extLst>
            <a:ext uri="{FF2B5EF4-FFF2-40B4-BE49-F238E27FC236}">
              <a16:creationId xmlns:a16="http://schemas.microsoft.com/office/drawing/2014/main" id="{A3E8C714-E63E-4E5C-83DE-8B162251B0C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61" name="Text Box 5">
          <a:extLst>
            <a:ext uri="{FF2B5EF4-FFF2-40B4-BE49-F238E27FC236}">
              <a16:creationId xmlns:a16="http://schemas.microsoft.com/office/drawing/2014/main" id="{903D77D0-95F0-4DD9-9275-84C4C899F39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62" name="Text Box 6">
          <a:extLst>
            <a:ext uri="{FF2B5EF4-FFF2-40B4-BE49-F238E27FC236}">
              <a16:creationId xmlns:a16="http://schemas.microsoft.com/office/drawing/2014/main" id="{A56F8C14-56CB-4707-BFDB-F1099BF9C44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63" name="Text Box 1">
          <a:extLst>
            <a:ext uri="{FF2B5EF4-FFF2-40B4-BE49-F238E27FC236}">
              <a16:creationId xmlns:a16="http://schemas.microsoft.com/office/drawing/2014/main" id="{505A3C63-0E5D-4A54-B0F1-1A1634E37BA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64" name="Text Box 2">
          <a:extLst>
            <a:ext uri="{FF2B5EF4-FFF2-40B4-BE49-F238E27FC236}">
              <a16:creationId xmlns:a16="http://schemas.microsoft.com/office/drawing/2014/main" id="{385866B6-813F-4F4C-AD3F-9CD91F41599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65" name="Text Box 4">
          <a:extLst>
            <a:ext uri="{FF2B5EF4-FFF2-40B4-BE49-F238E27FC236}">
              <a16:creationId xmlns:a16="http://schemas.microsoft.com/office/drawing/2014/main" id="{F7E6DD8C-D519-412F-8B7B-A611449AD7B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66" name="Text Box 5">
          <a:extLst>
            <a:ext uri="{FF2B5EF4-FFF2-40B4-BE49-F238E27FC236}">
              <a16:creationId xmlns:a16="http://schemas.microsoft.com/office/drawing/2014/main" id="{656D203C-A0F4-44ED-A136-76EB653899D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67" name="Text Box 6">
          <a:extLst>
            <a:ext uri="{FF2B5EF4-FFF2-40B4-BE49-F238E27FC236}">
              <a16:creationId xmlns:a16="http://schemas.microsoft.com/office/drawing/2014/main" id="{654DD28B-DD98-4541-9370-1BCA81BE998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68" name="Text Box 1">
          <a:extLst>
            <a:ext uri="{FF2B5EF4-FFF2-40B4-BE49-F238E27FC236}">
              <a16:creationId xmlns:a16="http://schemas.microsoft.com/office/drawing/2014/main" id="{8141B9E1-4C20-432E-8350-87F92A8D50B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69" name="Text Box 2">
          <a:extLst>
            <a:ext uri="{FF2B5EF4-FFF2-40B4-BE49-F238E27FC236}">
              <a16:creationId xmlns:a16="http://schemas.microsoft.com/office/drawing/2014/main" id="{BA744E5F-1CD6-4A92-8B90-2CB2F1231E4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70" name="Text Box 4">
          <a:extLst>
            <a:ext uri="{FF2B5EF4-FFF2-40B4-BE49-F238E27FC236}">
              <a16:creationId xmlns:a16="http://schemas.microsoft.com/office/drawing/2014/main" id="{F439A494-1E7E-48E4-945E-545A7625E50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71" name="Text Box 1">
          <a:extLst>
            <a:ext uri="{FF2B5EF4-FFF2-40B4-BE49-F238E27FC236}">
              <a16:creationId xmlns:a16="http://schemas.microsoft.com/office/drawing/2014/main" id="{1FD2114A-369F-49D1-AF16-87E2AC93916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72" name="Text Box 2">
          <a:extLst>
            <a:ext uri="{FF2B5EF4-FFF2-40B4-BE49-F238E27FC236}">
              <a16:creationId xmlns:a16="http://schemas.microsoft.com/office/drawing/2014/main" id="{DAA2EC21-9DAE-4760-B628-CD4D91A1896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73" name="Text Box 4">
          <a:extLst>
            <a:ext uri="{FF2B5EF4-FFF2-40B4-BE49-F238E27FC236}">
              <a16:creationId xmlns:a16="http://schemas.microsoft.com/office/drawing/2014/main" id="{DEB9BD84-A6E3-490C-82F7-EC11C0E6B0C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74" name="Text Box 5">
          <a:extLst>
            <a:ext uri="{FF2B5EF4-FFF2-40B4-BE49-F238E27FC236}">
              <a16:creationId xmlns:a16="http://schemas.microsoft.com/office/drawing/2014/main" id="{451A4D53-81FC-4EB9-B299-076CAC2CF0F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75" name="Text Box 6">
          <a:extLst>
            <a:ext uri="{FF2B5EF4-FFF2-40B4-BE49-F238E27FC236}">
              <a16:creationId xmlns:a16="http://schemas.microsoft.com/office/drawing/2014/main" id="{D7F6EAFC-7C0B-47A6-9668-E8159DEB808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76" name="Text Box 1">
          <a:extLst>
            <a:ext uri="{FF2B5EF4-FFF2-40B4-BE49-F238E27FC236}">
              <a16:creationId xmlns:a16="http://schemas.microsoft.com/office/drawing/2014/main" id="{E1935B51-AA37-499A-A4E7-BC143BD9B4A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77" name="Text Box 2">
          <a:extLst>
            <a:ext uri="{FF2B5EF4-FFF2-40B4-BE49-F238E27FC236}">
              <a16:creationId xmlns:a16="http://schemas.microsoft.com/office/drawing/2014/main" id="{CFD2E875-7DB0-45E0-ACC5-9C8F46F5D12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78" name="Text Box 4">
          <a:extLst>
            <a:ext uri="{FF2B5EF4-FFF2-40B4-BE49-F238E27FC236}">
              <a16:creationId xmlns:a16="http://schemas.microsoft.com/office/drawing/2014/main" id="{0D0C0114-71BC-447F-BC65-D404542140C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79" name="Text Box 1">
          <a:extLst>
            <a:ext uri="{FF2B5EF4-FFF2-40B4-BE49-F238E27FC236}">
              <a16:creationId xmlns:a16="http://schemas.microsoft.com/office/drawing/2014/main" id="{42399E01-3677-4EA2-89A0-E28FE760E94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80" name="Text Box 2">
          <a:extLst>
            <a:ext uri="{FF2B5EF4-FFF2-40B4-BE49-F238E27FC236}">
              <a16:creationId xmlns:a16="http://schemas.microsoft.com/office/drawing/2014/main" id="{A9ADB26B-1C3D-4595-BC00-A2123B7C736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81" name="Text Box 4">
          <a:extLst>
            <a:ext uri="{FF2B5EF4-FFF2-40B4-BE49-F238E27FC236}">
              <a16:creationId xmlns:a16="http://schemas.microsoft.com/office/drawing/2014/main" id="{63A35350-B6BB-443F-8A45-B6CBD20E4CA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82" name="Text Box 5">
          <a:extLst>
            <a:ext uri="{FF2B5EF4-FFF2-40B4-BE49-F238E27FC236}">
              <a16:creationId xmlns:a16="http://schemas.microsoft.com/office/drawing/2014/main" id="{461CE734-8183-496B-9228-3CBE00F8F40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83" name="Text Box 6">
          <a:extLst>
            <a:ext uri="{FF2B5EF4-FFF2-40B4-BE49-F238E27FC236}">
              <a16:creationId xmlns:a16="http://schemas.microsoft.com/office/drawing/2014/main" id="{F4A5FB1C-402F-4223-A756-FD39A6876FC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84" name="Text Box 1">
          <a:extLst>
            <a:ext uri="{FF2B5EF4-FFF2-40B4-BE49-F238E27FC236}">
              <a16:creationId xmlns:a16="http://schemas.microsoft.com/office/drawing/2014/main" id="{128C8C01-E01D-4507-A32C-06D12FCA0EC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85" name="Text Box 2">
          <a:extLst>
            <a:ext uri="{FF2B5EF4-FFF2-40B4-BE49-F238E27FC236}">
              <a16:creationId xmlns:a16="http://schemas.microsoft.com/office/drawing/2014/main" id="{35123FA5-68C3-42D0-BABD-32B1C08D4B0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86" name="Text Box 4">
          <a:extLst>
            <a:ext uri="{FF2B5EF4-FFF2-40B4-BE49-F238E27FC236}">
              <a16:creationId xmlns:a16="http://schemas.microsoft.com/office/drawing/2014/main" id="{6F345EB4-0339-4C8D-9208-5042EA931C8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87" name="Text Box 1">
          <a:extLst>
            <a:ext uri="{FF2B5EF4-FFF2-40B4-BE49-F238E27FC236}">
              <a16:creationId xmlns:a16="http://schemas.microsoft.com/office/drawing/2014/main" id="{29748AE7-7F27-49CC-8356-1B3E0CACC22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88" name="Text Box 2">
          <a:extLst>
            <a:ext uri="{FF2B5EF4-FFF2-40B4-BE49-F238E27FC236}">
              <a16:creationId xmlns:a16="http://schemas.microsoft.com/office/drawing/2014/main" id="{47CA3E71-03CB-47EE-A7C0-B0984121FC5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89" name="Text Box 4">
          <a:extLst>
            <a:ext uri="{FF2B5EF4-FFF2-40B4-BE49-F238E27FC236}">
              <a16:creationId xmlns:a16="http://schemas.microsoft.com/office/drawing/2014/main" id="{DB0507EA-4335-4768-8BA0-BB245D857B8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90" name="Text Box 5">
          <a:extLst>
            <a:ext uri="{FF2B5EF4-FFF2-40B4-BE49-F238E27FC236}">
              <a16:creationId xmlns:a16="http://schemas.microsoft.com/office/drawing/2014/main" id="{4C37FA28-B3D4-4D12-8206-79FB44FA4EE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91" name="Text Box 6">
          <a:extLst>
            <a:ext uri="{FF2B5EF4-FFF2-40B4-BE49-F238E27FC236}">
              <a16:creationId xmlns:a16="http://schemas.microsoft.com/office/drawing/2014/main" id="{6F7592A9-CCA8-4152-8469-D74942F9108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92" name="Text Box 1">
          <a:extLst>
            <a:ext uri="{FF2B5EF4-FFF2-40B4-BE49-F238E27FC236}">
              <a16:creationId xmlns:a16="http://schemas.microsoft.com/office/drawing/2014/main" id="{F4C5ABB5-3F9D-4CFB-B861-EEA747F81F8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93" name="Text Box 2">
          <a:extLst>
            <a:ext uri="{FF2B5EF4-FFF2-40B4-BE49-F238E27FC236}">
              <a16:creationId xmlns:a16="http://schemas.microsoft.com/office/drawing/2014/main" id="{EBABA2E0-C73B-4532-8A01-411E247C5A0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94" name="Text Box 4">
          <a:extLst>
            <a:ext uri="{FF2B5EF4-FFF2-40B4-BE49-F238E27FC236}">
              <a16:creationId xmlns:a16="http://schemas.microsoft.com/office/drawing/2014/main" id="{0E06EA8D-BEC6-4554-8537-3CAD370B08B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95" name="Text Box 5">
          <a:extLst>
            <a:ext uri="{FF2B5EF4-FFF2-40B4-BE49-F238E27FC236}">
              <a16:creationId xmlns:a16="http://schemas.microsoft.com/office/drawing/2014/main" id="{7778D5F4-E637-48BB-AE9B-3C01C81F735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96" name="Text Box 6">
          <a:extLst>
            <a:ext uri="{FF2B5EF4-FFF2-40B4-BE49-F238E27FC236}">
              <a16:creationId xmlns:a16="http://schemas.microsoft.com/office/drawing/2014/main" id="{0C0CAEDD-F52D-402F-BEBE-D1CAA671041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97" name="Text Box 1">
          <a:extLst>
            <a:ext uri="{FF2B5EF4-FFF2-40B4-BE49-F238E27FC236}">
              <a16:creationId xmlns:a16="http://schemas.microsoft.com/office/drawing/2014/main" id="{DDE3EBE2-D84F-4126-81F8-C8C8332B510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98" name="Text Box 2">
          <a:extLst>
            <a:ext uri="{FF2B5EF4-FFF2-40B4-BE49-F238E27FC236}">
              <a16:creationId xmlns:a16="http://schemas.microsoft.com/office/drawing/2014/main" id="{1EC8FE16-E0E9-444E-8709-F6528F7B71C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99" name="Text Box 4">
          <a:extLst>
            <a:ext uri="{FF2B5EF4-FFF2-40B4-BE49-F238E27FC236}">
              <a16:creationId xmlns:a16="http://schemas.microsoft.com/office/drawing/2014/main" id="{59B28538-8135-404C-802C-0858CE9071B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00" name="Text Box 5">
          <a:extLst>
            <a:ext uri="{FF2B5EF4-FFF2-40B4-BE49-F238E27FC236}">
              <a16:creationId xmlns:a16="http://schemas.microsoft.com/office/drawing/2014/main" id="{13E822AB-E781-4408-9C42-9BDB9D59047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01" name="Text Box 6">
          <a:extLst>
            <a:ext uri="{FF2B5EF4-FFF2-40B4-BE49-F238E27FC236}">
              <a16:creationId xmlns:a16="http://schemas.microsoft.com/office/drawing/2014/main" id="{A7FDD532-87A6-4211-BC00-0BFD8D8050B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02" name="Text Box 1">
          <a:extLst>
            <a:ext uri="{FF2B5EF4-FFF2-40B4-BE49-F238E27FC236}">
              <a16:creationId xmlns:a16="http://schemas.microsoft.com/office/drawing/2014/main" id="{EA90EB31-6D17-43F3-9C5F-252E0476EB5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03" name="Text Box 2">
          <a:extLst>
            <a:ext uri="{FF2B5EF4-FFF2-40B4-BE49-F238E27FC236}">
              <a16:creationId xmlns:a16="http://schemas.microsoft.com/office/drawing/2014/main" id="{907C8F2F-511B-42BF-827F-EA0D0695526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04" name="Text Box 4">
          <a:extLst>
            <a:ext uri="{FF2B5EF4-FFF2-40B4-BE49-F238E27FC236}">
              <a16:creationId xmlns:a16="http://schemas.microsoft.com/office/drawing/2014/main" id="{CCB18A1C-696E-4AD6-B90B-011CEA13069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05" name="Text Box 1">
          <a:extLst>
            <a:ext uri="{FF2B5EF4-FFF2-40B4-BE49-F238E27FC236}">
              <a16:creationId xmlns:a16="http://schemas.microsoft.com/office/drawing/2014/main" id="{3B1E245C-43E0-458F-B3B0-F0E5FAFC9E6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06" name="Text Box 2">
          <a:extLst>
            <a:ext uri="{FF2B5EF4-FFF2-40B4-BE49-F238E27FC236}">
              <a16:creationId xmlns:a16="http://schemas.microsoft.com/office/drawing/2014/main" id="{78150FDD-07E6-47B8-9E62-2421911337B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07" name="Text Box 4">
          <a:extLst>
            <a:ext uri="{FF2B5EF4-FFF2-40B4-BE49-F238E27FC236}">
              <a16:creationId xmlns:a16="http://schemas.microsoft.com/office/drawing/2014/main" id="{136E6446-F23B-4DA2-B292-B60E99FE071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08" name="Text Box 5">
          <a:extLst>
            <a:ext uri="{FF2B5EF4-FFF2-40B4-BE49-F238E27FC236}">
              <a16:creationId xmlns:a16="http://schemas.microsoft.com/office/drawing/2014/main" id="{D57E69DC-D574-44CB-B520-F0B54EC5D60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09" name="Text Box 6">
          <a:extLst>
            <a:ext uri="{FF2B5EF4-FFF2-40B4-BE49-F238E27FC236}">
              <a16:creationId xmlns:a16="http://schemas.microsoft.com/office/drawing/2014/main" id="{C86C3FFF-7522-44EE-9485-29FC3CC6BB0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10" name="Text Box 1">
          <a:extLst>
            <a:ext uri="{FF2B5EF4-FFF2-40B4-BE49-F238E27FC236}">
              <a16:creationId xmlns:a16="http://schemas.microsoft.com/office/drawing/2014/main" id="{E92223DD-D2C8-4126-A426-F5BDDAD3E9F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11" name="Text Box 2">
          <a:extLst>
            <a:ext uri="{FF2B5EF4-FFF2-40B4-BE49-F238E27FC236}">
              <a16:creationId xmlns:a16="http://schemas.microsoft.com/office/drawing/2014/main" id="{4D4B6E00-91BD-43B6-BC6C-13C37D1B3FB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12" name="Text Box 4">
          <a:extLst>
            <a:ext uri="{FF2B5EF4-FFF2-40B4-BE49-F238E27FC236}">
              <a16:creationId xmlns:a16="http://schemas.microsoft.com/office/drawing/2014/main" id="{55AC1C08-6513-4889-A50A-E3EB6A0554C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13" name="Text Box 5">
          <a:extLst>
            <a:ext uri="{FF2B5EF4-FFF2-40B4-BE49-F238E27FC236}">
              <a16:creationId xmlns:a16="http://schemas.microsoft.com/office/drawing/2014/main" id="{F7D5F77E-AAB6-486A-AB36-0921F92CED6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14" name="Text Box 6">
          <a:extLst>
            <a:ext uri="{FF2B5EF4-FFF2-40B4-BE49-F238E27FC236}">
              <a16:creationId xmlns:a16="http://schemas.microsoft.com/office/drawing/2014/main" id="{47CC1186-C395-4A98-BCAF-84D585BBF1D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15" name="Text Box 1">
          <a:extLst>
            <a:ext uri="{FF2B5EF4-FFF2-40B4-BE49-F238E27FC236}">
              <a16:creationId xmlns:a16="http://schemas.microsoft.com/office/drawing/2014/main" id="{DFEDE5F9-ED1D-4AE5-9D36-FA0A751D67F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16" name="Text Box 2">
          <a:extLst>
            <a:ext uri="{FF2B5EF4-FFF2-40B4-BE49-F238E27FC236}">
              <a16:creationId xmlns:a16="http://schemas.microsoft.com/office/drawing/2014/main" id="{C1D827FF-DDD0-4A24-9FBB-DDCD032043F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17" name="Text Box 4">
          <a:extLst>
            <a:ext uri="{FF2B5EF4-FFF2-40B4-BE49-F238E27FC236}">
              <a16:creationId xmlns:a16="http://schemas.microsoft.com/office/drawing/2014/main" id="{2B8D6B27-D9F3-439D-AA04-9D9ADE31DFC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18" name="Text Box 5">
          <a:extLst>
            <a:ext uri="{FF2B5EF4-FFF2-40B4-BE49-F238E27FC236}">
              <a16:creationId xmlns:a16="http://schemas.microsoft.com/office/drawing/2014/main" id="{CCA54AAC-6993-4A52-A0AB-B6E12FF0117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19" name="Text Box 6">
          <a:extLst>
            <a:ext uri="{FF2B5EF4-FFF2-40B4-BE49-F238E27FC236}">
              <a16:creationId xmlns:a16="http://schemas.microsoft.com/office/drawing/2014/main" id="{3C8E0147-4FA9-4D8A-9F6B-A85E97306C9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20" name="Text Box 1">
          <a:extLst>
            <a:ext uri="{FF2B5EF4-FFF2-40B4-BE49-F238E27FC236}">
              <a16:creationId xmlns:a16="http://schemas.microsoft.com/office/drawing/2014/main" id="{E72FBD0E-1AB9-4286-8275-7E26A632A7F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21" name="Text Box 2">
          <a:extLst>
            <a:ext uri="{FF2B5EF4-FFF2-40B4-BE49-F238E27FC236}">
              <a16:creationId xmlns:a16="http://schemas.microsoft.com/office/drawing/2014/main" id="{598BB165-AC5C-4FCD-BC8C-89F8FEE4AF3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22" name="Text Box 4">
          <a:extLst>
            <a:ext uri="{FF2B5EF4-FFF2-40B4-BE49-F238E27FC236}">
              <a16:creationId xmlns:a16="http://schemas.microsoft.com/office/drawing/2014/main" id="{217E1F31-91DF-4AA5-8E30-87513488C15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23" name="Text Box 5">
          <a:extLst>
            <a:ext uri="{FF2B5EF4-FFF2-40B4-BE49-F238E27FC236}">
              <a16:creationId xmlns:a16="http://schemas.microsoft.com/office/drawing/2014/main" id="{A2092253-50E6-4059-B590-5BE00054169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24" name="Text Box 6">
          <a:extLst>
            <a:ext uri="{FF2B5EF4-FFF2-40B4-BE49-F238E27FC236}">
              <a16:creationId xmlns:a16="http://schemas.microsoft.com/office/drawing/2014/main" id="{716120B9-DB7B-40EA-9BB9-383797ECE95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25" name="Text Box 1">
          <a:extLst>
            <a:ext uri="{FF2B5EF4-FFF2-40B4-BE49-F238E27FC236}">
              <a16:creationId xmlns:a16="http://schemas.microsoft.com/office/drawing/2014/main" id="{1A48E569-A1D5-4794-9EC3-7FDE4FBEF6B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26" name="Text Box 2">
          <a:extLst>
            <a:ext uri="{FF2B5EF4-FFF2-40B4-BE49-F238E27FC236}">
              <a16:creationId xmlns:a16="http://schemas.microsoft.com/office/drawing/2014/main" id="{BBB45DC8-3C3F-4F7B-A78F-EDB07E19854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27" name="Text Box 4">
          <a:extLst>
            <a:ext uri="{FF2B5EF4-FFF2-40B4-BE49-F238E27FC236}">
              <a16:creationId xmlns:a16="http://schemas.microsoft.com/office/drawing/2014/main" id="{87B6EF6B-EA8F-4D96-946E-4009CF15A32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28" name="Text Box 1">
          <a:extLst>
            <a:ext uri="{FF2B5EF4-FFF2-40B4-BE49-F238E27FC236}">
              <a16:creationId xmlns:a16="http://schemas.microsoft.com/office/drawing/2014/main" id="{9E8E41B4-C824-4692-AF98-0BAC12A9FDC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29" name="Text Box 2">
          <a:extLst>
            <a:ext uri="{FF2B5EF4-FFF2-40B4-BE49-F238E27FC236}">
              <a16:creationId xmlns:a16="http://schemas.microsoft.com/office/drawing/2014/main" id="{23CA2201-D161-40C4-894B-EC703DF435C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30" name="Text Box 4">
          <a:extLst>
            <a:ext uri="{FF2B5EF4-FFF2-40B4-BE49-F238E27FC236}">
              <a16:creationId xmlns:a16="http://schemas.microsoft.com/office/drawing/2014/main" id="{F8045CB2-AC6B-45FB-A872-52ABF55739B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31" name="Text Box 5">
          <a:extLst>
            <a:ext uri="{FF2B5EF4-FFF2-40B4-BE49-F238E27FC236}">
              <a16:creationId xmlns:a16="http://schemas.microsoft.com/office/drawing/2014/main" id="{C96FD185-4C22-44E1-BDF0-D0F8FD03F42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32" name="Text Box 6">
          <a:extLst>
            <a:ext uri="{FF2B5EF4-FFF2-40B4-BE49-F238E27FC236}">
              <a16:creationId xmlns:a16="http://schemas.microsoft.com/office/drawing/2014/main" id="{D9B73FF5-7DEB-4038-A10F-6F1266F5553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33" name="Text Box 1">
          <a:extLst>
            <a:ext uri="{FF2B5EF4-FFF2-40B4-BE49-F238E27FC236}">
              <a16:creationId xmlns:a16="http://schemas.microsoft.com/office/drawing/2014/main" id="{BE311E68-8A74-40CD-B22F-5059935AC84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34" name="Text Box 2">
          <a:extLst>
            <a:ext uri="{FF2B5EF4-FFF2-40B4-BE49-F238E27FC236}">
              <a16:creationId xmlns:a16="http://schemas.microsoft.com/office/drawing/2014/main" id="{1A264A92-6DF3-4221-9F25-6E7A2F3F109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35" name="Text Box 4">
          <a:extLst>
            <a:ext uri="{FF2B5EF4-FFF2-40B4-BE49-F238E27FC236}">
              <a16:creationId xmlns:a16="http://schemas.microsoft.com/office/drawing/2014/main" id="{266B4C4C-0AD9-4A6F-98E0-833C5DE8AAE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36" name="Text Box 1">
          <a:extLst>
            <a:ext uri="{FF2B5EF4-FFF2-40B4-BE49-F238E27FC236}">
              <a16:creationId xmlns:a16="http://schemas.microsoft.com/office/drawing/2014/main" id="{7F8BB2DB-51E1-4C28-9EE4-02B782C1E5B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37" name="Text Box 2">
          <a:extLst>
            <a:ext uri="{FF2B5EF4-FFF2-40B4-BE49-F238E27FC236}">
              <a16:creationId xmlns:a16="http://schemas.microsoft.com/office/drawing/2014/main" id="{7CA6A8FD-70DE-4D7A-840E-CCE2BD69E3B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38" name="Text Box 4">
          <a:extLst>
            <a:ext uri="{FF2B5EF4-FFF2-40B4-BE49-F238E27FC236}">
              <a16:creationId xmlns:a16="http://schemas.microsoft.com/office/drawing/2014/main" id="{02588616-0324-4653-B14A-C76BB42B2B9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39" name="Text Box 5">
          <a:extLst>
            <a:ext uri="{FF2B5EF4-FFF2-40B4-BE49-F238E27FC236}">
              <a16:creationId xmlns:a16="http://schemas.microsoft.com/office/drawing/2014/main" id="{3037648A-6E21-4958-B13D-55A016B1CDA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40" name="Text Box 6">
          <a:extLst>
            <a:ext uri="{FF2B5EF4-FFF2-40B4-BE49-F238E27FC236}">
              <a16:creationId xmlns:a16="http://schemas.microsoft.com/office/drawing/2014/main" id="{97D1709B-EC05-4A76-BC53-7C5D3621957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41" name="Text Box 1">
          <a:extLst>
            <a:ext uri="{FF2B5EF4-FFF2-40B4-BE49-F238E27FC236}">
              <a16:creationId xmlns:a16="http://schemas.microsoft.com/office/drawing/2014/main" id="{10B858C5-D29D-48B3-8C10-FCE7815FF02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42" name="Text Box 2">
          <a:extLst>
            <a:ext uri="{FF2B5EF4-FFF2-40B4-BE49-F238E27FC236}">
              <a16:creationId xmlns:a16="http://schemas.microsoft.com/office/drawing/2014/main" id="{57661D28-F3A5-4F89-A1A3-EE35E6DECA2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43" name="Text Box 4">
          <a:extLst>
            <a:ext uri="{FF2B5EF4-FFF2-40B4-BE49-F238E27FC236}">
              <a16:creationId xmlns:a16="http://schemas.microsoft.com/office/drawing/2014/main" id="{D4C32082-FFB7-4037-BD37-44189BF5D77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44" name="Text Box 1">
          <a:extLst>
            <a:ext uri="{FF2B5EF4-FFF2-40B4-BE49-F238E27FC236}">
              <a16:creationId xmlns:a16="http://schemas.microsoft.com/office/drawing/2014/main" id="{6742B740-AD32-43A7-ADA1-06DE5040273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45" name="Text Box 2">
          <a:extLst>
            <a:ext uri="{FF2B5EF4-FFF2-40B4-BE49-F238E27FC236}">
              <a16:creationId xmlns:a16="http://schemas.microsoft.com/office/drawing/2014/main" id="{279641CC-20DE-4879-92A0-7A833399F63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46" name="Text Box 4">
          <a:extLst>
            <a:ext uri="{FF2B5EF4-FFF2-40B4-BE49-F238E27FC236}">
              <a16:creationId xmlns:a16="http://schemas.microsoft.com/office/drawing/2014/main" id="{E469D694-DAB0-4E61-B759-75398134392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47" name="Text Box 5">
          <a:extLst>
            <a:ext uri="{FF2B5EF4-FFF2-40B4-BE49-F238E27FC236}">
              <a16:creationId xmlns:a16="http://schemas.microsoft.com/office/drawing/2014/main" id="{DE74744F-D881-4068-846C-6E0D0BF1B7A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48" name="Text Box 6">
          <a:extLst>
            <a:ext uri="{FF2B5EF4-FFF2-40B4-BE49-F238E27FC236}">
              <a16:creationId xmlns:a16="http://schemas.microsoft.com/office/drawing/2014/main" id="{2EF1F650-477F-426D-9A9C-A44F8F5171F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49" name="Text Box 1">
          <a:extLst>
            <a:ext uri="{FF2B5EF4-FFF2-40B4-BE49-F238E27FC236}">
              <a16:creationId xmlns:a16="http://schemas.microsoft.com/office/drawing/2014/main" id="{DD9AC00C-9AD3-42F8-8312-96986E45EFE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50" name="Text Box 2">
          <a:extLst>
            <a:ext uri="{FF2B5EF4-FFF2-40B4-BE49-F238E27FC236}">
              <a16:creationId xmlns:a16="http://schemas.microsoft.com/office/drawing/2014/main" id="{2E6BD2AE-99C8-4A0D-997C-4342D044656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51" name="Text Box 4">
          <a:extLst>
            <a:ext uri="{FF2B5EF4-FFF2-40B4-BE49-F238E27FC236}">
              <a16:creationId xmlns:a16="http://schemas.microsoft.com/office/drawing/2014/main" id="{5B6865B2-3718-4729-8CDE-FD7DCEFC6AE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52" name="Text Box 5">
          <a:extLst>
            <a:ext uri="{FF2B5EF4-FFF2-40B4-BE49-F238E27FC236}">
              <a16:creationId xmlns:a16="http://schemas.microsoft.com/office/drawing/2014/main" id="{0506EC04-B08A-47FF-AF1A-4E467384DEA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53" name="Text Box 6">
          <a:extLst>
            <a:ext uri="{FF2B5EF4-FFF2-40B4-BE49-F238E27FC236}">
              <a16:creationId xmlns:a16="http://schemas.microsoft.com/office/drawing/2014/main" id="{6FC3BA80-D07B-46BF-B6DE-729874E6F94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54" name="Text Box 1">
          <a:extLst>
            <a:ext uri="{FF2B5EF4-FFF2-40B4-BE49-F238E27FC236}">
              <a16:creationId xmlns:a16="http://schemas.microsoft.com/office/drawing/2014/main" id="{4912C93D-3552-4316-A4B0-760E1883D81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55" name="Text Box 2">
          <a:extLst>
            <a:ext uri="{FF2B5EF4-FFF2-40B4-BE49-F238E27FC236}">
              <a16:creationId xmlns:a16="http://schemas.microsoft.com/office/drawing/2014/main" id="{F6DE0BD2-5973-47C0-9260-5B4DE26E632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56" name="Text Box 4">
          <a:extLst>
            <a:ext uri="{FF2B5EF4-FFF2-40B4-BE49-F238E27FC236}">
              <a16:creationId xmlns:a16="http://schemas.microsoft.com/office/drawing/2014/main" id="{6C2BE562-3CCE-42A4-BFBD-CBEA142315F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57" name="Text Box 5">
          <a:extLst>
            <a:ext uri="{FF2B5EF4-FFF2-40B4-BE49-F238E27FC236}">
              <a16:creationId xmlns:a16="http://schemas.microsoft.com/office/drawing/2014/main" id="{215815BF-04E2-4754-8B8A-28B790EDB65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58" name="Text Box 6">
          <a:extLst>
            <a:ext uri="{FF2B5EF4-FFF2-40B4-BE49-F238E27FC236}">
              <a16:creationId xmlns:a16="http://schemas.microsoft.com/office/drawing/2014/main" id="{83B22119-7E4B-4C4A-9C22-8FF3670B6B7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59" name="Text Box 1">
          <a:extLst>
            <a:ext uri="{FF2B5EF4-FFF2-40B4-BE49-F238E27FC236}">
              <a16:creationId xmlns:a16="http://schemas.microsoft.com/office/drawing/2014/main" id="{5624597F-6E7C-4F3A-969C-049D6CC5A20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60" name="Text Box 2">
          <a:extLst>
            <a:ext uri="{FF2B5EF4-FFF2-40B4-BE49-F238E27FC236}">
              <a16:creationId xmlns:a16="http://schemas.microsoft.com/office/drawing/2014/main" id="{2EEC38C0-03C8-424F-A5A0-4B4C8DAD361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61" name="Text Box 4">
          <a:extLst>
            <a:ext uri="{FF2B5EF4-FFF2-40B4-BE49-F238E27FC236}">
              <a16:creationId xmlns:a16="http://schemas.microsoft.com/office/drawing/2014/main" id="{8C7E179C-BC0D-4CAF-B3CB-BEF61608E20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62" name="Text Box 1">
          <a:extLst>
            <a:ext uri="{FF2B5EF4-FFF2-40B4-BE49-F238E27FC236}">
              <a16:creationId xmlns:a16="http://schemas.microsoft.com/office/drawing/2014/main" id="{9DB24F30-2B92-4522-A7AB-74EEC6D8EAE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63" name="Text Box 2">
          <a:extLst>
            <a:ext uri="{FF2B5EF4-FFF2-40B4-BE49-F238E27FC236}">
              <a16:creationId xmlns:a16="http://schemas.microsoft.com/office/drawing/2014/main" id="{C0972D6D-E416-4035-BE9F-A9E315032CD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64" name="Text Box 4">
          <a:extLst>
            <a:ext uri="{FF2B5EF4-FFF2-40B4-BE49-F238E27FC236}">
              <a16:creationId xmlns:a16="http://schemas.microsoft.com/office/drawing/2014/main" id="{CB3C825C-DF20-4527-B710-30B339756CD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65" name="Text Box 5">
          <a:extLst>
            <a:ext uri="{FF2B5EF4-FFF2-40B4-BE49-F238E27FC236}">
              <a16:creationId xmlns:a16="http://schemas.microsoft.com/office/drawing/2014/main" id="{30FF188D-9288-46E6-ABAA-FFC2E7F8756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66" name="Text Box 6">
          <a:extLst>
            <a:ext uri="{FF2B5EF4-FFF2-40B4-BE49-F238E27FC236}">
              <a16:creationId xmlns:a16="http://schemas.microsoft.com/office/drawing/2014/main" id="{945B2984-AD2A-4D8F-B816-4AF9D13574A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67" name="Text Box 1">
          <a:extLst>
            <a:ext uri="{FF2B5EF4-FFF2-40B4-BE49-F238E27FC236}">
              <a16:creationId xmlns:a16="http://schemas.microsoft.com/office/drawing/2014/main" id="{3CF427C5-0571-4567-B095-80E64FC548A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68" name="Text Box 2">
          <a:extLst>
            <a:ext uri="{FF2B5EF4-FFF2-40B4-BE49-F238E27FC236}">
              <a16:creationId xmlns:a16="http://schemas.microsoft.com/office/drawing/2014/main" id="{39A69D6C-0C66-49AF-BDCA-FE8CE5E4759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69" name="Text Box 4">
          <a:extLst>
            <a:ext uri="{FF2B5EF4-FFF2-40B4-BE49-F238E27FC236}">
              <a16:creationId xmlns:a16="http://schemas.microsoft.com/office/drawing/2014/main" id="{EB6701C6-D7A6-4657-8140-4AFD7C11096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70" name="Text Box 5">
          <a:extLst>
            <a:ext uri="{FF2B5EF4-FFF2-40B4-BE49-F238E27FC236}">
              <a16:creationId xmlns:a16="http://schemas.microsoft.com/office/drawing/2014/main" id="{6BCF9F39-E58E-44F9-9A80-A6C9DF5E5D8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71" name="Text Box 6">
          <a:extLst>
            <a:ext uri="{FF2B5EF4-FFF2-40B4-BE49-F238E27FC236}">
              <a16:creationId xmlns:a16="http://schemas.microsoft.com/office/drawing/2014/main" id="{023527F0-6BE7-4B4E-AA61-8EE2D3F2127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72" name="Text Box 1">
          <a:extLst>
            <a:ext uri="{FF2B5EF4-FFF2-40B4-BE49-F238E27FC236}">
              <a16:creationId xmlns:a16="http://schemas.microsoft.com/office/drawing/2014/main" id="{8E38C0F8-3939-4C62-BD4C-1134CE9E44A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73" name="Text Box 2">
          <a:extLst>
            <a:ext uri="{FF2B5EF4-FFF2-40B4-BE49-F238E27FC236}">
              <a16:creationId xmlns:a16="http://schemas.microsoft.com/office/drawing/2014/main" id="{7891E272-9F8A-4EDC-8559-1A6F1C40980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74" name="Text Box 4">
          <a:extLst>
            <a:ext uri="{FF2B5EF4-FFF2-40B4-BE49-F238E27FC236}">
              <a16:creationId xmlns:a16="http://schemas.microsoft.com/office/drawing/2014/main" id="{EC51D96F-ABEB-4468-96ED-ABC51191418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75" name="Text Box 5">
          <a:extLst>
            <a:ext uri="{FF2B5EF4-FFF2-40B4-BE49-F238E27FC236}">
              <a16:creationId xmlns:a16="http://schemas.microsoft.com/office/drawing/2014/main" id="{702EA09A-95A8-4854-B3BC-B0EA6AE3419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76" name="Text Box 6">
          <a:extLst>
            <a:ext uri="{FF2B5EF4-FFF2-40B4-BE49-F238E27FC236}">
              <a16:creationId xmlns:a16="http://schemas.microsoft.com/office/drawing/2014/main" id="{661E1F51-C713-4E77-83CD-BDCAF6DC129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77" name="Text Box 1">
          <a:extLst>
            <a:ext uri="{FF2B5EF4-FFF2-40B4-BE49-F238E27FC236}">
              <a16:creationId xmlns:a16="http://schemas.microsoft.com/office/drawing/2014/main" id="{99C3AE3C-252A-4CB0-B428-1C77DD21AA5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78" name="Text Box 2">
          <a:extLst>
            <a:ext uri="{FF2B5EF4-FFF2-40B4-BE49-F238E27FC236}">
              <a16:creationId xmlns:a16="http://schemas.microsoft.com/office/drawing/2014/main" id="{8D761693-73DE-4A67-9FC7-BEB73D0FFA7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79" name="Text Box 4">
          <a:extLst>
            <a:ext uri="{FF2B5EF4-FFF2-40B4-BE49-F238E27FC236}">
              <a16:creationId xmlns:a16="http://schemas.microsoft.com/office/drawing/2014/main" id="{7D479B0D-C1C7-4ABE-BE3B-A67B8F97875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80" name="Text Box 5">
          <a:extLst>
            <a:ext uri="{FF2B5EF4-FFF2-40B4-BE49-F238E27FC236}">
              <a16:creationId xmlns:a16="http://schemas.microsoft.com/office/drawing/2014/main" id="{57DB90EC-4556-438C-B38E-7ECCCBB0505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81" name="Text Box 6">
          <a:extLst>
            <a:ext uri="{FF2B5EF4-FFF2-40B4-BE49-F238E27FC236}">
              <a16:creationId xmlns:a16="http://schemas.microsoft.com/office/drawing/2014/main" id="{1BF70C73-F8BD-4D82-B6AD-6FA05C6896F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82" name="Text Box 1">
          <a:extLst>
            <a:ext uri="{FF2B5EF4-FFF2-40B4-BE49-F238E27FC236}">
              <a16:creationId xmlns:a16="http://schemas.microsoft.com/office/drawing/2014/main" id="{F654F96E-6CAD-40A6-838C-8680CDD9D9C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83" name="Text Box 2">
          <a:extLst>
            <a:ext uri="{FF2B5EF4-FFF2-40B4-BE49-F238E27FC236}">
              <a16:creationId xmlns:a16="http://schemas.microsoft.com/office/drawing/2014/main" id="{31E29FFE-60F4-4515-82D4-75F9ABEB92B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84" name="Text Box 4">
          <a:extLst>
            <a:ext uri="{FF2B5EF4-FFF2-40B4-BE49-F238E27FC236}">
              <a16:creationId xmlns:a16="http://schemas.microsoft.com/office/drawing/2014/main" id="{BC92B43F-009E-4DD8-B274-977726BBBDD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85" name="Text Box 1">
          <a:extLst>
            <a:ext uri="{FF2B5EF4-FFF2-40B4-BE49-F238E27FC236}">
              <a16:creationId xmlns:a16="http://schemas.microsoft.com/office/drawing/2014/main" id="{BC7EFC68-E432-49E4-855C-B5021E16C64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86" name="Text Box 2">
          <a:extLst>
            <a:ext uri="{FF2B5EF4-FFF2-40B4-BE49-F238E27FC236}">
              <a16:creationId xmlns:a16="http://schemas.microsoft.com/office/drawing/2014/main" id="{4DD0D451-A412-403D-A579-FACC66B044B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87" name="Text Box 4">
          <a:extLst>
            <a:ext uri="{FF2B5EF4-FFF2-40B4-BE49-F238E27FC236}">
              <a16:creationId xmlns:a16="http://schemas.microsoft.com/office/drawing/2014/main" id="{F8D9E078-BAE4-4F2A-B03A-6EC5BDFDFA9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88" name="Text Box 5">
          <a:extLst>
            <a:ext uri="{FF2B5EF4-FFF2-40B4-BE49-F238E27FC236}">
              <a16:creationId xmlns:a16="http://schemas.microsoft.com/office/drawing/2014/main" id="{06D157C6-BE4D-4322-B967-B338961B03C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89" name="Text Box 6">
          <a:extLst>
            <a:ext uri="{FF2B5EF4-FFF2-40B4-BE49-F238E27FC236}">
              <a16:creationId xmlns:a16="http://schemas.microsoft.com/office/drawing/2014/main" id="{5E33A27A-9F96-4F11-AB0A-C9D9A487908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90" name="Text Box 1">
          <a:extLst>
            <a:ext uri="{FF2B5EF4-FFF2-40B4-BE49-F238E27FC236}">
              <a16:creationId xmlns:a16="http://schemas.microsoft.com/office/drawing/2014/main" id="{230DF428-C246-4C99-B20F-C9F9988AC4F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91" name="Text Box 2">
          <a:extLst>
            <a:ext uri="{FF2B5EF4-FFF2-40B4-BE49-F238E27FC236}">
              <a16:creationId xmlns:a16="http://schemas.microsoft.com/office/drawing/2014/main" id="{F8E6D094-BA19-4EDB-8C4A-BD32C39A359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92" name="Text Box 4">
          <a:extLst>
            <a:ext uri="{FF2B5EF4-FFF2-40B4-BE49-F238E27FC236}">
              <a16:creationId xmlns:a16="http://schemas.microsoft.com/office/drawing/2014/main" id="{49838E75-3B58-4FA9-B340-7E94FDE1EAB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93" name="Text Box 5">
          <a:extLst>
            <a:ext uri="{FF2B5EF4-FFF2-40B4-BE49-F238E27FC236}">
              <a16:creationId xmlns:a16="http://schemas.microsoft.com/office/drawing/2014/main" id="{1C8D3C75-AD7E-4CB7-9FC5-2ABD8728A79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94" name="Text Box 6">
          <a:extLst>
            <a:ext uri="{FF2B5EF4-FFF2-40B4-BE49-F238E27FC236}">
              <a16:creationId xmlns:a16="http://schemas.microsoft.com/office/drawing/2014/main" id="{238BD3BD-EAC8-4A00-91B6-169849CF2D0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95" name="Text Box 1">
          <a:extLst>
            <a:ext uri="{FF2B5EF4-FFF2-40B4-BE49-F238E27FC236}">
              <a16:creationId xmlns:a16="http://schemas.microsoft.com/office/drawing/2014/main" id="{94E2D39C-DA1B-4518-91E8-B376C839347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96" name="Text Box 2">
          <a:extLst>
            <a:ext uri="{FF2B5EF4-FFF2-40B4-BE49-F238E27FC236}">
              <a16:creationId xmlns:a16="http://schemas.microsoft.com/office/drawing/2014/main" id="{6EC30C98-F678-4544-BF78-188B7146BBA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97" name="Text Box 4">
          <a:extLst>
            <a:ext uri="{FF2B5EF4-FFF2-40B4-BE49-F238E27FC236}">
              <a16:creationId xmlns:a16="http://schemas.microsoft.com/office/drawing/2014/main" id="{73B57FEE-602B-4E49-BD91-D04EE0739AA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98" name="Text Box 5">
          <a:extLst>
            <a:ext uri="{FF2B5EF4-FFF2-40B4-BE49-F238E27FC236}">
              <a16:creationId xmlns:a16="http://schemas.microsoft.com/office/drawing/2014/main" id="{A0DDE9A7-AB5D-40DC-B50F-6A1E1C3935B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99" name="Text Box 6">
          <a:extLst>
            <a:ext uri="{FF2B5EF4-FFF2-40B4-BE49-F238E27FC236}">
              <a16:creationId xmlns:a16="http://schemas.microsoft.com/office/drawing/2014/main" id="{A39038F1-1A43-4AAC-81B3-0D1AE54616A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00" name="Text Box 1">
          <a:extLst>
            <a:ext uri="{FF2B5EF4-FFF2-40B4-BE49-F238E27FC236}">
              <a16:creationId xmlns:a16="http://schemas.microsoft.com/office/drawing/2014/main" id="{2E43E097-C8A2-485C-8818-4CBE6DB077F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01" name="Text Box 2">
          <a:extLst>
            <a:ext uri="{FF2B5EF4-FFF2-40B4-BE49-F238E27FC236}">
              <a16:creationId xmlns:a16="http://schemas.microsoft.com/office/drawing/2014/main" id="{B6FE7760-C912-4337-994E-5E703D620D8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02" name="Text Box 4">
          <a:extLst>
            <a:ext uri="{FF2B5EF4-FFF2-40B4-BE49-F238E27FC236}">
              <a16:creationId xmlns:a16="http://schemas.microsoft.com/office/drawing/2014/main" id="{C4E9BB99-BF6D-402A-BF0D-23D27EA6517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03" name="Text Box 1">
          <a:extLst>
            <a:ext uri="{FF2B5EF4-FFF2-40B4-BE49-F238E27FC236}">
              <a16:creationId xmlns:a16="http://schemas.microsoft.com/office/drawing/2014/main" id="{DD5AA85F-79DD-4F85-8451-8E2294824EF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04" name="Text Box 2">
          <a:extLst>
            <a:ext uri="{FF2B5EF4-FFF2-40B4-BE49-F238E27FC236}">
              <a16:creationId xmlns:a16="http://schemas.microsoft.com/office/drawing/2014/main" id="{4F7E6FE8-0A56-4183-949F-A583C5D588B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05" name="Text Box 4">
          <a:extLst>
            <a:ext uri="{FF2B5EF4-FFF2-40B4-BE49-F238E27FC236}">
              <a16:creationId xmlns:a16="http://schemas.microsoft.com/office/drawing/2014/main" id="{4F09CF00-5018-4BB1-A1A1-A33480FD57A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06" name="Text Box 5">
          <a:extLst>
            <a:ext uri="{FF2B5EF4-FFF2-40B4-BE49-F238E27FC236}">
              <a16:creationId xmlns:a16="http://schemas.microsoft.com/office/drawing/2014/main" id="{1503DCFD-F89B-4F58-898F-36F66099C62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07" name="Text Box 6">
          <a:extLst>
            <a:ext uri="{FF2B5EF4-FFF2-40B4-BE49-F238E27FC236}">
              <a16:creationId xmlns:a16="http://schemas.microsoft.com/office/drawing/2014/main" id="{12335916-48FA-4122-B96E-B1D13F5874E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08" name="Text Box 1">
          <a:extLst>
            <a:ext uri="{FF2B5EF4-FFF2-40B4-BE49-F238E27FC236}">
              <a16:creationId xmlns:a16="http://schemas.microsoft.com/office/drawing/2014/main" id="{E80840DC-BA48-4E6C-BC5D-E73097FBF97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09" name="Text Box 2">
          <a:extLst>
            <a:ext uri="{FF2B5EF4-FFF2-40B4-BE49-F238E27FC236}">
              <a16:creationId xmlns:a16="http://schemas.microsoft.com/office/drawing/2014/main" id="{2CFE067A-A83A-4F33-B8BF-6C2D2F88F4A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10" name="Text Box 4">
          <a:extLst>
            <a:ext uri="{FF2B5EF4-FFF2-40B4-BE49-F238E27FC236}">
              <a16:creationId xmlns:a16="http://schemas.microsoft.com/office/drawing/2014/main" id="{88C9ACA2-6CD2-4577-94C8-ADE058DF469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11" name="Text Box 5">
          <a:extLst>
            <a:ext uri="{FF2B5EF4-FFF2-40B4-BE49-F238E27FC236}">
              <a16:creationId xmlns:a16="http://schemas.microsoft.com/office/drawing/2014/main" id="{0059792D-DECE-4EFE-AB34-7A25AF82B0B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12" name="Text Box 6">
          <a:extLst>
            <a:ext uri="{FF2B5EF4-FFF2-40B4-BE49-F238E27FC236}">
              <a16:creationId xmlns:a16="http://schemas.microsoft.com/office/drawing/2014/main" id="{B7C9B6A1-D543-4A73-8445-228C63B10AE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13" name="Text Box 1">
          <a:extLst>
            <a:ext uri="{FF2B5EF4-FFF2-40B4-BE49-F238E27FC236}">
              <a16:creationId xmlns:a16="http://schemas.microsoft.com/office/drawing/2014/main" id="{9A2447AA-AF1F-4E06-A2D2-A089983DA54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14" name="Text Box 2">
          <a:extLst>
            <a:ext uri="{FF2B5EF4-FFF2-40B4-BE49-F238E27FC236}">
              <a16:creationId xmlns:a16="http://schemas.microsoft.com/office/drawing/2014/main" id="{E3623DC0-2007-405A-8DA9-F6C7DD6555E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15" name="Text Box 4">
          <a:extLst>
            <a:ext uri="{FF2B5EF4-FFF2-40B4-BE49-F238E27FC236}">
              <a16:creationId xmlns:a16="http://schemas.microsoft.com/office/drawing/2014/main" id="{FD5E6066-ABAC-4EEF-80D0-CC9AE6D711F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16" name="Text Box 5">
          <a:extLst>
            <a:ext uri="{FF2B5EF4-FFF2-40B4-BE49-F238E27FC236}">
              <a16:creationId xmlns:a16="http://schemas.microsoft.com/office/drawing/2014/main" id="{2E7BEF69-5816-42F2-A12D-8914A0F3EB5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17" name="Text Box 6">
          <a:extLst>
            <a:ext uri="{FF2B5EF4-FFF2-40B4-BE49-F238E27FC236}">
              <a16:creationId xmlns:a16="http://schemas.microsoft.com/office/drawing/2014/main" id="{DA85D685-AABC-4466-8989-EC4CE3A0F34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18" name="Text Box 1">
          <a:extLst>
            <a:ext uri="{FF2B5EF4-FFF2-40B4-BE49-F238E27FC236}">
              <a16:creationId xmlns:a16="http://schemas.microsoft.com/office/drawing/2014/main" id="{2EF988DE-FE2C-4CEE-B3AC-F6F2B2D3546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19" name="Text Box 2">
          <a:extLst>
            <a:ext uri="{FF2B5EF4-FFF2-40B4-BE49-F238E27FC236}">
              <a16:creationId xmlns:a16="http://schemas.microsoft.com/office/drawing/2014/main" id="{D4D22162-8305-4220-BD9E-CF56940A2DA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20" name="Text Box 4">
          <a:extLst>
            <a:ext uri="{FF2B5EF4-FFF2-40B4-BE49-F238E27FC236}">
              <a16:creationId xmlns:a16="http://schemas.microsoft.com/office/drawing/2014/main" id="{9812835E-68FD-4551-9CB0-7ACBC5D15B4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21" name="Text Box 5">
          <a:extLst>
            <a:ext uri="{FF2B5EF4-FFF2-40B4-BE49-F238E27FC236}">
              <a16:creationId xmlns:a16="http://schemas.microsoft.com/office/drawing/2014/main" id="{824FFDB3-79D5-4F21-9B00-8800126C0CA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22" name="Text Box 6">
          <a:extLst>
            <a:ext uri="{FF2B5EF4-FFF2-40B4-BE49-F238E27FC236}">
              <a16:creationId xmlns:a16="http://schemas.microsoft.com/office/drawing/2014/main" id="{AFEBC993-E1C3-4FA2-B845-42400532B22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23" name="Text Box 1">
          <a:extLst>
            <a:ext uri="{FF2B5EF4-FFF2-40B4-BE49-F238E27FC236}">
              <a16:creationId xmlns:a16="http://schemas.microsoft.com/office/drawing/2014/main" id="{62BAB522-5214-4EA7-B34C-506D8AFE857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24" name="Text Box 2">
          <a:extLst>
            <a:ext uri="{FF2B5EF4-FFF2-40B4-BE49-F238E27FC236}">
              <a16:creationId xmlns:a16="http://schemas.microsoft.com/office/drawing/2014/main" id="{89B02EDE-9B6D-4CFB-A682-50D4E181D82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25" name="Text Box 4">
          <a:extLst>
            <a:ext uri="{FF2B5EF4-FFF2-40B4-BE49-F238E27FC236}">
              <a16:creationId xmlns:a16="http://schemas.microsoft.com/office/drawing/2014/main" id="{C16ECBB9-82B3-4CCB-B4FD-DC136B5CD6F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0" tint="-0.14999847407452621"/>
    <pageSetUpPr fitToPage="1"/>
  </sheetPr>
  <dimension ref="A1:O13"/>
  <sheetViews>
    <sheetView zoomScale="90" zoomScaleNormal="90" workbookViewId="0">
      <selection activeCell="A3" sqref="A3:N3"/>
    </sheetView>
  </sheetViews>
  <sheetFormatPr defaultRowHeight="12.75"/>
  <cols>
    <col min="1" max="11" width="9.140625" style="2"/>
    <col min="12" max="12" width="19" style="2" customWidth="1"/>
    <col min="13" max="13" width="23.7109375" style="2" customWidth="1"/>
    <col min="14" max="14" width="140.5703125" style="2" customWidth="1"/>
    <col min="15" max="269" width="9.140625" style="2"/>
    <col min="270" max="270" width="35.85546875" style="2" customWidth="1"/>
    <col min="271" max="525" width="9.140625" style="2"/>
    <col min="526" max="526" width="35.85546875" style="2" customWidth="1"/>
    <col min="527" max="781" width="9.140625" style="2"/>
    <col min="782" max="782" width="35.85546875" style="2" customWidth="1"/>
    <col min="783" max="1037" width="9.140625" style="2"/>
    <col min="1038" max="1038" width="35.85546875" style="2" customWidth="1"/>
    <col min="1039" max="1293" width="9.140625" style="2"/>
    <col min="1294" max="1294" width="35.85546875" style="2" customWidth="1"/>
    <col min="1295" max="1549" width="9.140625" style="2"/>
    <col min="1550" max="1550" width="35.85546875" style="2" customWidth="1"/>
    <col min="1551" max="1805" width="9.140625" style="2"/>
    <col min="1806" max="1806" width="35.85546875" style="2" customWidth="1"/>
    <col min="1807" max="2061" width="9.140625" style="2"/>
    <col min="2062" max="2062" width="35.85546875" style="2" customWidth="1"/>
    <col min="2063" max="2317" width="9.140625" style="2"/>
    <col min="2318" max="2318" width="35.85546875" style="2" customWidth="1"/>
    <col min="2319" max="2573" width="9.140625" style="2"/>
    <col min="2574" max="2574" width="35.85546875" style="2" customWidth="1"/>
    <col min="2575" max="2829" width="9.140625" style="2"/>
    <col min="2830" max="2830" width="35.85546875" style="2" customWidth="1"/>
    <col min="2831" max="3085" width="9.140625" style="2"/>
    <col min="3086" max="3086" width="35.85546875" style="2" customWidth="1"/>
    <col min="3087" max="3341" width="9.140625" style="2"/>
    <col min="3342" max="3342" width="35.85546875" style="2" customWidth="1"/>
    <col min="3343" max="3597" width="9.140625" style="2"/>
    <col min="3598" max="3598" width="35.85546875" style="2" customWidth="1"/>
    <col min="3599" max="3853" width="9.140625" style="2"/>
    <col min="3854" max="3854" width="35.85546875" style="2" customWidth="1"/>
    <col min="3855" max="4109" width="9.140625" style="2"/>
    <col min="4110" max="4110" width="35.85546875" style="2" customWidth="1"/>
    <col min="4111" max="4365" width="9.140625" style="2"/>
    <col min="4366" max="4366" width="35.85546875" style="2" customWidth="1"/>
    <col min="4367" max="4621" width="9.140625" style="2"/>
    <col min="4622" max="4622" width="35.85546875" style="2" customWidth="1"/>
    <col min="4623" max="4877" width="9.140625" style="2"/>
    <col min="4878" max="4878" width="35.85546875" style="2" customWidth="1"/>
    <col min="4879" max="5133" width="9.140625" style="2"/>
    <col min="5134" max="5134" width="35.85546875" style="2" customWidth="1"/>
    <col min="5135" max="5389" width="9.140625" style="2"/>
    <col min="5390" max="5390" width="35.85546875" style="2" customWidth="1"/>
    <col min="5391" max="5645" width="9.140625" style="2"/>
    <col min="5646" max="5646" width="35.85546875" style="2" customWidth="1"/>
    <col min="5647" max="5901" width="9.140625" style="2"/>
    <col min="5902" max="5902" width="35.85546875" style="2" customWidth="1"/>
    <col min="5903" max="6157" width="9.140625" style="2"/>
    <col min="6158" max="6158" width="35.85546875" style="2" customWidth="1"/>
    <col min="6159" max="6413" width="9.140625" style="2"/>
    <col min="6414" max="6414" width="35.85546875" style="2" customWidth="1"/>
    <col min="6415" max="6669" width="9.140625" style="2"/>
    <col min="6670" max="6670" width="35.85546875" style="2" customWidth="1"/>
    <col min="6671" max="6925" width="9.140625" style="2"/>
    <col min="6926" max="6926" width="35.85546875" style="2" customWidth="1"/>
    <col min="6927" max="7181" width="9.140625" style="2"/>
    <col min="7182" max="7182" width="35.85546875" style="2" customWidth="1"/>
    <col min="7183" max="7437" width="9.140625" style="2"/>
    <col min="7438" max="7438" width="35.85546875" style="2" customWidth="1"/>
    <col min="7439" max="7693" width="9.140625" style="2"/>
    <col min="7694" max="7694" width="35.85546875" style="2" customWidth="1"/>
    <col min="7695" max="7949" width="9.140625" style="2"/>
    <col min="7950" max="7950" width="35.85546875" style="2" customWidth="1"/>
    <col min="7951" max="8205" width="9.140625" style="2"/>
    <col min="8206" max="8206" width="35.85546875" style="2" customWidth="1"/>
    <col min="8207" max="8461" width="9.140625" style="2"/>
    <col min="8462" max="8462" width="35.85546875" style="2" customWidth="1"/>
    <col min="8463" max="8717" width="9.140625" style="2"/>
    <col min="8718" max="8718" width="35.85546875" style="2" customWidth="1"/>
    <col min="8719" max="8973" width="9.140625" style="2"/>
    <col min="8974" max="8974" width="35.85546875" style="2" customWidth="1"/>
    <col min="8975" max="9229" width="9.140625" style="2"/>
    <col min="9230" max="9230" width="35.85546875" style="2" customWidth="1"/>
    <col min="9231" max="9485" width="9.140625" style="2"/>
    <col min="9486" max="9486" width="35.85546875" style="2" customWidth="1"/>
    <col min="9487" max="9741" width="9.140625" style="2"/>
    <col min="9742" max="9742" width="35.85546875" style="2" customWidth="1"/>
    <col min="9743" max="9997" width="9.140625" style="2"/>
    <col min="9998" max="9998" width="35.85546875" style="2" customWidth="1"/>
    <col min="9999" max="10253" width="9.140625" style="2"/>
    <col min="10254" max="10254" width="35.85546875" style="2" customWidth="1"/>
    <col min="10255" max="10509" width="9.140625" style="2"/>
    <col min="10510" max="10510" width="35.85546875" style="2" customWidth="1"/>
    <col min="10511" max="10765" width="9.140625" style="2"/>
    <col min="10766" max="10766" width="35.85546875" style="2" customWidth="1"/>
    <col min="10767" max="11021" width="9.140625" style="2"/>
    <col min="11022" max="11022" width="35.85546875" style="2" customWidth="1"/>
    <col min="11023" max="11277" width="9.140625" style="2"/>
    <col min="11278" max="11278" width="35.85546875" style="2" customWidth="1"/>
    <col min="11279" max="11533" width="9.140625" style="2"/>
    <col min="11534" max="11534" width="35.85546875" style="2" customWidth="1"/>
    <col min="11535" max="11789" width="9.140625" style="2"/>
    <col min="11790" max="11790" width="35.85546875" style="2" customWidth="1"/>
    <col min="11791" max="12045" width="9.140625" style="2"/>
    <col min="12046" max="12046" width="35.85546875" style="2" customWidth="1"/>
    <col min="12047" max="12301" width="9.140625" style="2"/>
    <col min="12302" max="12302" width="35.85546875" style="2" customWidth="1"/>
    <col min="12303" max="12557" width="9.140625" style="2"/>
    <col min="12558" max="12558" width="35.85546875" style="2" customWidth="1"/>
    <col min="12559" max="12813" width="9.140625" style="2"/>
    <col min="12814" max="12814" width="35.85546875" style="2" customWidth="1"/>
    <col min="12815" max="13069" width="9.140625" style="2"/>
    <col min="13070" max="13070" width="35.85546875" style="2" customWidth="1"/>
    <col min="13071" max="13325" width="9.140625" style="2"/>
    <col min="13326" max="13326" width="35.85546875" style="2" customWidth="1"/>
    <col min="13327" max="13581" width="9.140625" style="2"/>
    <col min="13582" max="13582" width="35.85546875" style="2" customWidth="1"/>
    <col min="13583" max="13837" width="9.140625" style="2"/>
    <col min="13838" max="13838" width="35.85546875" style="2" customWidth="1"/>
    <col min="13839" max="14093" width="9.140625" style="2"/>
    <col min="14094" max="14094" width="35.85546875" style="2" customWidth="1"/>
    <col min="14095" max="14349" width="9.140625" style="2"/>
    <col min="14350" max="14350" width="35.85546875" style="2" customWidth="1"/>
    <col min="14351" max="14605" width="9.140625" style="2"/>
    <col min="14606" max="14606" width="35.85546875" style="2" customWidth="1"/>
    <col min="14607" max="14861" width="9.140625" style="2"/>
    <col min="14862" max="14862" width="35.85546875" style="2" customWidth="1"/>
    <col min="14863" max="15117" width="9.140625" style="2"/>
    <col min="15118" max="15118" width="35.85546875" style="2" customWidth="1"/>
    <col min="15119" max="15373" width="9.140625" style="2"/>
    <col min="15374" max="15374" width="35.85546875" style="2" customWidth="1"/>
    <col min="15375" max="15629" width="9.140625" style="2"/>
    <col min="15630" max="15630" width="35.85546875" style="2" customWidth="1"/>
    <col min="15631" max="15885" width="9.140625" style="2"/>
    <col min="15886" max="15886" width="35.85546875" style="2" customWidth="1"/>
    <col min="15887" max="16141" width="9.140625" style="2"/>
    <col min="16142" max="16142" width="35.85546875" style="2" customWidth="1"/>
    <col min="16143" max="16384" width="9.140625" style="2"/>
  </cols>
  <sheetData>
    <row r="1" spans="1:15" ht="36" customHeight="1">
      <c r="A1" s="1102" t="s">
        <v>0</v>
      </c>
      <c r="B1" s="1102"/>
      <c r="C1" s="1102"/>
      <c r="D1" s="1102"/>
      <c r="E1" s="1102"/>
      <c r="F1" s="1102"/>
      <c r="G1" s="1102"/>
      <c r="H1" s="1102"/>
      <c r="I1" s="1102"/>
      <c r="J1" s="1102"/>
      <c r="K1" s="1102"/>
      <c r="L1" s="1102"/>
      <c r="M1" s="1102"/>
      <c r="N1" s="1102"/>
      <c r="O1" s="1"/>
    </row>
    <row r="2" spans="1:15" ht="47.25" customHeight="1">
      <c r="A2" s="1108" t="s">
        <v>7226</v>
      </c>
      <c r="B2" s="1108"/>
      <c r="C2" s="1108"/>
      <c r="D2" s="1108"/>
      <c r="E2" s="1108"/>
      <c r="F2" s="1108"/>
      <c r="G2" s="1108"/>
      <c r="H2" s="1108"/>
      <c r="I2" s="1108"/>
      <c r="J2" s="1108"/>
      <c r="K2" s="1108"/>
      <c r="L2" s="1108"/>
      <c r="M2" s="1108"/>
      <c r="N2" s="1108"/>
      <c r="O2" s="3"/>
    </row>
    <row r="3" spans="1:15" ht="116.25" customHeight="1">
      <c r="A3" s="1106" t="s">
        <v>7227</v>
      </c>
      <c r="B3" s="1107"/>
      <c r="C3" s="1107"/>
      <c r="D3" s="1107"/>
      <c r="E3" s="1107"/>
      <c r="F3" s="1107"/>
      <c r="G3" s="1107"/>
      <c r="H3" s="1107"/>
      <c r="I3" s="1107"/>
      <c r="J3" s="1107"/>
      <c r="K3" s="1107"/>
      <c r="L3" s="1107"/>
      <c r="M3" s="1107"/>
      <c r="N3" s="1107"/>
      <c r="O3" s="4"/>
    </row>
    <row r="4" spans="1:15" ht="16.5" customHeight="1">
      <c r="A4" s="100"/>
      <c r="B4" s="100"/>
      <c r="C4" s="100"/>
      <c r="D4" s="100"/>
      <c r="E4" s="100"/>
      <c r="F4" s="100"/>
      <c r="G4" s="100"/>
      <c r="H4" s="100"/>
      <c r="I4" s="100"/>
      <c r="J4" s="100"/>
      <c r="K4" s="100"/>
      <c r="L4" s="100"/>
      <c r="M4" s="100"/>
      <c r="N4" s="100"/>
      <c r="O4" s="4"/>
    </row>
    <row r="5" spans="1:15" ht="36" customHeight="1">
      <c r="B5" s="1103" t="s">
        <v>1</v>
      </c>
      <c r="C5" s="1103"/>
      <c r="D5" s="1103"/>
      <c r="E5" s="1103"/>
      <c r="F5" s="1103"/>
      <c r="G5" s="1103"/>
      <c r="H5" s="1103"/>
      <c r="I5" s="1103"/>
      <c r="J5" s="1103"/>
      <c r="K5" s="1103"/>
      <c r="L5" s="1103"/>
      <c r="M5" s="1103"/>
      <c r="N5" s="1103"/>
      <c r="O5" s="5"/>
    </row>
    <row r="6" spans="1:15" ht="60">
      <c r="A6" s="1104" t="s">
        <v>2</v>
      </c>
      <c r="B6" s="1104"/>
      <c r="C6" s="1104"/>
      <c r="D6" s="1104"/>
      <c r="E6" s="1104"/>
      <c r="F6" s="1104"/>
      <c r="G6" s="1104"/>
      <c r="H6" s="1104"/>
      <c r="I6" s="1104"/>
      <c r="J6" s="1104"/>
      <c r="K6" s="1104"/>
      <c r="L6" s="1104"/>
      <c r="M6" s="1104"/>
      <c r="N6" s="1104"/>
      <c r="O6" s="5"/>
    </row>
    <row r="7" spans="1:15" ht="21" thickBot="1">
      <c r="B7" s="1105" t="s">
        <v>3</v>
      </c>
      <c r="C7" s="1105"/>
      <c r="D7" s="1105"/>
      <c r="E7" s="1105"/>
      <c r="F7" s="1105"/>
      <c r="G7" s="1105"/>
      <c r="H7" s="1105"/>
      <c r="I7" s="1105"/>
      <c r="J7" s="1105"/>
      <c r="K7" s="1105"/>
      <c r="L7" s="1105"/>
      <c r="M7" s="1105"/>
      <c r="N7" s="1105"/>
    </row>
    <row r="8" spans="1:15" ht="299.25" customHeight="1" thickBot="1">
      <c r="B8" s="1099" t="s">
        <v>6757</v>
      </c>
      <c r="C8" s="1100"/>
      <c r="D8" s="1100"/>
      <c r="E8" s="1100"/>
      <c r="F8" s="1100"/>
      <c r="G8" s="1100"/>
      <c r="H8" s="1100"/>
      <c r="I8" s="1100"/>
      <c r="J8" s="1100"/>
      <c r="K8" s="1100"/>
      <c r="L8" s="1100"/>
      <c r="M8" s="1100"/>
      <c r="N8" s="1101"/>
      <c r="O8" s="6"/>
    </row>
    <row r="13" spans="1:15">
      <c r="G13" s="2" t="s">
        <v>111</v>
      </c>
    </row>
  </sheetData>
  <sheetProtection algorithmName="SHA-512" hashValue="qMV/M/a8XCmuHLNfUrCNiLizpwFCL/0JmusmQthMIX3SombCsbNbXD809iFwKcdxWdhiXlXL7B62echW7BC9vg==" saltValue="4Rt6H4vfyX6ZfLsNGUSG6w==" spinCount="100000" sheet="1" objects="1" scenarios="1"/>
  <mergeCells count="7">
    <mergeCell ref="B8:N8"/>
    <mergeCell ref="A1:N1"/>
    <mergeCell ref="B5:N5"/>
    <mergeCell ref="A6:N6"/>
    <mergeCell ref="B7:N7"/>
    <mergeCell ref="A3:N3"/>
    <mergeCell ref="A2:N2"/>
  </mergeCells>
  <pageMargins left="0.7" right="0.7" top="0.75" bottom="0.75" header="0.3" footer="0.3"/>
  <pageSetup paperSize="9" scale="3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86"/>
  <sheetViews>
    <sheetView view="pageBreakPreview" zoomScale="70" zoomScaleNormal="70" zoomScaleSheetLayoutView="70" zoomScalePageLayoutView="50" workbookViewId="0">
      <selection activeCell="A5" sqref="A5:E5"/>
    </sheetView>
  </sheetViews>
  <sheetFormatPr defaultRowHeight="15"/>
  <cols>
    <col min="1" max="1" width="13" style="35" bestFit="1" customWidth="1"/>
    <col min="2" max="2" width="35.28515625" style="35" customWidth="1"/>
    <col min="3" max="3" width="72.140625" style="35" customWidth="1"/>
    <col min="4" max="4" width="59.42578125" style="35" customWidth="1"/>
    <col min="5" max="5" width="126.42578125" style="35" customWidth="1"/>
    <col min="6" max="6" width="13.140625" style="142" customWidth="1"/>
    <col min="7" max="10" width="9.140625" style="142"/>
    <col min="11" max="256" width="9.140625" style="35"/>
    <col min="257" max="257" width="13" style="35" bestFit="1" customWidth="1"/>
    <col min="258" max="258" width="24.5703125" style="35" customWidth="1"/>
    <col min="259" max="259" width="17.140625" style="35" customWidth="1"/>
    <col min="260" max="260" width="29" style="35" customWidth="1"/>
    <col min="261" max="261" width="58.42578125" style="35" customWidth="1"/>
    <col min="262" max="512" width="9.140625" style="35"/>
    <col min="513" max="513" width="13" style="35" bestFit="1" customWidth="1"/>
    <col min="514" max="514" width="24.5703125" style="35" customWidth="1"/>
    <col min="515" max="515" width="17.140625" style="35" customWidth="1"/>
    <col min="516" max="516" width="29" style="35" customWidth="1"/>
    <col min="517" max="517" width="58.42578125" style="35" customWidth="1"/>
    <col min="518" max="768" width="9.140625" style="35"/>
    <col min="769" max="769" width="13" style="35" bestFit="1" customWidth="1"/>
    <col min="770" max="770" width="24.5703125" style="35" customWidth="1"/>
    <col min="771" max="771" width="17.140625" style="35" customWidth="1"/>
    <col min="772" max="772" width="29" style="35" customWidth="1"/>
    <col min="773" max="773" width="58.42578125" style="35" customWidth="1"/>
    <col min="774" max="1024" width="9.140625" style="35"/>
    <col min="1025" max="1025" width="13" style="35" bestFit="1" customWidth="1"/>
    <col min="1026" max="1026" width="24.5703125" style="35" customWidth="1"/>
    <col min="1027" max="1027" width="17.140625" style="35" customWidth="1"/>
    <col min="1028" max="1028" width="29" style="35" customWidth="1"/>
    <col min="1029" max="1029" width="58.42578125" style="35" customWidth="1"/>
    <col min="1030" max="1280" width="9.140625" style="35"/>
    <col min="1281" max="1281" width="13" style="35" bestFit="1" customWidth="1"/>
    <col min="1282" max="1282" width="24.5703125" style="35" customWidth="1"/>
    <col min="1283" max="1283" width="17.140625" style="35" customWidth="1"/>
    <col min="1284" max="1284" width="29" style="35" customWidth="1"/>
    <col min="1285" max="1285" width="58.42578125" style="35" customWidth="1"/>
    <col min="1286" max="1536" width="9.140625" style="35"/>
    <col min="1537" max="1537" width="13" style="35" bestFit="1" customWidth="1"/>
    <col min="1538" max="1538" width="24.5703125" style="35" customWidth="1"/>
    <col min="1539" max="1539" width="17.140625" style="35" customWidth="1"/>
    <col min="1540" max="1540" width="29" style="35" customWidth="1"/>
    <col min="1541" max="1541" width="58.42578125" style="35" customWidth="1"/>
    <col min="1542" max="1792" width="9.140625" style="35"/>
    <col min="1793" max="1793" width="13" style="35" bestFit="1" customWidth="1"/>
    <col min="1794" max="1794" width="24.5703125" style="35" customWidth="1"/>
    <col min="1795" max="1795" width="17.140625" style="35" customWidth="1"/>
    <col min="1796" max="1796" width="29" style="35" customWidth="1"/>
    <col min="1797" max="1797" width="58.42578125" style="35" customWidth="1"/>
    <col min="1798" max="2048" width="9.140625" style="35"/>
    <col min="2049" max="2049" width="13" style="35" bestFit="1" customWidth="1"/>
    <col min="2050" max="2050" width="24.5703125" style="35" customWidth="1"/>
    <col min="2051" max="2051" width="17.140625" style="35" customWidth="1"/>
    <col min="2052" max="2052" width="29" style="35" customWidth="1"/>
    <col min="2053" max="2053" width="58.42578125" style="35" customWidth="1"/>
    <col min="2054" max="2304" width="9.140625" style="35"/>
    <col min="2305" max="2305" width="13" style="35" bestFit="1" customWidth="1"/>
    <col min="2306" max="2306" width="24.5703125" style="35" customWidth="1"/>
    <col min="2307" max="2307" width="17.140625" style="35" customWidth="1"/>
    <col min="2308" max="2308" width="29" style="35" customWidth="1"/>
    <col min="2309" max="2309" width="58.42578125" style="35" customWidth="1"/>
    <col min="2310" max="2560" width="9.140625" style="35"/>
    <col min="2561" max="2561" width="13" style="35" bestFit="1" customWidth="1"/>
    <col min="2562" max="2562" width="24.5703125" style="35" customWidth="1"/>
    <col min="2563" max="2563" width="17.140625" style="35" customWidth="1"/>
    <col min="2564" max="2564" width="29" style="35" customWidth="1"/>
    <col min="2565" max="2565" width="58.42578125" style="35" customWidth="1"/>
    <col min="2566" max="2816" width="9.140625" style="35"/>
    <col min="2817" max="2817" width="13" style="35" bestFit="1" customWidth="1"/>
    <col min="2818" max="2818" width="24.5703125" style="35" customWidth="1"/>
    <col min="2819" max="2819" width="17.140625" style="35" customWidth="1"/>
    <col min="2820" max="2820" width="29" style="35" customWidth="1"/>
    <col min="2821" max="2821" width="58.42578125" style="35" customWidth="1"/>
    <col min="2822" max="3072" width="9.140625" style="35"/>
    <col min="3073" max="3073" width="13" style="35" bestFit="1" customWidth="1"/>
    <col min="3074" max="3074" width="24.5703125" style="35" customWidth="1"/>
    <col min="3075" max="3075" width="17.140625" style="35" customWidth="1"/>
    <col min="3076" max="3076" width="29" style="35" customWidth="1"/>
    <col min="3077" max="3077" width="58.42578125" style="35" customWidth="1"/>
    <col min="3078" max="3328" width="9.140625" style="35"/>
    <col min="3329" max="3329" width="13" style="35" bestFit="1" customWidth="1"/>
    <col min="3330" max="3330" width="24.5703125" style="35" customWidth="1"/>
    <col min="3331" max="3331" width="17.140625" style="35" customWidth="1"/>
    <col min="3332" max="3332" width="29" style="35" customWidth="1"/>
    <col min="3333" max="3333" width="58.42578125" style="35" customWidth="1"/>
    <col min="3334" max="3584" width="9.140625" style="35"/>
    <col min="3585" max="3585" width="13" style="35" bestFit="1" customWidth="1"/>
    <col min="3586" max="3586" width="24.5703125" style="35" customWidth="1"/>
    <col min="3587" max="3587" width="17.140625" style="35" customWidth="1"/>
    <col min="3588" max="3588" width="29" style="35" customWidth="1"/>
    <col min="3589" max="3589" width="58.42578125" style="35" customWidth="1"/>
    <col min="3590" max="3840" width="9.140625" style="35"/>
    <col min="3841" max="3841" width="13" style="35" bestFit="1" customWidth="1"/>
    <col min="3842" max="3842" width="24.5703125" style="35" customWidth="1"/>
    <col min="3843" max="3843" width="17.140625" style="35" customWidth="1"/>
    <col min="3844" max="3844" width="29" style="35" customWidth="1"/>
    <col min="3845" max="3845" width="58.42578125" style="35" customWidth="1"/>
    <col min="3846" max="4096" width="9.140625" style="35"/>
    <col min="4097" max="4097" width="13" style="35" bestFit="1" customWidth="1"/>
    <col min="4098" max="4098" width="24.5703125" style="35" customWidth="1"/>
    <col min="4099" max="4099" width="17.140625" style="35" customWidth="1"/>
    <col min="4100" max="4100" width="29" style="35" customWidth="1"/>
    <col min="4101" max="4101" width="58.42578125" style="35" customWidth="1"/>
    <col min="4102" max="4352" width="9.140625" style="35"/>
    <col min="4353" max="4353" width="13" style="35" bestFit="1" customWidth="1"/>
    <col min="4354" max="4354" width="24.5703125" style="35" customWidth="1"/>
    <col min="4355" max="4355" width="17.140625" style="35" customWidth="1"/>
    <col min="4356" max="4356" width="29" style="35" customWidth="1"/>
    <col min="4357" max="4357" width="58.42578125" style="35" customWidth="1"/>
    <col min="4358" max="4608" width="9.140625" style="35"/>
    <col min="4609" max="4609" width="13" style="35" bestFit="1" customWidth="1"/>
    <col min="4610" max="4610" width="24.5703125" style="35" customWidth="1"/>
    <col min="4611" max="4611" width="17.140625" style="35" customWidth="1"/>
    <col min="4612" max="4612" width="29" style="35" customWidth="1"/>
    <col min="4613" max="4613" width="58.42578125" style="35" customWidth="1"/>
    <col min="4614" max="4864" width="9.140625" style="35"/>
    <col min="4865" max="4865" width="13" style="35" bestFit="1" customWidth="1"/>
    <col min="4866" max="4866" width="24.5703125" style="35" customWidth="1"/>
    <col min="4867" max="4867" width="17.140625" style="35" customWidth="1"/>
    <col min="4868" max="4868" width="29" style="35" customWidth="1"/>
    <col min="4869" max="4869" width="58.42578125" style="35" customWidth="1"/>
    <col min="4870" max="5120" width="9.140625" style="35"/>
    <col min="5121" max="5121" width="13" style="35" bestFit="1" customWidth="1"/>
    <col min="5122" max="5122" width="24.5703125" style="35" customWidth="1"/>
    <col min="5123" max="5123" width="17.140625" style="35" customWidth="1"/>
    <col min="5124" max="5124" width="29" style="35" customWidth="1"/>
    <col min="5125" max="5125" width="58.42578125" style="35" customWidth="1"/>
    <col min="5126" max="5376" width="9.140625" style="35"/>
    <col min="5377" max="5377" width="13" style="35" bestFit="1" customWidth="1"/>
    <col min="5378" max="5378" width="24.5703125" style="35" customWidth="1"/>
    <col min="5379" max="5379" width="17.140625" style="35" customWidth="1"/>
    <col min="5380" max="5380" width="29" style="35" customWidth="1"/>
    <col min="5381" max="5381" width="58.42578125" style="35" customWidth="1"/>
    <col min="5382" max="5632" width="9.140625" style="35"/>
    <col min="5633" max="5633" width="13" style="35" bestFit="1" customWidth="1"/>
    <col min="5634" max="5634" width="24.5703125" style="35" customWidth="1"/>
    <col min="5635" max="5635" width="17.140625" style="35" customWidth="1"/>
    <col min="5636" max="5636" width="29" style="35" customWidth="1"/>
    <col min="5637" max="5637" width="58.42578125" style="35" customWidth="1"/>
    <col min="5638" max="5888" width="9.140625" style="35"/>
    <col min="5889" max="5889" width="13" style="35" bestFit="1" customWidth="1"/>
    <col min="5890" max="5890" width="24.5703125" style="35" customWidth="1"/>
    <col min="5891" max="5891" width="17.140625" style="35" customWidth="1"/>
    <col min="5892" max="5892" width="29" style="35" customWidth="1"/>
    <col min="5893" max="5893" width="58.42578125" style="35" customWidth="1"/>
    <col min="5894" max="6144" width="9.140625" style="35"/>
    <col min="6145" max="6145" width="13" style="35" bestFit="1" customWidth="1"/>
    <col min="6146" max="6146" width="24.5703125" style="35" customWidth="1"/>
    <col min="6147" max="6147" width="17.140625" style="35" customWidth="1"/>
    <col min="6148" max="6148" width="29" style="35" customWidth="1"/>
    <col min="6149" max="6149" width="58.42578125" style="35" customWidth="1"/>
    <col min="6150" max="6400" width="9.140625" style="35"/>
    <col min="6401" max="6401" width="13" style="35" bestFit="1" customWidth="1"/>
    <col min="6402" max="6402" width="24.5703125" style="35" customWidth="1"/>
    <col min="6403" max="6403" width="17.140625" style="35" customWidth="1"/>
    <col min="6404" max="6404" width="29" style="35" customWidth="1"/>
    <col min="6405" max="6405" width="58.42578125" style="35" customWidth="1"/>
    <col min="6406" max="6656" width="9.140625" style="35"/>
    <col min="6657" max="6657" width="13" style="35" bestFit="1" customWidth="1"/>
    <col min="6658" max="6658" width="24.5703125" style="35" customWidth="1"/>
    <col min="6659" max="6659" width="17.140625" style="35" customWidth="1"/>
    <col min="6660" max="6660" width="29" style="35" customWidth="1"/>
    <col min="6661" max="6661" width="58.42578125" style="35" customWidth="1"/>
    <col min="6662" max="6912" width="9.140625" style="35"/>
    <col min="6913" max="6913" width="13" style="35" bestFit="1" customWidth="1"/>
    <col min="6914" max="6914" width="24.5703125" style="35" customWidth="1"/>
    <col min="6915" max="6915" width="17.140625" style="35" customWidth="1"/>
    <col min="6916" max="6916" width="29" style="35" customWidth="1"/>
    <col min="6917" max="6917" width="58.42578125" style="35" customWidth="1"/>
    <col min="6918" max="7168" width="9.140625" style="35"/>
    <col min="7169" max="7169" width="13" style="35" bestFit="1" customWidth="1"/>
    <col min="7170" max="7170" width="24.5703125" style="35" customWidth="1"/>
    <col min="7171" max="7171" width="17.140625" style="35" customWidth="1"/>
    <col min="7172" max="7172" width="29" style="35" customWidth="1"/>
    <col min="7173" max="7173" width="58.42578125" style="35" customWidth="1"/>
    <col min="7174" max="7424" width="9.140625" style="35"/>
    <col min="7425" max="7425" width="13" style="35" bestFit="1" customWidth="1"/>
    <col min="7426" max="7426" width="24.5703125" style="35" customWidth="1"/>
    <col min="7427" max="7427" width="17.140625" style="35" customWidth="1"/>
    <col min="7428" max="7428" width="29" style="35" customWidth="1"/>
    <col min="7429" max="7429" width="58.42578125" style="35" customWidth="1"/>
    <col min="7430" max="7680" width="9.140625" style="35"/>
    <col min="7681" max="7681" width="13" style="35" bestFit="1" customWidth="1"/>
    <col min="7682" max="7682" width="24.5703125" style="35" customWidth="1"/>
    <col min="7683" max="7683" width="17.140625" style="35" customWidth="1"/>
    <col min="7684" max="7684" width="29" style="35" customWidth="1"/>
    <col min="7685" max="7685" width="58.42578125" style="35" customWidth="1"/>
    <col min="7686" max="7936" width="9.140625" style="35"/>
    <col min="7937" max="7937" width="13" style="35" bestFit="1" customWidth="1"/>
    <col min="7938" max="7938" width="24.5703125" style="35" customWidth="1"/>
    <col min="7939" max="7939" width="17.140625" style="35" customWidth="1"/>
    <col min="7940" max="7940" width="29" style="35" customWidth="1"/>
    <col min="7941" max="7941" width="58.42578125" style="35" customWidth="1"/>
    <col min="7942" max="8192" width="9.140625" style="35"/>
    <col min="8193" max="8193" width="13" style="35" bestFit="1" customWidth="1"/>
    <col min="8194" max="8194" width="24.5703125" style="35" customWidth="1"/>
    <col min="8195" max="8195" width="17.140625" style="35" customWidth="1"/>
    <col min="8196" max="8196" width="29" style="35" customWidth="1"/>
    <col min="8197" max="8197" width="58.42578125" style="35" customWidth="1"/>
    <col min="8198" max="8448" width="9.140625" style="35"/>
    <col min="8449" max="8449" width="13" style="35" bestFit="1" customWidth="1"/>
    <col min="8450" max="8450" width="24.5703125" style="35" customWidth="1"/>
    <col min="8451" max="8451" width="17.140625" style="35" customWidth="1"/>
    <col min="8452" max="8452" width="29" style="35" customWidth="1"/>
    <col min="8453" max="8453" width="58.42578125" style="35" customWidth="1"/>
    <col min="8454" max="8704" width="9.140625" style="35"/>
    <col min="8705" max="8705" width="13" style="35" bestFit="1" customWidth="1"/>
    <col min="8706" max="8706" width="24.5703125" style="35" customWidth="1"/>
    <col min="8707" max="8707" width="17.140625" style="35" customWidth="1"/>
    <col min="8708" max="8708" width="29" style="35" customWidth="1"/>
    <col min="8709" max="8709" width="58.42578125" style="35" customWidth="1"/>
    <col min="8710" max="8960" width="9.140625" style="35"/>
    <col min="8961" max="8961" width="13" style="35" bestFit="1" customWidth="1"/>
    <col min="8962" max="8962" width="24.5703125" style="35" customWidth="1"/>
    <col min="8963" max="8963" width="17.140625" style="35" customWidth="1"/>
    <col min="8964" max="8964" width="29" style="35" customWidth="1"/>
    <col min="8965" max="8965" width="58.42578125" style="35" customWidth="1"/>
    <col min="8966" max="9216" width="9.140625" style="35"/>
    <col min="9217" max="9217" width="13" style="35" bestFit="1" customWidth="1"/>
    <col min="9218" max="9218" width="24.5703125" style="35" customWidth="1"/>
    <col min="9219" max="9219" width="17.140625" style="35" customWidth="1"/>
    <col min="9220" max="9220" width="29" style="35" customWidth="1"/>
    <col min="9221" max="9221" width="58.42578125" style="35" customWidth="1"/>
    <col min="9222" max="9472" width="9.140625" style="35"/>
    <col min="9473" max="9473" width="13" style="35" bestFit="1" customWidth="1"/>
    <col min="9474" max="9474" width="24.5703125" style="35" customWidth="1"/>
    <col min="9475" max="9475" width="17.140625" style="35" customWidth="1"/>
    <col min="9476" max="9476" width="29" style="35" customWidth="1"/>
    <col min="9477" max="9477" width="58.42578125" style="35" customWidth="1"/>
    <col min="9478" max="9728" width="9.140625" style="35"/>
    <col min="9729" max="9729" width="13" style="35" bestFit="1" customWidth="1"/>
    <col min="9730" max="9730" width="24.5703125" style="35" customWidth="1"/>
    <col min="9731" max="9731" width="17.140625" style="35" customWidth="1"/>
    <col min="9732" max="9732" width="29" style="35" customWidth="1"/>
    <col min="9733" max="9733" width="58.42578125" style="35" customWidth="1"/>
    <col min="9734" max="9984" width="9.140625" style="35"/>
    <col min="9985" max="9985" width="13" style="35" bestFit="1" customWidth="1"/>
    <col min="9986" max="9986" width="24.5703125" style="35" customWidth="1"/>
    <col min="9987" max="9987" width="17.140625" style="35" customWidth="1"/>
    <col min="9988" max="9988" width="29" style="35" customWidth="1"/>
    <col min="9989" max="9989" width="58.42578125" style="35" customWidth="1"/>
    <col min="9990" max="10240" width="9.140625" style="35"/>
    <col min="10241" max="10241" width="13" style="35" bestFit="1" customWidth="1"/>
    <col min="10242" max="10242" width="24.5703125" style="35" customWidth="1"/>
    <col min="10243" max="10243" width="17.140625" style="35" customWidth="1"/>
    <col min="10244" max="10244" width="29" style="35" customWidth="1"/>
    <col min="10245" max="10245" width="58.42578125" style="35" customWidth="1"/>
    <col min="10246" max="10496" width="9.140625" style="35"/>
    <col min="10497" max="10497" width="13" style="35" bestFit="1" customWidth="1"/>
    <col min="10498" max="10498" width="24.5703125" style="35" customWidth="1"/>
    <col min="10499" max="10499" width="17.140625" style="35" customWidth="1"/>
    <col min="10500" max="10500" width="29" style="35" customWidth="1"/>
    <col min="10501" max="10501" width="58.42578125" style="35" customWidth="1"/>
    <col min="10502" max="10752" width="9.140625" style="35"/>
    <col min="10753" max="10753" width="13" style="35" bestFit="1" customWidth="1"/>
    <col min="10754" max="10754" width="24.5703125" style="35" customWidth="1"/>
    <col min="10755" max="10755" width="17.140625" style="35" customWidth="1"/>
    <col min="10756" max="10756" width="29" style="35" customWidth="1"/>
    <col min="10757" max="10757" width="58.42578125" style="35" customWidth="1"/>
    <col min="10758" max="11008" width="9.140625" style="35"/>
    <col min="11009" max="11009" width="13" style="35" bestFit="1" customWidth="1"/>
    <col min="11010" max="11010" width="24.5703125" style="35" customWidth="1"/>
    <col min="11011" max="11011" width="17.140625" style="35" customWidth="1"/>
    <col min="11012" max="11012" width="29" style="35" customWidth="1"/>
    <col min="11013" max="11013" width="58.42578125" style="35" customWidth="1"/>
    <col min="11014" max="11264" width="9.140625" style="35"/>
    <col min="11265" max="11265" width="13" style="35" bestFit="1" customWidth="1"/>
    <col min="11266" max="11266" width="24.5703125" style="35" customWidth="1"/>
    <col min="11267" max="11267" width="17.140625" style="35" customWidth="1"/>
    <col min="11268" max="11268" width="29" style="35" customWidth="1"/>
    <col min="11269" max="11269" width="58.42578125" style="35" customWidth="1"/>
    <col min="11270" max="11520" width="9.140625" style="35"/>
    <col min="11521" max="11521" width="13" style="35" bestFit="1" customWidth="1"/>
    <col min="11522" max="11522" width="24.5703125" style="35" customWidth="1"/>
    <col min="11523" max="11523" width="17.140625" style="35" customWidth="1"/>
    <col min="11524" max="11524" width="29" style="35" customWidth="1"/>
    <col min="11525" max="11525" width="58.42578125" style="35" customWidth="1"/>
    <col min="11526" max="11776" width="9.140625" style="35"/>
    <col min="11777" max="11777" width="13" style="35" bestFit="1" customWidth="1"/>
    <col min="11778" max="11778" width="24.5703125" style="35" customWidth="1"/>
    <col min="11779" max="11779" width="17.140625" style="35" customWidth="1"/>
    <col min="11780" max="11780" width="29" style="35" customWidth="1"/>
    <col min="11781" max="11781" width="58.42578125" style="35" customWidth="1"/>
    <col min="11782" max="12032" width="9.140625" style="35"/>
    <col min="12033" max="12033" width="13" style="35" bestFit="1" customWidth="1"/>
    <col min="12034" max="12034" width="24.5703125" style="35" customWidth="1"/>
    <col min="12035" max="12035" width="17.140625" style="35" customWidth="1"/>
    <col min="12036" max="12036" width="29" style="35" customWidth="1"/>
    <col min="12037" max="12037" width="58.42578125" style="35" customWidth="1"/>
    <col min="12038" max="12288" width="9.140625" style="35"/>
    <col min="12289" max="12289" width="13" style="35" bestFit="1" customWidth="1"/>
    <col min="12290" max="12290" width="24.5703125" style="35" customWidth="1"/>
    <col min="12291" max="12291" width="17.140625" style="35" customWidth="1"/>
    <col min="12292" max="12292" width="29" style="35" customWidth="1"/>
    <col min="12293" max="12293" width="58.42578125" style="35" customWidth="1"/>
    <col min="12294" max="12544" width="9.140625" style="35"/>
    <col min="12545" max="12545" width="13" style="35" bestFit="1" customWidth="1"/>
    <col min="12546" max="12546" width="24.5703125" style="35" customWidth="1"/>
    <col min="12547" max="12547" width="17.140625" style="35" customWidth="1"/>
    <col min="12548" max="12548" width="29" style="35" customWidth="1"/>
    <col min="12549" max="12549" width="58.42578125" style="35" customWidth="1"/>
    <col min="12550" max="12800" width="9.140625" style="35"/>
    <col min="12801" max="12801" width="13" style="35" bestFit="1" customWidth="1"/>
    <col min="12802" max="12802" width="24.5703125" style="35" customWidth="1"/>
    <col min="12803" max="12803" width="17.140625" style="35" customWidth="1"/>
    <col min="12804" max="12804" width="29" style="35" customWidth="1"/>
    <col min="12805" max="12805" width="58.42578125" style="35" customWidth="1"/>
    <col min="12806" max="13056" width="9.140625" style="35"/>
    <col min="13057" max="13057" width="13" style="35" bestFit="1" customWidth="1"/>
    <col min="13058" max="13058" width="24.5703125" style="35" customWidth="1"/>
    <col min="13059" max="13059" width="17.140625" style="35" customWidth="1"/>
    <col min="13060" max="13060" width="29" style="35" customWidth="1"/>
    <col min="13061" max="13061" width="58.42578125" style="35" customWidth="1"/>
    <col min="13062" max="13312" width="9.140625" style="35"/>
    <col min="13313" max="13313" width="13" style="35" bestFit="1" customWidth="1"/>
    <col min="13314" max="13314" width="24.5703125" style="35" customWidth="1"/>
    <col min="13315" max="13315" width="17.140625" style="35" customWidth="1"/>
    <col min="13316" max="13316" width="29" style="35" customWidth="1"/>
    <col min="13317" max="13317" width="58.42578125" style="35" customWidth="1"/>
    <col min="13318" max="13568" width="9.140625" style="35"/>
    <col min="13569" max="13569" width="13" style="35" bestFit="1" customWidth="1"/>
    <col min="13570" max="13570" width="24.5703125" style="35" customWidth="1"/>
    <col min="13571" max="13571" width="17.140625" style="35" customWidth="1"/>
    <col min="13572" max="13572" width="29" style="35" customWidth="1"/>
    <col min="13573" max="13573" width="58.42578125" style="35" customWidth="1"/>
    <col min="13574" max="13824" width="9.140625" style="35"/>
    <col min="13825" max="13825" width="13" style="35" bestFit="1" customWidth="1"/>
    <col min="13826" max="13826" width="24.5703125" style="35" customWidth="1"/>
    <col min="13827" max="13827" width="17.140625" style="35" customWidth="1"/>
    <col min="13828" max="13828" width="29" style="35" customWidth="1"/>
    <col min="13829" max="13829" width="58.42578125" style="35" customWidth="1"/>
    <col min="13830" max="14080" width="9.140625" style="35"/>
    <col min="14081" max="14081" width="13" style="35" bestFit="1" customWidth="1"/>
    <col min="14082" max="14082" width="24.5703125" style="35" customWidth="1"/>
    <col min="14083" max="14083" width="17.140625" style="35" customWidth="1"/>
    <col min="14084" max="14084" width="29" style="35" customWidth="1"/>
    <col min="14085" max="14085" width="58.42578125" style="35" customWidth="1"/>
    <col min="14086" max="14336" width="9.140625" style="35"/>
    <col min="14337" max="14337" width="13" style="35" bestFit="1" customWidth="1"/>
    <col min="14338" max="14338" width="24.5703125" style="35" customWidth="1"/>
    <col min="14339" max="14339" width="17.140625" style="35" customWidth="1"/>
    <col min="14340" max="14340" width="29" style="35" customWidth="1"/>
    <col min="14341" max="14341" width="58.42578125" style="35" customWidth="1"/>
    <col min="14342" max="14592" width="9.140625" style="35"/>
    <col min="14593" max="14593" width="13" style="35" bestFit="1" customWidth="1"/>
    <col min="14594" max="14594" width="24.5703125" style="35" customWidth="1"/>
    <col min="14595" max="14595" width="17.140625" style="35" customWidth="1"/>
    <col min="14596" max="14596" width="29" style="35" customWidth="1"/>
    <col min="14597" max="14597" width="58.42578125" style="35" customWidth="1"/>
    <col min="14598" max="14848" width="9.140625" style="35"/>
    <col min="14849" max="14849" width="13" style="35" bestFit="1" customWidth="1"/>
    <col min="14850" max="14850" width="24.5703125" style="35" customWidth="1"/>
    <col min="14851" max="14851" width="17.140625" style="35" customWidth="1"/>
    <col min="14852" max="14852" width="29" style="35" customWidth="1"/>
    <col min="14853" max="14853" width="58.42578125" style="35" customWidth="1"/>
    <col min="14854" max="15104" width="9.140625" style="35"/>
    <col min="15105" max="15105" width="13" style="35" bestFit="1" customWidth="1"/>
    <col min="15106" max="15106" width="24.5703125" style="35" customWidth="1"/>
    <col min="15107" max="15107" width="17.140625" style="35" customWidth="1"/>
    <col min="15108" max="15108" width="29" style="35" customWidth="1"/>
    <col min="15109" max="15109" width="58.42578125" style="35" customWidth="1"/>
    <col min="15110" max="15360" width="9.140625" style="35"/>
    <col min="15361" max="15361" width="13" style="35" bestFit="1" customWidth="1"/>
    <col min="15362" max="15362" width="24.5703125" style="35" customWidth="1"/>
    <col min="15363" max="15363" width="17.140625" style="35" customWidth="1"/>
    <col min="15364" max="15364" width="29" style="35" customWidth="1"/>
    <col min="15365" max="15365" width="58.42578125" style="35" customWidth="1"/>
    <col min="15366" max="15616" width="9.140625" style="35"/>
    <col min="15617" max="15617" width="13" style="35" bestFit="1" customWidth="1"/>
    <col min="15618" max="15618" width="24.5703125" style="35" customWidth="1"/>
    <col min="15619" max="15619" width="17.140625" style="35" customWidth="1"/>
    <col min="15620" max="15620" width="29" style="35" customWidth="1"/>
    <col min="15621" max="15621" width="58.42578125" style="35" customWidth="1"/>
    <col min="15622" max="15872" width="9.140625" style="35"/>
    <col min="15873" max="15873" width="13" style="35" bestFit="1" customWidth="1"/>
    <col min="15874" max="15874" width="24.5703125" style="35" customWidth="1"/>
    <col min="15875" max="15875" width="17.140625" style="35" customWidth="1"/>
    <col min="15876" max="15876" width="29" style="35" customWidth="1"/>
    <col min="15877" max="15877" width="58.42578125" style="35" customWidth="1"/>
    <col min="15878" max="16128" width="9.140625" style="35"/>
    <col min="16129" max="16129" width="13" style="35" bestFit="1" customWidth="1"/>
    <col min="16130" max="16130" width="24.5703125" style="35" customWidth="1"/>
    <col min="16131" max="16131" width="17.140625" style="35" customWidth="1"/>
    <col min="16132" max="16132" width="29" style="35" customWidth="1"/>
    <col min="16133" max="16133" width="58.42578125" style="35" customWidth="1"/>
    <col min="16134" max="16384" width="9.140625" style="35"/>
  </cols>
  <sheetData>
    <row r="1" spans="1:14" ht="35.450000000000003" customHeight="1">
      <c r="A1" s="1114" t="s">
        <v>4</v>
      </c>
      <c r="B1" s="1114"/>
      <c r="C1" s="1114"/>
      <c r="D1" s="1114"/>
      <c r="E1" s="1114"/>
      <c r="F1" s="140"/>
      <c r="G1" s="140"/>
      <c r="H1" s="140"/>
      <c r="I1" s="140"/>
      <c r="J1" s="140"/>
      <c r="K1" s="141"/>
      <c r="L1" s="141"/>
      <c r="M1" s="141"/>
      <c r="N1" s="141"/>
    </row>
    <row r="2" spans="1:14" ht="29.25" customHeight="1">
      <c r="A2" s="1115" t="s">
        <v>1015</v>
      </c>
      <c r="B2" s="1115"/>
      <c r="C2" s="1115"/>
      <c r="D2" s="1115"/>
      <c r="E2" s="1115"/>
    </row>
    <row r="3" spans="1:14" ht="37.5" customHeight="1">
      <c r="A3" s="1116" t="str">
        <f>'Title '!A2:N2</f>
        <v>Tender Enquiry No. KPTCL/2026-27/SS/WORK_INDENT3779</v>
      </c>
      <c r="B3" s="1116"/>
      <c r="C3" s="1116"/>
      <c r="D3" s="1116"/>
      <c r="E3" s="1116"/>
      <c r="F3" s="1109"/>
      <c r="G3" s="1109"/>
      <c r="H3" s="1109"/>
      <c r="I3" s="1109"/>
      <c r="J3" s="1109"/>
      <c r="K3" s="1110"/>
      <c r="L3" s="1110"/>
      <c r="M3" s="1110"/>
      <c r="N3" s="1110"/>
    </row>
    <row r="4" spans="1:14" ht="20.25">
      <c r="A4" s="1111"/>
      <c r="B4" s="1111"/>
      <c r="C4" s="1111"/>
      <c r="D4" s="1111"/>
      <c r="E4" s="1111"/>
    </row>
    <row r="5" spans="1:14" ht="235.5" customHeight="1">
      <c r="A5" s="1117"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5" s="1117"/>
      <c r="C5" s="1117"/>
      <c r="D5" s="1117"/>
      <c r="E5" s="1117"/>
    </row>
    <row r="6" spans="1:14" ht="20.25">
      <c r="A6" s="143"/>
      <c r="B6" s="143"/>
      <c r="C6" s="143"/>
      <c r="D6" s="143"/>
      <c r="E6" s="143"/>
    </row>
    <row r="7" spans="1:14" ht="111" customHeight="1">
      <c r="A7" s="29"/>
      <c r="B7" s="1118" t="s">
        <v>5</v>
      </c>
      <c r="C7" s="1119"/>
      <c r="D7" s="1113"/>
      <c r="E7" s="1113"/>
    </row>
    <row r="8" spans="1:14" ht="33.75" customHeight="1">
      <c r="A8" s="29"/>
      <c r="B8" s="1112" t="s">
        <v>6</v>
      </c>
      <c r="C8" s="1112"/>
      <c r="D8" s="1113"/>
      <c r="E8" s="1113"/>
    </row>
    <row r="9" spans="1:14" ht="33.75" customHeight="1">
      <c r="A9" s="29"/>
      <c r="B9" s="1112" t="s">
        <v>7</v>
      </c>
      <c r="C9" s="1112"/>
      <c r="D9" s="1113"/>
      <c r="E9" s="1113"/>
    </row>
    <row r="10" spans="1:14" ht="33.75" customHeight="1">
      <c r="A10" s="29"/>
      <c r="B10" s="1112" t="s">
        <v>8</v>
      </c>
      <c r="C10" s="1112"/>
      <c r="D10" s="1113"/>
      <c r="E10" s="1113"/>
    </row>
    <row r="11" spans="1:14" ht="33.75" customHeight="1">
      <c r="A11" s="29"/>
      <c r="B11" s="1112" t="s">
        <v>9</v>
      </c>
      <c r="C11" s="1112"/>
      <c r="D11" s="1113"/>
      <c r="E11" s="1113"/>
    </row>
    <row r="12" spans="1:14" ht="33.75" customHeight="1">
      <c r="A12" s="29"/>
      <c r="B12" s="1112" t="s">
        <v>10</v>
      </c>
      <c r="C12" s="1120"/>
      <c r="D12" s="1121"/>
      <c r="E12" s="1122"/>
    </row>
    <row r="13" spans="1:14" ht="33.75" customHeight="1">
      <c r="A13" s="29"/>
      <c r="B13" s="1112" t="s">
        <v>11</v>
      </c>
      <c r="C13" s="1112"/>
      <c r="D13" s="1113"/>
      <c r="E13" s="1113"/>
    </row>
    <row r="14" spans="1:14" ht="33.75" customHeight="1">
      <c r="A14" s="29"/>
      <c r="B14" s="1125" t="s">
        <v>12</v>
      </c>
      <c r="C14" s="1125"/>
      <c r="D14" s="1113"/>
      <c r="E14" s="1113"/>
    </row>
    <row r="15" spans="1:14" ht="20.25">
      <c r="A15" s="29"/>
      <c r="B15" s="491"/>
      <c r="C15" s="491"/>
      <c r="D15" s="144"/>
      <c r="E15" s="144"/>
    </row>
    <row r="16" spans="1:14" ht="20.25">
      <c r="A16" s="29"/>
      <c r="B16" s="1112" t="s">
        <v>13</v>
      </c>
      <c r="C16" s="1112"/>
      <c r="D16" s="145"/>
      <c r="E16" s="146"/>
    </row>
    <row r="17" spans="1:5" ht="34.5" customHeight="1">
      <c r="A17" s="29"/>
      <c r="B17" s="1126" t="s">
        <v>14</v>
      </c>
      <c r="C17" s="1126"/>
      <c r="D17" s="145"/>
      <c r="E17" s="146"/>
    </row>
    <row r="18" spans="1:5" ht="34.5" customHeight="1">
      <c r="A18" s="29"/>
      <c r="B18" s="1126" t="s">
        <v>15</v>
      </c>
      <c r="C18" s="1126"/>
      <c r="D18" s="145"/>
      <c r="E18" s="146"/>
    </row>
    <row r="19" spans="1:5" ht="34.5" customHeight="1">
      <c r="A19" s="29"/>
      <c r="B19" s="1126" t="s">
        <v>6773</v>
      </c>
      <c r="C19" s="1126"/>
      <c r="D19" s="145"/>
      <c r="E19" s="146"/>
    </row>
    <row r="20" spans="1:5" ht="20.25">
      <c r="A20" s="29"/>
      <c r="B20" s="147"/>
      <c r="C20" s="147"/>
      <c r="D20" s="145"/>
      <c r="E20" s="146"/>
    </row>
    <row r="21" spans="1:5" ht="39" customHeight="1">
      <c r="A21" s="29"/>
      <c r="B21" s="1127" t="s">
        <v>16</v>
      </c>
      <c r="C21" s="1127"/>
      <c r="D21" s="1127"/>
      <c r="E21" s="115"/>
    </row>
    <row r="22" spans="1:5" ht="20.25">
      <c r="A22" s="505"/>
      <c r="B22" s="148" t="s">
        <v>17</v>
      </c>
      <c r="C22" s="1128" t="s">
        <v>698</v>
      </c>
      <c r="D22" s="1128"/>
      <c r="E22" s="1128"/>
    </row>
    <row r="23" spans="1:5" ht="221.25" customHeight="1">
      <c r="A23" s="146"/>
      <c r="B23" s="149"/>
      <c r="C23" s="1129" t="str">
        <f>+A5</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D23" s="1129"/>
      <c r="E23" s="1129"/>
    </row>
    <row r="24" spans="1:5" ht="41.25" customHeight="1">
      <c r="A24" s="146"/>
      <c r="B24" s="149"/>
      <c r="C24" s="492"/>
      <c r="D24" s="492"/>
      <c r="E24" s="492"/>
    </row>
    <row r="25" spans="1:5" ht="69.599999999999994" customHeight="1">
      <c r="A25" s="164" t="s">
        <v>18</v>
      </c>
      <c r="B25" s="1123" t="s">
        <v>1022</v>
      </c>
      <c r="C25" s="1123"/>
      <c r="D25" s="1124"/>
      <c r="E25" s="1124"/>
    </row>
    <row r="26" spans="1:5" ht="55.9" customHeight="1">
      <c r="A26" s="26" t="s">
        <v>19</v>
      </c>
      <c r="B26" s="1123" t="s">
        <v>1023</v>
      </c>
      <c r="C26" s="1123"/>
      <c r="D26" s="1124"/>
      <c r="E26" s="1124"/>
    </row>
    <row r="27" spans="1:5" ht="33" customHeight="1">
      <c r="A27" s="26"/>
      <c r="B27" s="1131" t="s">
        <v>970</v>
      </c>
      <c r="C27" s="1131"/>
      <c r="D27" s="1132" t="s">
        <v>1024</v>
      </c>
      <c r="E27" s="1133"/>
    </row>
    <row r="28" spans="1:5" ht="51" customHeight="1">
      <c r="A28" s="26" t="s">
        <v>20</v>
      </c>
      <c r="B28" s="1124"/>
      <c r="C28" s="1124"/>
      <c r="D28" s="1124"/>
      <c r="E28" s="1124"/>
    </row>
    <row r="29" spans="1:5" ht="65.45" customHeight="1">
      <c r="A29" s="26" t="s">
        <v>1021</v>
      </c>
      <c r="B29" s="1124"/>
      <c r="C29" s="1124"/>
      <c r="D29" s="1124"/>
      <c r="E29" s="1124"/>
    </row>
    <row r="30" spans="1:5" ht="25.15" customHeight="1">
      <c r="A30" s="26"/>
      <c r="B30" s="11" t="s">
        <v>968</v>
      </c>
      <c r="C30" s="11"/>
      <c r="D30" s="13"/>
      <c r="E30" s="13"/>
    </row>
    <row r="31" spans="1:5" ht="25.15" customHeight="1">
      <c r="A31" s="26"/>
      <c r="B31" s="11"/>
      <c r="C31" s="11"/>
      <c r="D31" s="13"/>
      <c r="E31" s="13"/>
    </row>
    <row r="32" spans="1:5" ht="54" customHeight="1">
      <c r="A32" s="165">
        <v>1</v>
      </c>
      <c r="B32" s="1134" t="s">
        <v>21</v>
      </c>
      <c r="C32" s="1134"/>
      <c r="D32" s="1134"/>
      <c r="E32" s="1134"/>
    </row>
    <row r="33" spans="1:6" ht="60.75" customHeight="1">
      <c r="A33" s="165"/>
      <c r="B33" s="1135" t="str">
        <f>C23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C33" s="1135"/>
      <c r="D33" s="1135"/>
      <c r="E33" s="1135"/>
    </row>
    <row r="34" spans="1:6" ht="37.9" customHeight="1">
      <c r="A34" s="150">
        <v>2</v>
      </c>
      <c r="B34" s="1136" t="s">
        <v>22</v>
      </c>
      <c r="C34" s="1136"/>
      <c r="D34" s="1136"/>
      <c r="E34" s="1136"/>
    </row>
    <row r="35" spans="1:6" ht="105.6" customHeight="1">
      <c r="A35" s="151">
        <v>2.1</v>
      </c>
      <c r="B35" s="1130" t="s">
        <v>1025</v>
      </c>
      <c r="C35" s="1130"/>
      <c r="D35" s="1130"/>
      <c r="E35" s="1130"/>
    </row>
    <row r="36" spans="1:6" ht="149.25" customHeight="1">
      <c r="A36" s="151">
        <v>2.2000000000000002</v>
      </c>
      <c r="B36" s="1130" t="s">
        <v>3668</v>
      </c>
      <c r="C36" s="1130"/>
      <c r="D36" s="1130"/>
      <c r="E36" s="1130"/>
    </row>
    <row r="37" spans="1:6" ht="69.599999999999994" customHeight="1">
      <c r="A37" s="151">
        <v>2.2999999999999998</v>
      </c>
      <c r="B37" s="1137" t="s">
        <v>3669</v>
      </c>
      <c r="C37" s="1137"/>
      <c r="D37" s="1137"/>
      <c r="E37" s="1137"/>
    </row>
    <row r="38" spans="1:6" ht="55.15" customHeight="1">
      <c r="A38" s="151">
        <v>2.4</v>
      </c>
      <c r="B38" s="1130" t="s">
        <v>6766</v>
      </c>
      <c r="C38" s="1130"/>
      <c r="D38" s="1130"/>
      <c r="E38" s="1130"/>
    </row>
    <row r="39" spans="1:6" ht="52.15" customHeight="1">
      <c r="A39" s="151">
        <v>3</v>
      </c>
      <c r="B39" s="1138" t="s">
        <v>1026</v>
      </c>
      <c r="C39" s="1138"/>
      <c r="D39" s="1138"/>
      <c r="E39" s="1138"/>
    </row>
    <row r="40" spans="1:6" ht="68.45" customHeight="1">
      <c r="A40" s="151">
        <v>4</v>
      </c>
      <c r="B40" s="1130" t="s">
        <v>1027</v>
      </c>
      <c r="C40" s="1130"/>
      <c r="D40" s="1130"/>
      <c r="E40" s="1130"/>
    </row>
    <row r="41" spans="1:6" ht="102" customHeight="1">
      <c r="A41" s="151">
        <v>5</v>
      </c>
      <c r="B41" s="1141" t="s">
        <v>6758</v>
      </c>
      <c r="C41" s="1142"/>
      <c r="D41" s="1142"/>
      <c r="E41" s="1143"/>
      <c r="F41" s="1139"/>
    </row>
    <row r="42" spans="1:6" ht="36.75" customHeight="1">
      <c r="A42" s="151"/>
      <c r="B42" s="1140" t="s">
        <v>23</v>
      </c>
      <c r="C42" s="1140"/>
      <c r="D42" s="1140"/>
      <c r="E42" s="1140"/>
      <c r="F42" s="1139"/>
    </row>
    <row r="43" spans="1:6" ht="25.5" customHeight="1">
      <c r="A43" s="151"/>
      <c r="B43" s="1134" t="s">
        <v>24</v>
      </c>
      <c r="C43" s="1134"/>
      <c r="D43" s="1134"/>
      <c r="E43" s="1134"/>
      <c r="F43" s="1139"/>
    </row>
    <row r="44" spans="1:6" ht="35.25" customHeight="1">
      <c r="A44" s="151"/>
      <c r="B44" s="1134" t="s">
        <v>25</v>
      </c>
      <c r="C44" s="1134"/>
      <c r="D44" s="1134"/>
      <c r="E44" s="1134"/>
      <c r="F44" s="1139"/>
    </row>
    <row r="45" spans="1:6" ht="27" customHeight="1">
      <c r="A45" s="151"/>
      <c r="B45" s="1134" t="s">
        <v>26</v>
      </c>
      <c r="C45" s="1134"/>
      <c r="D45" s="1134"/>
      <c r="E45" s="1134"/>
      <c r="F45" s="1139"/>
    </row>
    <row r="46" spans="1:6" ht="27.75" customHeight="1">
      <c r="A46" s="151"/>
      <c r="B46" s="1134" t="s">
        <v>27</v>
      </c>
      <c r="C46" s="1134"/>
      <c r="D46" s="1134"/>
      <c r="E46" s="1134"/>
      <c r="F46" s="1139"/>
    </row>
    <row r="47" spans="1:6" ht="39" customHeight="1">
      <c r="A47" s="150">
        <v>6</v>
      </c>
      <c r="B47" s="493" t="s">
        <v>28</v>
      </c>
      <c r="C47" s="494"/>
      <c r="D47" s="494"/>
      <c r="E47" s="494"/>
    </row>
    <row r="48" spans="1:6" ht="66" customHeight="1">
      <c r="A48" s="151">
        <v>6.1</v>
      </c>
      <c r="B48" s="1145" t="s">
        <v>29</v>
      </c>
      <c r="C48" s="1136"/>
      <c r="D48" s="1136"/>
      <c r="E48" s="1136"/>
    </row>
    <row r="49" spans="1:5" ht="28.5" customHeight="1">
      <c r="A49" s="150" t="s">
        <v>30</v>
      </c>
      <c r="B49" s="1145" t="s">
        <v>31</v>
      </c>
      <c r="C49" s="1145"/>
      <c r="D49" s="494" t="s">
        <v>32</v>
      </c>
      <c r="E49" s="494"/>
    </row>
    <row r="50" spans="1:5" ht="31.5" customHeight="1">
      <c r="A50" s="150" t="s">
        <v>33</v>
      </c>
      <c r="B50" s="1145" t="s">
        <v>34</v>
      </c>
      <c r="C50" s="1145"/>
      <c r="D50" s="494" t="s">
        <v>35</v>
      </c>
      <c r="E50" s="494"/>
    </row>
    <row r="51" spans="1:5" ht="48" customHeight="1">
      <c r="A51" s="151">
        <v>6.2</v>
      </c>
      <c r="B51" s="1145" t="s">
        <v>36</v>
      </c>
      <c r="C51" s="1145"/>
      <c r="D51" s="1145"/>
      <c r="E51" s="1145"/>
    </row>
    <row r="52" spans="1:5" ht="33" customHeight="1">
      <c r="A52" s="150" t="s">
        <v>37</v>
      </c>
      <c r="B52" s="152" t="s">
        <v>38</v>
      </c>
      <c r="C52" s="1144" t="s">
        <v>1028</v>
      </c>
      <c r="D52" s="1144"/>
      <c r="E52" s="1144"/>
    </row>
    <row r="53" spans="1:5" ht="40.9" customHeight="1">
      <c r="A53" s="150" t="s">
        <v>39</v>
      </c>
      <c r="B53" s="153" t="s">
        <v>900</v>
      </c>
      <c r="C53" s="1144" t="s">
        <v>892</v>
      </c>
      <c r="D53" s="1144"/>
      <c r="E53" s="1144"/>
    </row>
    <row r="54" spans="1:5" ht="58.15" customHeight="1">
      <c r="A54" s="150" t="s">
        <v>40</v>
      </c>
      <c r="B54" s="152" t="s">
        <v>41</v>
      </c>
      <c r="C54" s="1144" t="s">
        <v>1029</v>
      </c>
      <c r="D54" s="1144"/>
      <c r="E54" s="1144"/>
    </row>
    <row r="55" spans="1:5" ht="51" customHeight="1">
      <c r="A55" s="150" t="s">
        <v>42</v>
      </c>
      <c r="B55" s="152" t="s">
        <v>43</v>
      </c>
      <c r="C55" s="1144" t="s">
        <v>1030</v>
      </c>
      <c r="D55" s="1144"/>
      <c r="E55" s="1144"/>
    </row>
    <row r="56" spans="1:5" ht="63.6" customHeight="1">
      <c r="A56" s="150" t="s">
        <v>44</v>
      </c>
      <c r="B56" s="154" t="s">
        <v>893</v>
      </c>
      <c r="C56" s="1144" t="s">
        <v>1031</v>
      </c>
      <c r="D56" s="1144"/>
      <c r="E56" s="1144"/>
    </row>
    <row r="57" spans="1:5" ht="69" customHeight="1">
      <c r="A57" s="150" t="s">
        <v>45</v>
      </c>
      <c r="B57" s="152" t="s">
        <v>894</v>
      </c>
      <c r="C57" s="1144" t="s">
        <v>1032</v>
      </c>
      <c r="D57" s="1144"/>
      <c r="E57" s="1144"/>
    </row>
    <row r="58" spans="1:5" ht="69" customHeight="1">
      <c r="A58" s="150" t="s">
        <v>46</v>
      </c>
      <c r="B58" s="152" t="s">
        <v>47</v>
      </c>
      <c r="C58" s="1144" t="s">
        <v>1033</v>
      </c>
      <c r="D58" s="1144"/>
      <c r="E58" s="1144"/>
    </row>
    <row r="59" spans="1:5" ht="69" customHeight="1">
      <c r="A59" s="150" t="s">
        <v>48</v>
      </c>
      <c r="B59" s="152" t="s">
        <v>49</v>
      </c>
      <c r="C59" s="1144" t="s">
        <v>1034</v>
      </c>
      <c r="D59" s="1144"/>
      <c r="E59" s="1144"/>
    </row>
    <row r="60" spans="1:5" ht="53.25" customHeight="1">
      <c r="A60" s="151"/>
      <c r="B60" s="1145" t="s">
        <v>50</v>
      </c>
      <c r="C60" s="1145"/>
      <c r="D60" s="1145"/>
      <c r="E60" s="1145"/>
    </row>
    <row r="61" spans="1:5" ht="54.75" customHeight="1">
      <c r="A61" s="151">
        <v>7</v>
      </c>
      <c r="B61" s="1147" t="s">
        <v>1016</v>
      </c>
      <c r="C61" s="1147"/>
      <c r="D61" s="1147"/>
      <c r="E61" s="1147"/>
    </row>
    <row r="62" spans="1:5" ht="48" customHeight="1">
      <c r="A62" s="151">
        <v>8</v>
      </c>
      <c r="B62" s="1138" t="s">
        <v>1035</v>
      </c>
      <c r="C62" s="1138"/>
      <c r="D62" s="1138"/>
      <c r="E62" s="1138"/>
    </row>
    <row r="63" spans="1:5" ht="57.6" customHeight="1">
      <c r="A63" s="151">
        <v>9</v>
      </c>
      <c r="B63" s="1138" t="s">
        <v>1036</v>
      </c>
      <c r="C63" s="1138"/>
      <c r="D63" s="1138"/>
      <c r="E63" s="1138"/>
    </row>
    <row r="64" spans="1:5" ht="87" customHeight="1">
      <c r="A64" s="151">
        <v>10</v>
      </c>
      <c r="B64" s="1138" t="s">
        <v>1037</v>
      </c>
      <c r="C64" s="1138"/>
      <c r="D64" s="1138"/>
      <c r="E64" s="1138"/>
    </row>
    <row r="65" spans="1:5" ht="73.900000000000006" customHeight="1">
      <c r="A65" s="151">
        <v>11</v>
      </c>
      <c r="B65" s="1138" t="s">
        <v>1017</v>
      </c>
      <c r="C65" s="1138"/>
      <c r="D65" s="1138"/>
      <c r="E65" s="1138"/>
    </row>
    <row r="66" spans="1:5" ht="66.599999999999994" customHeight="1">
      <c r="A66" s="151">
        <v>12</v>
      </c>
      <c r="B66" s="1138" t="s">
        <v>1018</v>
      </c>
      <c r="C66" s="1138"/>
      <c r="D66" s="1138"/>
      <c r="E66" s="1138"/>
    </row>
    <row r="67" spans="1:5" ht="71.25" customHeight="1">
      <c r="A67" s="151">
        <v>13</v>
      </c>
      <c r="B67" s="1147" t="s">
        <v>1019</v>
      </c>
      <c r="C67" s="1147"/>
      <c r="D67" s="1147"/>
      <c r="E67" s="1147"/>
    </row>
    <row r="68" spans="1:5" ht="153.75" customHeight="1">
      <c r="A68" s="151">
        <v>14</v>
      </c>
      <c r="B68" s="1148" t="s">
        <v>6240</v>
      </c>
      <c r="C68" s="1149"/>
      <c r="D68" s="1149"/>
      <c r="E68" s="1150"/>
    </row>
    <row r="69" spans="1:5" ht="96" customHeight="1">
      <c r="A69" s="151">
        <v>15</v>
      </c>
      <c r="B69" s="1148" t="s">
        <v>4267</v>
      </c>
      <c r="C69" s="1149"/>
      <c r="D69" s="1149"/>
      <c r="E69" s="1150"/>
    </row>
    <row r="70" spans="1:5" ht="35.25" customHeight="1">
      <c r="A70" s="150">
        <v>16</v>
      </c>
      <c r="B70" s="1146" t="s">
        <v>1020</v>
      </c>
      <c r="C70" s="1146"/>
      <c r="D70" s="1146"/>
      <c r="E70" s="1146"/>
    </row>
    <row r="71" spans="1:5" ht="26.25" customHeight="1">
      <c r="A71" s="151">
        <v>17</v>
      </c>
      <c r="B71" s="1146" t="s">
        <v>4268</v>
      </c>
      <c r="C71" s="1146"/>
      <c r="D71" s="1146"/>
      <c r="E71" s="1146"/>
    </row>
    <row r="72" spans="1:5" ht="72" customHeight="1">
      <c r="A72" s="151">
        <v>18</v>
      </c>
      <c r="B72" s="1153" t="s">
        <v>51</v>
      </c>
      <c r="C72" s="1153"/>
      <c r="D72" s="1153"/>
      <c r="E72" s="1153"/>
    </row>
    <row r="73" spans="1:5" ht="75.599999999999994" customHeight="1">
      <c r="A73" s="151">
        <v>19</v>
      </c>
      <c r="B73" s="1153" t="s">
        <v>1038</v>
      </c>
      <c r="C73" s="1153"/>
      <c r="D73" s="1153"/>
      <c r="E73" s="1153"/>
    </row>
    <row r="74" spans="1:5" ht="86.45" customHeight="1">
      <c r="A74" s="155"/>
      <c r="B74" s="1152" t="s">
        <v>52</v>
      </c>
      <c r="C74" s="1152"/>
      <c r="D74" s="1152"/>
      <c r="E74" s="1152"/>
    </row>
    <row r="75" spans="1:5" ht="48.75" customHeight="1">
      <c r="A75" s="156"/>
      <c r="B75" s="1154" t="s">
        <v>53</v>
      </c>
      <c r="C75" s="1154"/>
      <c r="D75" s="156"/>
      <c r="E75" s="156"/>
    </row>
    <row r="76" spans="1:5" ht="52.5" customHeight="1">
      <c r="A76" s="156"/>
      <c r="B76" s="156"/>
      <c r="C76" s="156"/>
      <c r="D76" s="156"/>
      <c r="E76" s="157" t="s">
        <v>54</v>
      </c>
    </row>
    <row r="77" spans="1:5" ht="69" customHeight="1">
      <c r="A77" s="156"/>
      <c r="B77" s="158" t="s">
        <v>55</v>
      </c>
      <c r="C77" s="490"/>
      <c r="D77" s="159" t="s">
        <v>56</v>
      </c>
      <c r="E77" s="490"/>
    </row>
    <row r="78" spans="1:5" ht="61.15" customHeight="1">
      <c r="A78" s="156"/>
      <c r="B78" s="158" t="s">
        <v>57</v>
      </c>
      <c r="C78" s="490"/>
      <c r="D78" s="159" t="s">
        <v>58</v>
      </c>
      <c r="E78" s="490"/>
    </row>
    <row r="79" spans="1:5" ht="58.9" customHeight="1">
      <c r="A79" s="156"/>
      <c r="B79" s="156"/>
      <c r="C79" s="156"/>
      <c r="D79" s="159" t="s">
        <v>59</v>
      </c>
      <c r="E79" s="490"/>
    </row>
    <row r="80" spans="1:5" ht="70.900000000000006" customHeight="1">
      <c r="A80" s="156"/>
      <c r="B80" s="156"/>
      <c r="C80" s="156"/>
      <c r="D80" s="159" t="s">
        <v>60</v>
      </c>
      <c r="E80" s="490"/>
    </row>
    <row r="81" spans="1:5" ht="40.5" customHeight="1">
      <c r="A81" s="156"/>
      <c r="B81" s="1151" t="s">
        <v>61</v>
      </c>
      <c r="C81" s="1151"/>
      <c r="D81" s="495"/>
      <c r="E81" s="160" t="s">
        <v>62</v>
      </c>
    </row>
    <row r="82" spans="1:5" ht="102.6" customHeight="1">
      <c r="A82" s="156"/>
      <c r="B82" s="1152"/>
      <c r="C82" s="1152"/>
      <c r="D82" s="495"/>
      <c r="E82" s="490"/>
    </row>
    <row r="83" spans="1:5" ht="88.5" customHeight="1">
      <c r="A83" s="156"/>
      <c r="B83" s="161"/>
      <c r="C83" s="161"/>
      <c r="D83" s="161"/>
      <c r="E83" s="161"/>
    </row>
    <row r="84" spans="1:5" ht="20.25">
      <c r="A84" s="156"/>
      <c r="B84" s="1151" t="s">
        <v>63</v>
      </c>
      <c r="C84" s="1151"/>
      <c r="D84" s="495"/>
      <c r="E84" s="495"/>
    </row>
    <row r="85" spans="1:5" ht="81" customHeight="1">
      <c r="A85" s="156"/>
      <c r="B85" s="1152"/>
      <c r="C85" s="1152"/>
      <c r="D85" s="495"/>
      <c r="E85" s="495"/>
    </row>
    <row r="86" spans="1:5" ht="94.5" customHeight="1">
      <c r="A86" s="156"/>
      <c r="B86" s="1152"/>
      <c r="C86" s="1152"/>
      <c r="D86" s="495"/>
      <c r="E86" s="495"/>
    </row>
  </sheetData>
  <sheetProtection algorithmName="SHA-512" hashValue="6IDVkHM52Ur+FwKj3IqYoh62zYCpVfRIRSVVkilEWbYN/n/aAtm5yUT0gPxPoeUOqTXXfN/y7zywK9r74HEyIA==" saltValue="PweD/Mattip2bP3fmulH5A==" spinCount="100000" sheet="1" objects="1" scenarios="1"/>
  <mergeCells count="89">
    <mergeCell ref="B84:C84"/>
    <mergeCell ref="B85:C85"/>
    <mergeCell ref="B86:C86"/>
    <mergeCell ref="B72:E72"/>
    <mergeCell ref="B73:E73"/>
    <mergeCell ref="B74:E74"/>
    <mergeCell ref="B75:C75"/>
    <mergeCell ref="B81:C81"/>
    <mergeCell ref="B82:C82"/>
    <mergeCell ref="B71:E71"/>
    <mergeCell ref="B60:E60"/>
    <mergeCell ref="B61:E61"/>
    <mergeCell ref="B62:E62"/>
    <mergeCell ref="B63:E63"/>
    <mergeCell ref="B64:E64"/>
    <mergeCell ref="B65:E65"/>
    <mergeCell ref="B66:E66"/>
    <mergeCell ref="B67:E67"/>
    <mergeCell ref="B68:E68"/>
    <mergeCell ref="B69:E69"/>
    <mergeCell ref="B70:E70"/>
    <mergeCell ref="C59:E59"/>
    <mergeCell ref="B48:E48"/>
    <mergeCell ref="B49:C49"/>
    <mergeCell ref="B50:C50"/>
    <mergeCell ref="B51:E51"/>
    <mergeCell ref="C52:E52"/>
    <mergeCell ref="C53:E53"/>
    <mergeCell ref="C54:E54"/>
    <mergeCell ref="C55:E55"/>
    <mergeCell ref="C56:E56"/>
    <mergeCell ref="C57:E57"/>
    <mergeCell ref="C58:E58"/>
    <mergeCell ref="F41:F46"/>
    <mergeCell ref="B42:E42"/>
    <mergeCell ref="B43:E43"/>
    <mergeCell ref="B44:E44"/>
    <mergeCell ref="B45:E45"/>
    <mergeCell ref="B46:E46"/>
    <mergeCell ref="B41:E41"/>
    <mergeCell ref="B36:E36"/>
    <mergeCell ref="B37:E37"/>
    <mergeCell ref="B38:E38"/>
    <mergeCell ref="B39:E39"/>
    <mergeCell ref="B40:E40"/>
    <mergeCell ref="B35:E35"/>
    <mergeCell ref="B26:C26"/>
    <mergeCell ref="D26:E26"/>
    <mergeCell ref="B27:C27"/>
    <mergeCell ref="D27:E27"/>
    <mergeCell ref="B28:C28"/>
    <mergeCell ref="D28:E28"/>
    <mergeCell ref="B29:C29"/>
    <mergeCell ref="D29:E29"/>
    <mergeCell ref="B32:E32"/>
    <mergeCell ref="B33:E33"/>
    <mergeCell ref="B34:E34"/>
    <mergeCell ref="B25:C25"/>
    <mergeCell ref="D25:E25"/>
    <mergeCell ref="B13:C13"/>
    <mergeCell ref="D13:E13"/>
    <mergeCell ref="B14:C14"/>
    <mergeCell ref="D14:E14"/>
    <mergeCell ref="B16:C16"/>
    <mergeCell ref="B17:C17"/>
    <mergeCell ref="B18:C18"/>
    <mergeCell ref="B19:C19"/>
    <mergeCell ref="B21:D21"/>
    <mergeCell ref="C22:E22"/>
    <mergeCell ref="C23:E23"/>
    <mergeCell ref="B10:C10"/>
    <mergeCell ref="D10:E10"/>
    <mergeCell ref="B11:C11"/>
    <mergeCell ref="D11:E11"/>
    <mergeCell ref="B12:C12"/>
    <mergeCell ref="D12:E12"/>
    <mergeCell ref="A1:E1"/>
    <mergeCell ref="A2:E2"/>
    <mergeCell ref="A3:E3"/>
    <mergeCell ref="A5:E5"/>
    <mergeCell ref="B7:C7"/>
    <mergeCell ref="D7:E7"/>
    <mergeCell ref="F3:J3"/>
    <mergeCell ref="K3:N3"/>
    <mergeCell ref="A4:E4"/>
    <mergeCell ref="B9:C9"/>
    <mergeCell ref="D9:E9"/>
    <mergeCell ref="B8:C8"/>
    <mergeCell ref="D8:E8"/>
  </mergeCells>
  <pageMargins left="0.7" right="0.7" top="0.75" bottom="0.75" header="0.3" footer="0.3"/>
  <pageSetup paperSize="9" scale="42" fitToHeight="0" orientation="landscape" r:id="rId1"/>
  <rowBreaks count="1" manualBreakCount="1">
    <brk id="33"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14999847407452621"/>
    <pageSetUpPr fitToPage="1"/>
  </sheetPr>
  <dimension ref="A1:E26"/>
  <sheetViews>
    <sheetView view="pageBreakPreview" topLeftCell="A10" zoomScale="80" zoomScaleNormal="90" zoomScaleSheetLayoutView="80" workbookViewId="0">
      <selection activeCell="A6" sqref="A6:E6"/>
    </sheetView>
  </sheetViews>
  <sheetFormatPr defaultRowHeight="19.5"/>
  <cols>
    <col min="1" max="1" width="20.140625" style="52" customWidth="1"/>
    <col min="2" max="2" width="28.28515625" style="52" customWidth="1"/>
    <col min="3" max="3" width="49" style="52" customWidth="1"/>
    <col min="4" max="4" width="51.140625" style="52" customWidth="1"/>
    <col min="5" max="5" width="84" style="52" customWidth="1"/>
    <col min="6" max="256" width="8.85546875" style="52"/>
    <col min="257" max="257" width="12.140625" style="52" customWidth="1"/>
    <col min="258" max="258" width="12.5703125" style="52" customWidth="1"/>
    <col min="259" max="259" width="23.5703125" style="52" customWidth="1"/>
    <col min="260" max="260" width="32.7109375" style="52" customWidth="1"/>
    <col min="261" max="261" width="53" style="52" customWidth="1"/>
    <col min="262" max="512" width="8.85546875" style="52"/>
    <col min="513" max="513" width="12.140625" style="52" customWidth="1"/>
    <col min="514" max="514" width="12.5703125" style="52" customWidth="1"/>
    <col min="515" max="515" width="23.5703125" style="52" customWidth="1"/>
    <col min="516" max="516" width="32.7109375" style="52" customWidth="1"/>
    <col min="517" max="517" width="53" style="52" customWidth="1"/>
    <col min="518" max="768" width="8.85546875" style="52"/>
    <col min="769" max="769" width="12.140625" style="52" customWidth="1"/>
    <col min="770" max="770" width="12.5703125" style="52" customWidth="1"/>
    <col min="771" max="771" width="23.5703125" style="52" customWidth="1"/>
    <col min="772" max="772" width="32.7109375" style="52" customWidth="1"/>
    <col min="773" max="773" width="53" style="52" customWidth="1"/>
    <col min="774" max="1024" width="8.85546875" style="52"/>
    <col min="1025" max="1025" width="12.140625" style="52" customWidth="1"/>
    <col min="1026" max="1026" width="12.5703125" style="52" customWidth="1"/>
    <col min="1027" max="1027" width="23.5703125" style="52" customWidth="1"/>
    <col min="1028" max="1028" width="32.7109375" style="52" customWidth="1"/>
    <col min="1029" max="1029" width="53" style="52" customWidth="1"/>
    <col min="1030" max="1280" width="8.85546875" style="52"/>
    <col min="1281" max="1281" width="12.140625" style="52" customWidth="1"/>
    <col min="1282" max="1282" width="12.5703125" style="52" customWidth="1"/>
    <col min="1283" max="1283" width="23.5703125" style="52" customWidth="1"/>
    <col min="1284" max="1284" width="32.7109375" style="52" customWidth="1"/>
    <col min="1285" max="1285" width="53" style="52" customWidth="1"/>
    <col min="1286" max="1536" width="8.85546875" style="52"/>
    <col min="1537" max="1537" width="12.140625" style="52" customWidth="1"/>
    <col min="1538" max="1538" width="12.5703125" style="52" customWidth="1"/>
    <col min="1539" max="1539" width="23.5703125" style="52" customWidth="1"/>
    <col min="1540" max="1540" width="32.7109375" style="52" customWidth="1"/>
    <col min="1541" max="1541" width="53" style="52" customWidth="1"/>
    <col min="1542" max="1792" width="8.85546875" style="52"/>
    <col min="1793" max="1793" width="12.140625" style="52" customWidth="1"/>
    <col min="1794" max="1794" width="12.5703125" style="52" customWidth="1"/>
    <col min="1795" max="1795" width="23.5703125" style="52" customWidth="1"/>
    <col min="1796" max="1796" width="32.7109375" style="52" customWidth="1"/>
    <col min="1797" max="1797" width="53" style="52" customWidth="1"/>
    <col min="1798" max="2048" width="8.85546875" style="52"/>
    <col min="2049" max="2049" width="12.140625" style="52" customWidth="1"/>
    <col min="2050" max="2050" width="12.5703125" style="52" customWidth="1"/>
    <col min="2051" max="2051" width="23.5703125" style="52" customWidth="1"/>
    <col min="2052" max="2052" width="32.7109375" style="52" customWidth="1"/>
    <col min="2053" max="2053" width="53" style="52" customWidth="1"/>
    <col min="2054" max="2304" width="8.85546875" style="52"/>
    <col min="2305" max="2305" width="12.140625" style="52" customWidth="1"/>
    <col min="2306" max="2306" width="12.5703125" style="52" customWidth="1"/>
    <col min="2307" max="2307" width="23.5703125" style="52" customWidth="1"/>
    <col min="2308" max="2308" width="32.7109375" style="52" customWidth="1"/>
    <col min="2309" max="2309" width="53" style="52" customWidth="1"/>
    <col min="2310" max="2560" width="8.85546875" style="52"/>
    <col min="2561" max="2561" width="12.140625" style="52" customWidth="1"/>
    <col min="2562" max="2562" width="12.5703125" style="52" customWidth="1"/>
    <col min="2563" max="2563" width="23.5703125" style="52" customWidth="1"/>
    <col min="2564" max="2564" width="32.7109375" style="52" customWidth="1"/>
    <col min="2565" max="2565" width="53" style="52" customWidth="1"/>
    <col min="2566" max="2816" width="8.85546875" style="52"/>
    <col min="2817" max="2817" width="12.140625" style="52" customWidth="1"/>
    <col min="2818" max="2818" width="12.5703125" style="52" customWidth="1"/>
    <col min="2819" max="2819" width="23.5703125" style="52" customWidth="1"/>
    <col min="2820" max="2820" width="32.7109375" style="52" customWidth="1"/>
    <col min="2821" max="2821" width="53" style="52" customWidth="1"/>
    <col min="2822" max="3072" width="8.85546875" style="52"/>
    <col min="3073" max="3073" width="12.140625" style="52" customWidth="1"/>
    <col min="3074" max="3074" width="12.5703125" style="52" customWidth="1"/>
    <col min="3075" max="3075" width="23.5703125" style="52" customWidth="1"/>
    <col min="3076" max="3076" width="32.7109375" style="52" customWidth="1"/>
    <col min="3077" max="3077" width="53" style="52" customWidth="1"/>
    <col min="3078" max="3328" width="8.85546875" style="52"/>
    <col min="3329" max="3329" width="12.140625" style="52" customWidth="1"/>
    <col min="3330" max="3330" width="12.5703125" style="52" customWidth="1"/>
    <col min="3331" max="3331" width="23.5703125" style="52" customWidth="1"/>
    <col min="3332" max="3332" width="32.7109375" style="52" customWidth="1"/>
    <col min="3333" max="3333" width="53" style="52" customWidth="1"/>
    <col min="3334" max="3584" width="8.85546875" style="52"/>
    <col min="3585" max="3585" width="12.140625" style="52" customWidth="1"/>
    <col min="3586" max="3586" width="12.5703125" style="52" customWidth="1"/>
    <col min="3587" max="3587" width="23.5703125" style="52" customWidth="1"/>
    <col min="3588" max="3588" width="32.7109375" style="52" customWidth="1"/>
    <col min="3589" max="3589" width="53" style="52" customWidth="1"/>
    <col min="3590" max="3840" width="8.85546875" style="52"/>
    <col min="3841" max="3841" width="12.140625" style="52" customWidth="1"/>
    <col min="3842" max="3842" width="12.5703125" style="52" customWidth="1"/>
    <col min="3843" max="3843" width="23.5703125" style="52" customWidth="1"/>
    <col min="3844" max="3844" width="32.7109375" style="52" customWidth="1"/>
    <col min="3845" max="3845" width="53" style="52" customWidth="1"/>
    <col min="3846" max="4096" width="8.85546875" style="52"/>
    <col min="4097" max="4097" width="12.140625" style="52" customWidth="1"/>
    <col min="4098" max="4098" width="12.5703125" style="52" customWidth="1"/>
    <col min="4099" max="4099" width="23.5703125" style="52" customWidth="1"/>
    <col min="4100" max="4100" width="32.7109375" style="52" customWidth="1"/>
    <col min="4101" max="4101" width="53" style="52" customWidth="1"/>
    <col min="4102" max="4352" width="8.85546875" style="52"/>
    <col min="4353" max="4353" width="12.140625" style="52" customWidth="1"/>
    <col min="4354" max="4354" width="12.5703125" style="52" customWidth="1"/>
    <col min="4355" max="4355" width="23.5703125" style="52" customWidth="1"/>
    <col min="4356" max="4356" width="32.7109375" style="52" customWidth="1"/>
    <col min="4357" max="4357" width="53" style="52" customWidth="1"/>
    <col min="4358" max="4608" width="8.85546875" style="52"/>
    <col min="4609" max="4609" width="12.140625" style="52" customWidth="1"/>
    <col min="4610" max="4610" width="12.5703125" style="52" customWidth="1"/>
    <col min="4611" max="4611" width="23.5703125" style="52" customWidth="1"/>
    <col min="4612" max="4612" width="32.7109375" style="52" customWidth="1"/>
    <col min="4613" max="4613" width="53" style="52" customWidth="1"/>
    <col min="4614" max="4864" width="8.85546875" style="52"/>
    <col min="4865" max="4865" width="12.140625" style="52" customWidth="1"/>
    <col min="4866" max="4866" width="12.5703125" style="52" customWidth="1"/>
    <col min="4867" max="4867" width="23.5703125" style="52" customWidth="1"/>
    <col min="4868" max="4868" width="32.7109375" style="52" customWidth="1"/>
    <col min="4869" max="4869" width="53" style="52" customWidth="1"/>
    <col min="4870" max="5120" width="8.85546875" style="52"/>
    <col min="5121" max="5121" width="12.140625" style="52" customWidth="1"/>
    <col min="5122" max="5122" width="12.5703125" style="52" customWidth="1"/>
    <col min="5123" max="5123" width="23.5703125" style="52" customWidth="1"/>
    <col min="5124" max="5124" width="32.7109375" style="52" customWidth="1"/>
    <col min="5125" max="5125" width="53" style="52" customWidth="1"/>
    <col min="5126" max="5376" width="8.85546875" style="52"/>
    <col min="5377" max="5377" width="12.140625" style="52" customWidth="1"/>
    <col min="5378" max="5378" width="12.5703125" style="52" customWidth="1"/>
    <col min="5379" max="5379" width="23.5703125" style="52" customWidth="1"/>
    <col min="5380" max="5380" width="32.7109375" style="52" customWidth="1"/>
    <col min="5381" max="5381" width="53" style="52" customWidth="1"/>
    <col min="5382" max="5632" width="8.85546875" style="52"/>
    <col min="5633" max="5633" width="12.140625" style="52" customWidth="1"/>
    <col min="5634" max="5634" width="12.5703125" style="52" customWidth="1"/>
    <col min="5635" max="5635" width="23.5703125" style="52" customWidth="1"/>
    <col min="5636" max="5636" width="32.7109375" style="52" customWidth="1"/>
    <col min="5637" max="5637" width="53" style="52" customWidth="1"/>
    <col min="5638" max="5888" width="8.85546875" style="52"/>
    <col min="5889" max="5889" width="12.140625" style="52" customWidth="1"/>
    <col min="5890" max="5890" width="12.5703125" style="52" customWidth="1"/>
    <col min="5891" max="5891" width="23.5703125" style="52" customWidth="1"/>
    <col min="5892" max="5892" width="32.7109375" style="52" customWidth="1"/>
    <col min="5893" max="5893" width="53" style="52" customWidth="1"/>
    <col min="5894" max="6144" width="8.85546875" style="52"/>
    <col min="6145" max="6145" width="12.140625" style="52" customWidth="1"/>
    <col min="6146" max="6146" width="12.5703125" style="52" customWidth="1"/>
    <col min="6147" max="6147" width="23.5703125" style="52" customWidth="1"/>
    <col min="6148" max="6148" width="32.7109375" style="52" customWidth="1"/>
    <col min="6149" max="6149" width="53" style="52" customWidth="1"/>
    <col min="6150" max="6400" width="8.85546875" style="52"/>
    <col min="6401" max="6401" width="12.140625" style="52" customWidth="1"/>
    <col min="6402" max="6402" width="12.5703125" style="52" customWidth="1"/>
    <col min="6403" max="6403" width="23.5703125" style="52" customWidth="1"/>
    <col min="6404" max="6404" width="32.7109375" style="52" customWidth="1"/>
    <col min="6405" max="6405" width="53" style="52" customWidth="1"/>
    <col min="6406" max="6656" width="8.85546875" style="52"/>
    <col min="6657" max="6657" width="12.140625" style="52" customWidth="1"/>
    <col min="6658" max="6658" width="12.5703125" style="52" customWidth="1"/>
    <col min="6659" max="6659" width="23.5703125" style="52" customWidth="1"/>
    <col min="6660" max="6660" width="32.7109375" style="52" customWidth="1"/>
    <col min="6661" max="6661" width="53" style="52" customWidth="1"/>
    <col min="6662" max="6912" width="8.85546875" style="52"/>
    <col min="6913" max="6913" width="12.140625" style="52" customWidth="1"/>
    <col min="6914" max="6914" width="12.5703125" style="52" customWidth="1"/>
    <col min="6915" max="6915" width="23.5703125" style="52" customWidth="1"/>
    <col min="6916" max="6916" width="32.7109375" style="52" customWidth="1"/>
    <col min="6917" max="6917" width="53" style="52" customWidth="1"/>
    <col min="6918" max="7168" width="8.85546875" style="52"/>
    <col min="7169" max="7169" width="12.140625" style="52" customWidth="1"/>
    <col min="7170" max="7170" width="12.5703125" style="52" customWidth="1"/>
    <col min="7171" max="7171" width="23.5703125" style="52" customWidth="1"/>
    <col min="7172" max="7172" width="32.7109375" style="52" customWidth="1"/>
    <col min="7173" max="7173" width="53" style="52" customWidth="1"/>
    <col min="7174" max="7424" width="8.85546875" style="52"/>
    <col min="7425" max="7425" width="12.140625" style="52" customWidth="1"/>
    <col min="7426" max="7426" width="12.5703125" style="52" customWidth="1"/>
    <col min="7427" max="7427" width="23.5703125" style="52" customWidth="1"/>
    <col min="7428" max="7428" width="32.7109375" style="52" customWidth="1"/>
    <col min="7429" max="7429" width="53" style="52" customWidth="1"/>
    <col min="7430" max="7680" width="8.85546875" style="52"/>
    <col min="7681" max="7681" width="12.140625" style="52" customWidth="1"/>
    <col min="7682" max="7682" width="12.5703125" style="52" customWidth="1"/>
    <col min="7683" max="7683" width="23.5703125" style="52" customWidth="1"/>
    <col min="7684" max="7684" width="32.7109375" style="52" customWidth="1"/>
    <col min="7685" max="7685" width="53" style="52" customWidth="1"/>
    <col min="7686" max="7936" width="8.85546875" style="52"/>
    <col min="7937" max="7937" width="12.140625" style="52" customWidth="1"/>
    <col min="7938" max="7938" width="12.5703125" style="52" customWidth="1"/>
    <col min="7939" max="7939" width="23.5703125" style="52" customWidth="1"/>
    <col min="7940" max="7940" width="32.7109375" style="52" customWidth="1"/>
    <col min="7941" max="7941" width="53" style="52" customWidth="1"/>
    <col min="7942" max="8192" width="8.85546875" style="52"/>
    <col min="8193" max="8193" width="12.140625" style="52" customWidth="1"/>
    <col min="8194" max="8194" width="12.5703125" style="52" customWidth="1"/>
    <col min="8195" max="8195" width="23.5703125" style="52" customWidth="1"/>
    <col min="8196" max="8196" width="32.7109375" style="52" customWidth="1"/>
    <col min="8197" max="8197" width="53" style="52" customWidth="1"/>
    <col min="8198" max="8448" width="8.85546875" style="52"/>
    <col min="8449" max="8449" width="12.140625" style="52" customWidth="1"/>
    <col min="8450" max="8450" width="12.5703125" style="52" customWidth="1"/>
    <col min="8451" max="8451" width="23.5703125" style="52" customWidth="1"/>
    <col min="8452" max="8452" width="32.7109375" style="52" customWidth="1"/>
    <col min="8453" max="8453" width="53" style="52" customWidth="1"/>
    <col min="8454" max="8704" width="8.85546875" style="52"/>
    <col min="8705" max="8705" width="12.140625" style="52" customWidth="1"/>
    <col min="8706" max="8706" width="12.5703125" style="52" customWidth="1"/>
    <col min="8707" max="8707" width="23.5703125" style="52" customWidth="1"/>
    <col min="8708" max="8708" width="32.7109375" style="52" customWidth="1"/>
    <col min="8709" max="8709" width="53" style="52" customWidth="1"/>
    <col min="8710" max="8960" width="8.85546875" style="52"/>
    <col min="8961" max="8961" width="12.140625" style="52" customWidth="1"/>
    <col min="8962" max="8962" width="12.5703125" style="52" customWidth="1"/>
    <col min="8963" max="8963" width="23.5703125" style="52" customWidth="1"/>
    <col min="8964" max="8964" width="32.7109375" style="52" customWidth="1"/>
    <col min="8965" max="8965" width="53" style="52" customWidth="1"/>
    <col min="8966" max="9216" width="8.85546875" style="52"/>
    <col min="9217" max="9217" width="12.140625" style="52" customWidth="1"/>
    <col min="9218" max="9218" width="12.5703125" style="52" customWidth="1"/>
    <col min="9219" max="9219" width="23.5703125" style="52" customWidth="1"/>
    <col min="9220" max="9220" width="32.7109375" style="52" customWidth="1"/>
    <col min="9221" max="9221" width="53" style="52" customWidth="1"/>
    <col min="9222" max="9472" width="8.85546875" style="52"/>
    <col min="9473" max="9473" width="12.140625" style="52" customWidth="1"/>
    <col min="9474" max="9474" width="12.5703125" style="52" customWidth="1"/>
    <col min="9475" max="9475" width="23.5703125" style="52" customWidth="1"/>
    <col min="9476" max="9476" width="32.7109375" style="52" customWidth="1"/>
    <col min="9477" max="9477" width="53" style="52" customWidth="1"/>
    <col min="9478" max="9728" width="8.85546875" style="52"/>
    <col min="9729" max="9729" width="12.140625" style="52" customWidth="1"/>
    <col min="9730" max="9730" width="12.5703125" style="52" customWidth="1"/>
    <col min="9731" max="9731" width="23.5703125" style="52" customWidth="1"/>
    <col min="9732" max="9732" width="32.7109375" style="52" customWidth="1"/>
    <col min="9733" max="9733" width="53" style="52" customWidth="1"/>
    <col min="9734" max="9984" width="8.85546875" style="52"/>
    <col min="9985" max="9985" width="12.140625" style="52" customWidth="1"/>
    <col min="9986" max="9986" width="12.5703125" style="52" customWidth="1"/>
    <col min="9987" max="9987" width="23.5703125" style="52" customWidth="1"/>
    <col min="9988" max="9988" width="32.7109375" style="52" customWidth="1"/>
    <col min="9989" max="9989" width="53" style="52" customWidth="1"/>
    <col min="9990" max="10240" width="8.85546875" style="52"/>
    <col min="10241" max="10241" width="12.140625" style="52" customWidth="1"/>
    <col min="10242" max="10242" width="12.5703125" style="52" customWidth="1"/>
    <col min="10243" max="10243" width="23.5703125" style="52" customWidth="1"/>
    <col min="10244" max="10244" width="32.7109375" style="52" customWidth="1"/>
    <col min="10245" max="10245" width="53" style="52" customWidth="1"/>
    <col min="10246" max="10496" width="8.85546875" style="52"/>
    <col min="10497" max="10497" width="12.140625" style="52" customWidth="1"/>
    <col min="10498" max="10498" width="12.5703125" style="52" customWidth="1"/>
    <col min="10499" max="10499" width="23.5703125" style="52" customWidth="1"/>
    <col min="10500" max="10500" width="32.7109375" style="52" customWidth="1"/>
    <col min="10501" max="10501" width="53" style="52" customWidth="1"/>
    <col min="10502" max="10752" width="8.85546875" style="52"/>
    <col min="10753" max="10753" width="12.140625" style="52" customWidth="1"/>
    <col min="10754" max="10754" width="12.5703125" style="52" customWidth="1"/>
    <col min="10755" max="10755" width="23.5703125" style="52" customWidth="1"/>
    <col min="10756" max="10756" width="32.7109375" style="52" customWidth="1"/>
    <col min="10757" max="10757" width="53" style="52" customWidth="1"/>
    <col min="10758" max="11008" width="8.85546875" style="52"/>
    <col min="11009" max="11009" width="12.140625" style="52" customWidth="1"/>
    <col min="11010" max="11010" width="12.5703125" style="52" customWidth="1"/>
    <col min="11011" max="11011" width="23.5703125" style="52" customWidth="1"/>
    <col min="11012" max="11012" width="32.7109375" style="52" customWidth="1"/>
    <col min="11013" max="11013" width="53" style="52" customWidth="1"/>
    <col min="11014" max="11264" width="8.85546875" style="52"/>
    <col min="11265" max="11265" width="12.140625" style="52" customWidth="1"/>
    <col min="11266" max="11266" width="12.5703125" style="52" customWidth="1"/>
    <col min="11267" max="11267" width="23.5703125" style="52" customWidth="1"/>
    <col min="11268" max="11268" width="32.7109375" style="52" customWidth="1"/>
    <col min="11269" max="11269" width="53" style="52" customWidth="1"/>
    <col min="11270" max="11520" width="8.85546875" style="52"/>
    <col min="11521" max="11521" width="12.140625" style="52" customWidth="1"/>
    <col min="11522" max="11522" width="12.5703125" style="52" customWidth="1"/>
    <col min="11523" max="11523" width="23.5703125" style="52" customWidth="1"/>
    <col min="11524" max="11524" width="32.7109375" style="52" customWidth="1"/>
    <col min="11525" max="11525" width="53" style="52" customWidth="1"/>
    <col min="11526" max="11776" width="8.85546875" style="52"/>
    <col min="11777" max="11777" width="12.140625" style="52" customWidth="1"/>
    <col min="11778" max="11778" width="12.5703125" style="52" customWidth="1"/>
    <col min="11779" max="11779" width="23.5703125" style="52" customWidth="1"/>
    <col min="11780" max="11780" width="32.7109375" style="52" customWidth="1"/>
    <col min="11781" max="11781" width="53" style="52" customWidth="1"/>
    <col min="11782" max="12032" width="8.85546875" style="52"/>
    <col min="12033" max="12033" width="12.140625" style="52" customWidth="1"/>
    <col min="12034" max="12034" width="12.5703125" style="52" customWidth="1"/>
    <col min="12035" max="12035" width="23.5703125" style="52" customWidth="1"/>
    <col min="12036" max="12036" width="32.7109375" style="52" customWidth="1"/>
    <col min="12037" max="12037" width="53" style="52" customWidth="1"/>
    <col min="12038" max="12288" width="8.85546875" style="52"/>
    <col min="12289" max="12289" width="12.140625" style="52" customWidth="1"/>
    <col min="12290" max="12290" width="12.5703125" style="52" customWidth="1"/>
    <col min="12291" max="12291" width="23.5703125" style="52" customWidth="1"/>
    <col min="12292" max="12292" width="32.7109375" style="52" customWidth="1"/>
    <col min="12293" max="12293" width="53" style="52" customWidth="1"/>
    <col min="12294" max="12544" width="8.85546875" style="52"/>
    <col min="12545" max="12545" width="12.140625" style="52" customWidth="1"/>
    <col min="12546" max="12546" width="12.5703125" style="52" customWidth="1"/>
    <col min="12547" max="12547" width="23.5703125" style="52" customWidth="1"/>
    <col min="12548" max="12548" width="32.7109375" style="52" customWidth="1"/>
    <col min="12549" max="12549" width="53" style="52" customWidth="1"/>
    <col min="12550" max="12800" width="8.85546875" style="52"/>
    <col min="12801" max="12801" width="12.140625" style="52" customWidth="1"/>
    <col min="12802" max="12802" width="12.5703125" style="52" customWidth="1"/>
    <col min="12803" max="12803" width="23.5703125" style="52" customWidth="1"/>
    <col min="12804" max="12804" width="32.7109375" style="52" customWidth="1"/>
    <col min="12805" max="12805" width="53" style="52" customWidth="1"/>
    <col min="12806" max="13056" width="8.85546875" style="52"/>
    <col min="13057" max="13057" width="12.140625" style="52" customWidth="1"/>
    <col min="13058" max="13058" width="12.5703125" style="52" customWidth="1"/>
    <col min="13059" max="13059" width="23.5703125" style="52" customWidth="1"/>
    <col min="13060" max="13060" width="32.7109375" style="52" customWidth="1"/>
    <col min="13061" max="13061" width="53" style="52" customWidth="1"/>
    <col min="13062" max="13312" width="8.85546875" style="52"/>
    <col min="13313" max="13313" width="12.140625" style="52" customWidth="1"/>
    <col min="13314" max="13314" width="12.5703125" style="52" customWidth="1"/>
    <col min="13315" max="13315" width="23.5703125" style="52" customWidth="1"/>
    <col min="13316" max="13316" width="32.7109375" style="52" customWidth="1"/>
    <col min="13317" max="13317" width="53" style="52" customWidth="1"/>
    <col min="13318" max="13568" width="8.85546875" style="52"/>
    <col min="13569" max="13569" width="12.140625" style="52" customWidth="1"/>
    <col min="13570" max="13570" width="12.5703125" style="52" customWidth="1"/>
    <col min="13571" max="13571" width="23.5703125" style="52" customWidth="1"/>
    <col min="13572" max="13572" width="32.7109375" style="52" customWidth="1"/>
    <col min="13573" max="13573" width="53" style="52" customWidth="1"/>
    <col min="13574" max="13824" width="8.85546875" style="52"/>
    <col min="13825" max="13825" width="12.140625" style="52" customWidth="1"/>
    <col min="13826" max="13826" width="12.5703125" style="52" customWidth="1"/>
    <col min="13827" max="13827" width="23.5703125" style="52" customWidth="1"/>
    <col min="13828" max="13828" width="32.7109375" style="52" customWidth="1"/>
    <col min="13829" max="13829" width="53" style="52" customWidth="1"/>
    <col min="13830" max="14080" width="8.85546875" style="52"/>
    <col min="14081" max="14081" width="12.140625" style="52" customWidth="1"/>
    <col min="14082" max="14082" width="12.5703125" style="52" customWidth="1"/>
    <col min="14083" max="14083" width="23.5703125" style="52" customWidth="1"/>
    <col min="14084" max="14084" width="32.7109375" style="52" customWidth="1"/>
    <col min="14085" max="14085" width="53" style="52" customWidth="1"/>
    <col min="14086" max="14336" width="8.85546875" style="52"/>
    <col min="14337" max="14337" width="12.140625" style="52" customWidth="1"/>
    <col min="14338" max="14338" width="12.5703125" style="52" customWidth="1"/>
    <col min="14339" max="14339" width="23.5703125" style="52" customWidth="1"/>
    <col min="14340" max="14340" width="32.7109375" style="52" customWidth="1"/>
    <col min="14341" max="14341" width="53" style="52" customWidth="1"/>
    <col min="14342" max="14592" width="8.85546875" style="52"/>
    <col min="14593" max="14593" width="12.140625" style="52" customWidth="1"/>
    <col min="14594" max="14594" width="12.5703125" style="52" customWidth="1"/>
    <col min="14595" max="14595" width="23.5703125" style="52" customWidth="1"/>
    <col min="14596" max="14596" width="32.7109375" style="52" customWidth="1"/>
    <col min="14597" max="14597" width="53" style="52" customWidth="1"/>
    <col min="14598" max="14848" width="8.85546875" style="52"/>
    <col min="14849" max="14849" width="12.140625" style="52" customWidth="1"/>
    <col min="14850" max="14850" width="12.5703125" style="52" customWidth="1"/>
    <col min="14851" max="14851" width="23.5703125" style="52" customWidth="1"/>
    <col min="14852" max="14852" width="32.7109375" style="52" customWidth="1"/>
    <col min="14853" max="14853" width="53" style="52" customWidth="1"/>
    <col min="14854" max="15104" width="8.85546875" style="52"/>
    <col min="15105" max="15105" width="12.140625" style="52" customWidth="1"/>
    <col min="15106" max="15106" width="12.5703125" style="52" customWidth="1"/>
    <col min="15107" max="15107" width="23.5703125" style="52" customWidth="1"/>
    <col min="15108" max="15108" width="32.7109375" style="52" customWidth="1"/>
    <col min="15109" max="15109" width="53" style="52" customWidth="1"/>
    <col min="15110" max="15360" width="8.85546875" style="52"/>
    <col min="15361" max="15361" width="12.140625" style="52" customWidth="1"/>
    <col min="15362" max="15362" width="12.5703125" style="52" customWidth="1"/>
    <col min="15363" max="15363" width="23.5703125" style="52" customWidth="1"/>
    <col min="15364" max="15364" width="32.7109375" style="52" customWidth="1"/>
    <col min="15365" max="15365" width="53" style="52" customWidth="1"/>
    <col min="15366" max="15616" width="8.85546875" style="52"/>
    <col min="15617" max="15617" width="12.140625" style="52" customWidth="1"/>
    <col min="15618" max="15618" width="12.5703125" style="52" customWidth="1"/>
    <col min="15619" max="15619" width="23.5703125" style="52" customWidth="1"/>
    <col min="15620" max="15620" width="32.7109375" style="52" customWidth="1"/>
    <col min="15621" max="15621" width="53" style="52" customWidth="1"/>
    <col min="15622" max="15872" width="8.85546875" style="52"/>
    <col min="15873" max="15873" width="12.140625" style="52" customWidth="1"/>
    <col min="15874" max="15874" width="12.5703125" style="52" customWidth="1"/>
    <col min="15875" max="15875" width="23.5703125" style="52" customWidth="1"/>
    <col min="15876" max="15876" width="32.7109375" style="52" customWidth="1"/>
    <col min="15877" max="15877" width="53" style="52" customWidth="1"/>
    <col min="15878" max="16128" width="8.85546875" style="52"/>
    <col min="16129" max="16129" width="12.140625" style="52" customWidth="1"/>
    <col min="16130" max="16130" width="12.5703125" style="52" customWidth="1"/>
    <col min="16131" max="16131" width="23.5703125" style="52" customWidth="1"/>
    <col min="16132" max="16132" width="32.7109375" style="52" customWidth="1"/>
    <col min="16133" max="16133" width="53" style="52" customWidth="1"/>
    <col min="16134" max="16384" width="8.85546875" style="52"/>
  </cols>
  <sheetData>
    <row r="1" spans="1:5" ht="25.5">
      <c r="A1" s="1157" t="s">
        <v>0</v>
      </c>
      <c r="B1" s="1157"/>
      <c r="C1" s="1157"/>
      <c r="D1" s="1157"/>
      <c r="E1" s="1157"/>
    </row>
    <row r="2" spans="1:5">
      <c r="A2" s="37"/>
      <c r="B2" s="37"/>
      <c r="C2" s="37"/>
      <c r="D2" s="37"/>
      <c r="E2" s="37"/>
    </row>
    <row r="3" spans="1:5">
      <c r="A3" s="1158" t="s">
        <v>64</v>
      </c>
      <c r="B3" s="1158"/>
      <c r="C3" s="1158"/>
      <c r="D3" s="1158"/>
      <c r="E3" s="1158"/>
    </row>
    <row r="4" spans="1:5" ht="21">
      <c r="A4" s="1159" t="s">
        <v>65</v>
      </c>
      <c r="B4" s="1159"/>
      <c r="C4" s="1159"/>
      <c r="D4" s="1159"/>
      <c r="E4" s="1159"/>
    </row>
    <row r="5" spans="1:5">
      <c r="A5" s="53"/>
      <c r="B5" s="53"/>
      <c r="C5" s="53"/>
      <c r="D5" s="53"/>
      <c r="E5" s="53"/>
    </row>
    <row r="6" spans="1:5" ht="207" customHeight="1">
      <c r="A6" s="1160"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6" s="1160"/>
      <c r="C6" s="1160"/>
      <c r="D6" s="1160"/>
      <c r="E6" s="1160"/>
    </row>
    <row r="7" spans="1:5" ht="22.5" customHeight="1">
      <c r="A7" s="1161" t="str">
        <f>'Title '!A2:N2</f>
        <v>Tender Enquiry No. KPTCL/2026-27/SS/WORK_INDENT3779</v>
      </c>
      <c r="B7" s="1161"/>
      <c r="C7" s="1161"/>
      <c r="D7" s="1161"/>
      <c r="E7" s="1161"/>
    </row>
    <row r="8" spans="1:5">
      <c r="A8" s="50"/>
      <c r="B8" s="50"/>
      <c r="C8" s="50"/>
      <c r="D8" s="50"/>
      <c r="E8" s="50"/>
    </row>
    <row r="9" spans="1:5">
      <c r="A9" s="50"/>
      <c r="B9" s="50"/>
      <c r="C9" s="50"/>
      <c r="D9" s="50"/>
      <c r="E9" s="50"/>
    </row>
    <row r="10" spans="1:5" ht="32.25" customHeight="1">
      <c r="A10" s="1155" t="s">
        <v>651</v>
      </c>
      <c r="B10" s="1156"/>
      <c r="C10" s="1156"/>
      <c r="D10" s="1156"/>
      <c r="E10" s="1156"/>
    </row>
    <row r="11" spans="1:5" ht="54.6" customHeight="1">
      <c r="A11" s="54" t="s">
        <v>66</v>
      </c>
      <c r="B11" s="1162"/>
      <c r="C11" s="1162"/>
      <c r="D11" s="1162"/>
      <c r="E11" s="1162"/>
    </row>
    <row r="12" spans="1:5">
      <c r="A12" s="37"/>
      <c r="B12" s="37"/>
      <c r="C12" s="37"/>
      <c r="D12" s="37"/>
      <c r="E12" s="37"/>
    </row>
    <row r="13" spans="1:5">
      <c r="A13" s="1163" t="s">
        <v>5</v>
      </c>
      <c r="B13" s="1163"/>
      <c r="C13" s="1163"/>
      <c r="D13" s="37"/>
      <c r="E13" s="37" t="s">
        <v>13</v>
      </c>
    </row>
    <row r="14" spans="1:5" ht="75">
      <c r="A14" s="1164"/>
      <c r="B14" s="1165"/>
      <c r="C14" s="1166"/>
      <c r="D14" s="37"/>
      <c r="E14" s="27" t="s">
        <v>6774</v>
      </c>
    </row>
    <row r="15" spans="1:5">
      <c r="A15" s="37"/>
      <c r="B15" s="37"/>
      <c r="C15" s="37"/>
      <c r="D15" s="37"/>
      <c r="E15" s="37"/>
    </row>
    <row r="16" spans="1:5">
      <c r="A16" s="55" t="s">
        <v>16</v>
      </c>
      <c r="B16" s="37"/>
      <c r="C16" s="37"/>
      <c r="D16" s="37"/>
      <c r="E16" s="37"/>
    </row>
    <row r="17" spans="1:5">
      <c r="A17" s="37"/>
      <c r="B17" s="37"/>
      <c r="C17" s="37"/>
      <c r="D17" s="37"/>
      <c r="E17" s="37"/>
    </row>
    <row r="18" spans="1:5" ht="18" customHeight="1">
      <c r="A18" s="1167" t="s">
        <v>3588</v>
      </c>
      <c r="B18" s="1167"/>
      <c r="C18" s="1167"/>
      <c r="D18" s="1167"/>
      <c r="E18" s="1167"/>
    </row>
    <row r="19" spans="1:5">
      <c r="A19" s="1167"/>
      <c r="B19" s="1167"/>
      <c r="C19" s="1167"/>
      <c r="D19" s="1167"/>
      <c r="E19" s="1167"/>
    </row>
    <row r="21" spans="1:5" ht="88.15" customHeight="1">
      <c r="B21" s="1168" t="s">
        <v>6761</v>
      </c>
      <c r="C21" s="1168"/>
      <c r="D21" s="1168"/>
      <c r="E21" s="166"/>
    </row>
    <row r="23" spans="1:5">
      <c r="A23" s="37"/>
      <c r="B23" s="37"/>
      <c r="C23" s="37"/>
      <c r="E23" s="37"/>
    </row>
    <row r="24" spans="1:5" ht="36.6" customHeight="1">
      <c r="A24" s="37"/>
      <c r="B24" s="167" t="s">
        <v>55</v>
      </c>
      <c r="C24" s="112"/>
      <c r="D24" s="31" t="s">
        <v>67</v>
      </c>
      <c r="E24" s="56"/>
    </row>
    <row r="25" spans="1:5" ht="26.45" customHeight="1">
      <c r="A25" s="37"/>
      <c r="B25" s="167" t="s">
        <v>57</v>
      </c>
      <c r="C25" s="112"/>
      <c r="D25" s="31" t="s">
        <v>68</v>
      </c>
      <c r="E25" s="56"/>
    </row>
    <row r="26" spans="1:5" ht="35.450000000000003" customHeight="1">
      <c r="A26" s="37"/>
      <c r="B26" s="37"/>
      <c r="C26" s="37"/>
      <c r="D26" s="168" t="s">
        <v>69</v>
      </c>
      <c r="E26" s="56"/>
    </row>
  </sheetData>
  <sheetProtection algorithmName="SHA-512" hashValue="DMDu/JD5f9fBOBViyHq380JA3BmI2Y7mMuSGwcmico09uO7/KI1z0pk8x6mx0aouTS5oSr+FxYyCW4EETV9nbA==" saltValue="G7hn9ggnbWCBI4hNuoTlKw==" spinCount="100000" sheet="1" objects="1" scenarios="1"/>
  <mergeCells count="11">
    <mergeCell ref="B11:E11"/>
    <mergeCell ref="A13:C13"/>
    <mergeCell ref="A14:C14"/>
    <mergeCell ref="A18:E19"/>
    <mergeCell ref="B21:D21"/>
    <mergeCell ref="A10:E10"/>
    <mergeCell ref="A1:E1"/>
    <mergeCell ref="A3:E3"/>
    <mergeCell ref="A4:E4"/>
    <mergeCell ref="A6:E6"/>
    <mergeCell ref="A7:E7"/>
  </mergeCells>
  <pageMargins left="0.7" right="0.7" top="0.75" bottom="0.75" header="0.3" footer="0.3"/>
  <pageSetup paperSize="9" scale="37"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tint="-0.14999847407452621"/>
  </sheetPr>
  <dimension ref="A1:F51"/>
  <sheetViews>
    <sheetView view="pageBreakPreview" topLeftCell="A25" zoomScale="70" zoomScaleNormal="100" zoomScaleSheetLayoutView="70" workbookViewId="0">
      <selection activeCell="A6" sqref="A6:D6"/>
    </sheetView>
  </sheetViews>
  <sheetFormatPr defaultRowHeight="15.75"/>
  <cols>
    <col min="1" max="1" width="10.140625" style="224" customWidth="1"/>
    <col min="2" max="2" width="71.5703125" style="242" customWidth="1"/>
    <col min="3" max="4" width="97.140625" style="33" customWidth="1"/>
    <col min="5" max="254" width="9.140625" style="33"/>
    <col min="255" max="255" width="10.140625" style="33" customWidth="1"/>
    <col min="256" max="256" width="59.7109375" style="33" customWidth="1"/>
    <col min="257" max="257" width="34.28515625" style="33" customWidth="1"/>
    <col min="258" max="258" width="29.85546875" style="33" customWidth="1"/>
    <col min="259" max="510" width="9.140625" style="33"/>
    <col min="511" max="511" width="10.140625" style="33" customWidth="1"/>
    <col min="512" max="512" width="59.7109375" style="33" customWidth="1"/>
    <col min="513" max="513" width="34.28515625" style="33" customWidth="1"/>
    <col min="514" max="514" width="29.85546875" style="33" customWidth="1"/>
    <col min="515" max="766" width="9.140625" style="33"/>
    <col min="767" max="767" width="10.140625" style="33" customWidth="1"/>
    <col min="768" max="768" width="59.7109375" style="33" customWidth="1"/>
    <col min="769" max="769" width="34.28515625" style="33" customWidth="1"/>
    <col min="770" max="770" width="29.85546875" style="33" customWidth="1"/>
    <col min="771" max="1022" width="9.140625" style="33"/>
    <col min="1023" max="1023" width="10.140625" style="33" customWidth="1"/>
    <col min="1024" max="1024" width="59.7109375" style="33" customWidth="1"/>
    <col min="1025" max="1025" width="34.28515625" style="33" customWidth="1"/>
    <col min="1026" max="1026" width="29.85546875" style="33" customWidth="1"/>
    <col min="1027" max="1278" width="9.140625" style="33"/>
    <col min="1279" max="1279" width="10.140625" style="33" customWidth="1"/>
    <col min="1280" max="1280" width="59.7109375" style="33" customWidth="1"/>
    <col min="1281" max="1281" width="34.28515625" style="33" customWidth="1"/>
    <col min="1282" max="1282" width="29.85546875" style="33" customWidth="1"/>
    <col min="1283" max="1534" width="9.140625" style="33"/>
    <col min="1535" max="1535" width="10.140625" style="33" customWidth="1"/>
    <col min="1536" max="1536" width="59.7109375" style="33" customWidth="1"/>
    <col min="1537" max="1537" width="34.28515625" style="33" customWidth="1"/>
    <col min="1538" max="1538" width="29.85546875" style="33" customWidth="1"/>
    <col min="1539" max="1790" width="9.140625" style="33"/>
    <col min="1791" max="1791" width="10.140625" style="33" customWidth="1"/>
    <col min="1792" max="1792" width="59.7109375" style="33" customWidth="1"/>
    <col min="1793" max="1793" width="34.28515625" style="33" customWidth="1"/>
    <col min="1794" max="1794" width="29.85546875" style="33" customWidth="1"/>
    <col min="1795" max="2046" width="9.140625" style="33"/>
    <col min="2047" max="2047" width="10.140625" style="33" customWidth="1"/>
    <col min="2048" max="2048" width="59.7109375" style="33" customWidth="1"/>
    <col min="2049" max="2049" width="34.28515625" style="33" customWidth="1"/>
    <col min="2050" max="2050" width="29.85546875" style="33" customWidth="1"/>
    <col min="2051" max="2302" width="9.140625" style="33"/>
    <col min="2303" max="2303" width="10.140625" style="33" customWidth="1"/>
    <col min="2304" max="2304" width="59.7109375" style="33" customWidth="1"/>
    <col min="2305" max="2305" width="34.28515625" style="33" customWidth="1"/>
    <col min="2306" max="2306" width="29.85546875" style="33" customWidth="1"/>
    <col min="2307" max="2558" width="9.140625" style="33"/>
    <col min="2559" max="2559" width="10.140625" style="33" customWidth="1"/>
    <col min="2560" max="2560" width="59.7109375" style="33" customWidth="1"/>
    <col min="2561" max="2561" width="34.28515625" style="33" customWidth="1"/>
    <col min="2562" max="2562" width="29.85546875" style="33" customWidth="1"/>
    <col min="2563" max="2814" width="9.140625" style="33"/>
    <col min="2815" max="2815" width="10.140625" style="33" customWidth="1"/>
    <col min="2816" max="2816" width="59.7109375" style="33" customWidth="1"/>
    <col min="2817" max="2817" width="34.28515625" style="33" customWidth="1"/>
    <col min="2818" max="2818" width="29.85546875" style="33" customWidth="1"/>
    <col min="2819" max="3070" width="9.140625" style="33"/>
    <col min="3071" max="3071" width="10.140625" style="33" customWidth="1"/>
    <col min="3072" max="3072" width="59.7109375" style="33" customWidth="1"/>
    <col min="3073" max="3073" width="34.28515625" style="33" customWidth="1"/>
    <col min="3074" max="3074" width="29.85546875" style="33" customWidth="1"/>
    <col min="3075" max="3326" width="9.140625" style="33"/>
    <col min="3327" max="3327" width="10.140625" style="33" customWidth="1"/>
    <col min="3328" max="3328" width="59.7109375" style="33" customWidth="1"/>
    <col min="3329" max="3329" width="34.28515625" style="33" customWidth="1"/>
    <col min="3330" max="3330" width="29.85546875" style="33" customWidth="1"/>
    <col min="3331" max="3582" width="9.140625" style="33"/>
    <col min="3583" max="3583" width="10.140625" style="33" customWidth="1"/>
    <col min="3584" max="3584" width="59.7109375" style="33" customWidth="1"/>
    <col min="3585" max="3585" width="34.28515625" style="33" customWidth="1"/>
    <col min="3586" max="3586" width="29.85546875" style="33" customWidth="1"/>
    <col min="3587" max="3838" width="9.140625" style="33"/>
    <col min="3839" max="3839" width="10.140625" style="33" customWidth="1"/>
    <col min="3840" max="3840" width="59.7109375" style="33" customWidth="1"/>
    <col min="3841" max="3841" width="34.28515625" style="33" customWidth="1"/>
    <col min="3842" max="3842" width="29.85546875" style="33" customWidth="1"/>
    <col min="3843" max="4094" width="9.140625" style="33"/>
    <col min="4095" max="4095" width="10.140625" style="33" customWidth="1"/>
    <col min="4096" max="4096" width="59.7109375" style="33" customWidth="1"/>
    <col min="4097" max="4097" width="34.28515625" style="33" customWidth="1"/>
    <col min="4098" max="4098" width="29.85546875" style="33" customWidth="1"/>
    <col min="4099" max="4350" width="9.140625" style="33"/>
    <col min="4351" max="4351" width="10.140625" style="33" customWidth="1"/>
    <col min="4352" max="4352" width="59.7109375" style="33" customWidth="1"/>
    <col min="4353" max="4353" width="34.28515625" style="33" customWidth="1"/>
    <col min="4354" max="4354" width="29.85546875" style="33" customWidth="1"/>
    <col min="4355" max="4606" width="9.140625" style="33"/>
    <col min="4607" max="4607" width="10.140625" style="33" customWidth="1"/>
    <col min="4608" max="4608" width="59.7109375" style="33" customWidth="1"/>
    <col min="4609" max="4609" width="34.28515625" style="33" customWidth="1"/>
    <col min="4610" max="4610" width="29.85546875" style="33" customWidth="1"/>
    <col min="4611" max="4862" width="9.140625" style="33"/>
    <col min="4863" max="4863" width="10.140625" style="33" customWidth="1"/>
    <col min="4864" max="4864" width="59.7109375" style="33" customWidth="1"/>
    <col min="4865" max="4865" width="34.28515625" style="33" customWidth="1"/>
    <col min="4866" max="4866" width="29.85546875" style="33" customWidth="1"/>
    <col min="4867" max="5118" width="9.140625" style="33"/>
    <col min="5119" max="5119" width="10.140625" style="33" customWidth="1"/>
    <col min="5120" max="5120" width="59.7109375" style="33" customWidth="1"/>
    <col min="5121" max="5121" width="34.28515625" style="33" customWidth="1"/>
    <col min="5122" max="5122" width="29.85546875" style="33" customWidth="1"/>
    <col min="5123" max="5374" width="9.140625" style="33"/>
    <col min="5375" max="5375" width="10.140625" style="33" customWidth="1"/>
    <col min="5376" max="5376" width="59.7109375" style="33" customWidth="1"/>
    <col min="5377" max="5377" width="34.28515625" style="33" customWidth="1"/>
    <col min="5378" max="5378" width="29.85546875" style="33" customWidth="1"/>
    <col min="5379" max="5630" width="9.140625" style="33"/>
    <col min="5631" max="5631" width="10.140625" style="33" customWidth="1"/>
    <col min="5632" max="5632" width="59.7109375" style="33" customWidth="1"/>
    <col min="5633" max="5633" width="34.28515625" style="33" customWidth="1"/>
    <col min="5634" max="5634" width="29.85546875" style="33" customWidth="1"/>
    <col min="5635" max="5886" width="9.140625" style="33"/>
    <col min="5887" max="5887" width="10.140625" style="33" customWidth="1"/>
    <col min="5888" max="5888" width="59.7109375" style="33" customWidth="1"/>
    <col min="5889" max="5889" width="34.28515625" style="33" customWidth="1"/>
    <col min="5890" max="5890" width="29.85546875" style="33" customWidth="1"/>
    <col min="5891" max="6142" width="9.140625" style="33"/>
    <col min="6143" max="6143" width="10.140625" style="33" customWidth="1"/>
    <col min="6144" max="6144" width="59.7109375" style="33" customWidth="1"/>
    <col min="6145" max="6145" width="34.28515625" style="33" customWidth="1"/>
    <col min="6146" max="6146" width="29.85546875" style="33" customWidth="1"/>
    <col min="6147" max="6398" width="9.140625" style="33"/>
    <col min="6399" max="6399" width="10.140625" style="33" customWidth="1"/>
    <col min="6400" max="6400" width="59.7109375" style="33" customWidth="1"/>
    <col min="6401" max="6401" width="34.28515625" style="33" customWidth="1"/>
    <col min="6402" max="6402" width="29.85546875" style="33" customWidth="1"/>
    <col min="6403" max="6654" width="9.140625" style="33"/>
    <col min="6655" max="6655" width="10.140625" style="33" customWidth="1"/>
    <col min="6656" max="6656" width="59.7109375" style="33" customWidth="1"/>
    <col min="6657" max="6657" width="34.28515625" style="33" customWidth="1"/>
    <col min="6658" max="6658" width="29.85546875" style="33" customWidth="1"/>
    <col min="6659" max="6910" width="9.140625" style="33"/>
    <col min="6911" max="6911" width="10.140625" style="33" customWidth="1"/>
    <col min="6912" max="6912" width="59.7109375" style="33" customWidth="1"/>
    <col min="6913" max="6913" width="34.28515625" style="33" customWidth="1"/>
    <col min="6914" max="6914" width="29.85546875" style="33" customWidth="1"/>
    <col min="6915" max="7166" width="9.140625" style="33"/>
    <col min="7167" max="7167" width="10.140625" style="33" customWidth="1"/>
    <col min="7168" max="7168" width="59.7109375" style="33" customWidth="1"/>
    <col min="7169" max="7169" width="34.28515625" style="33" customWidth="1"/>
    <col min="7170" max="7170" width="29.85546875" style="33" customWidth="1"/>
    <col min="7171" max="7422" width="9.140625" style="33"/>
    <col min="7423" max="7423" width="10.140625" style="33" customWidth="1"/>
    <col min="7424" max="7424" width="59.7109375" style="33" customWidth="1"/>
    <col min="7425" max="7425" width="34.28515625" style="33" customWidth="1"/>
    <col min="7426" max="7426" width="29.85546875" style="33" customWidth="1"/>
    <col min="7427" max="7678" width="9.140625" style="33"/>
    <col min="7679" max="7679" width="10.140625" style="33" customWidth="1"/>
    <col min="7680" max="7680" width="59.7109375" style="33" customWidth="1"/>
    <col min="7681" max="7681" width="34.28515625" style="33" customWidth="1"/>
    <col min="7682" max="7682" width="29.85546875" style="33" customWidth="1"/>
    <col min="7683" max="7934" width="9.140625" style="33"/>
    <col min="7935" max="7935" width="10.140625" style="33" customWidth="1"/>
    <col min="7936" max="7936" width="59.7109375" style="33" customWidth="1"/>
    <col min="7937" max="7937" width="34.28515625" style="33" customWidth="1"/>
    <col min="7938" max="7938" width="29.85546875" style="33" customWidth="1"/>
    <col min="7939" max="8190" width="9.140625" style="33"/>
    <col min="8191" max="8191" width="10.140625" style="33" customWidth="1"/>
    <col min="8192" max="8192" width="59.7109375" style="33" customWidth="1"/>
    <col min="8193" max="8193" width="34.28515625" style="33" customWidth="1"/>
    <col min="8194" max="8194" width="29.85546875" style="33" customWidth="1"/>
    <col min="8195" max="8446" width="9.140625" style="33"/>
    <col min="8447" max="8447" width="10.140625" style="33" customWidth="1"/>
    <col min="8448" max="8448" width="59.7109375" style="33" customWidth="1"/>
    <col min="8449" max="8449" width="34.28515625" style="33" customWidth="1"/>
    <col min="8450" max="8450" width="29.85546875" style="33" customWidth="1"/>
    <col min="8451" max="8702" width="9.140625" style="33"/>
    <col min="8703" max="8703" width="10.140625" style="33" customWidth="1"/>
    <col min="8704" max="8704" width="59.7109375" style="33" customWidth="1"/>
    <col min="8705" max="8705" width="34.28515625" style="33" customWidth="1"/>
    <col min="8706" max="8706" width="29.85546875" style="33" customWidth="1"/>
    <col min="8707" max="8958" width="9.140625" style="33"/>
    <col min="8959" max="8959" width="10.140625" style="33" customWidth="1"/>
    <col min="8960" max="8960" width="59.7109375" style="33" customWidth="1"/>
    <col min="8961" max="8961" width="34.28515625" style="33" customWidth="1"/>
    <col min="8962" max="8962" width="29.85546875" style="33" customWidth="1"/>
    <col min="8963" max="9214" width="9.140625" style="33"/>
    <col min="9215" max="9215" width="10.140625" style="33" customWidth="1"/>
    <col min="9216" max="9216" width="59.7109375" style="33" customWidth="1"/>
    <col min="9217" max="9217" width="34.28515625" style="33" customWidth="1"/>
    <col min="9218" max="9218" width="29.85546875" style="33" customWidth="1"/>
    <col min="9219" max="9470" width="9.140625" style="33"/>
    <col min="9471" max="9471" width="10.140625" style="33" customWidth="1"/>
    <col min="9472" max="9472" width="59.7109375" style="33" customWidth="1"/>
    <col min="9473" max="9473" width="34.28515625" style="33" customWidth="1"/>
    <col min="9474" max="9474" width="29.85546875" style="33" customWidth="1"/>
    <col min="9475" max="9726" width="9.140625" style="33"/>
    <col min="9727" max="9727" width="10.140625" style="33" customWidth="1"/>
    <col min="9728" max="9728" width="59.7109375" style="33" customWidth="1"/>
    <col min="9729" max="9729" width="34.28515625" style="33" customWidth="1"/>
    <col min="9730" max="9730" width="29.85546875" style="33" customWidth="1"/>
    <col min="9731" max="9982" width="9.140625" style="33"/>
    <col min="9983" max="9983" width="10.140625" style="33" customWidth="1"/>
    <col min="9984" max="9984" width="59.7109375" style="33" customWidth="1"/>
    <col min="9985" max="9985" width="34.28515625" style="33" customWidth="1"/>
    <col min="9986" max="9986" width="29.85546875" style="33" customWidth="1"/>
    <col min="9987" max="10238" width="9.140625" style="33"/>
    <col min="10239" max="10239" width="10.140625" style="33" customWidth="1"/>
    <col min="10240" max="10240" width="59.7109375" style="33" customWidth="1"/>
    <col min="10241" max="10241" width="34.28515625" style="33" customWidth="1"/>
    <col min="10242" max="10242" width="29.85546875" style="33" customWidth="1"/>
    <col min="10243" max="10494" width="9.140625" style="33"/>
    <col min="10495" max="10495" width="10.140625" style="33" customWidth="1"/>
    <col min="10496" max="10496" width="59.7109375" style="33" customWidth="1"/>
    <col min="10497" max="10497" width="34.28515625" style="33" customWidth="1"/>
    <col min="10498" max="10498" width="29.85546875" style="33" customWidth="1"/>
    <col min="10499" max="10750" width="9.140625" style="33"/>
    <col min="10751" max="10751" width="10.140625" style="33" customWidth="1"/>
    <col min="10752" max="10752" width="59.7109375" style="33" customWidth="1"/>
    <col min="10753" max="10753" width="34.28515625" style="33" customWidth="1"/>
    <col min="10754" max="10754" width="29.85546875" style="33" customWidth="1"/>
    <col min="10755" max="11006" width="9.140625" style="33"/>
    <col min="11007" max="11007" width="10.140625" style="33" customWidth="1"/>
    <col min="11008" max="11008" width="59.7109375" style="33" customWidth="1"/>
    <col min="11009" max="11009" width="34.28515625" style="33" customWidth="1"/>
    <col min="11010" max="11010" width="29.85546875" style="33" customWidth="1"/>
    <col min="11011" max="11262" width="9.140625" style="33"/>
    <col min="11263" max="11263" width="10.140625" style="33" customWidth="1"/>
    <col min="11264" max="11264" width="59.7109375" style="33" customWidth="1"/>
    <col min="11265" max="11265" width="34.28515625" style="33" customWidth="1"/>
    <col min="11266" max="11266" width="29.85546875" style="33" customWidth="1"/>
    <col min="11267" max="11518" width="9.140625" style="33"/>
    <col min="11519" max="11519" width="10.140625" style="33" customWidth="1"/>
    <col min="11520" max="11520" width="59.7109375" style="33" customWidth="1"/>
    <col min="11521" max="11521" width="34.28515625" style="33" customWidth="1"/>
    <col min="11522" max="11522" width="29.85546875" style="33" customWidth="1"/>
    <col min="11523" max="11774" width="9.140625" style="33"/>
    <col min="11775" max="11775" width="10.140625" style="33" customWidth="1"/>
    <col min="11776" max="11776" width="59.7109375" style="33" customWidth="1"/>
    <col min="11777" max="11777" width="34.28515625" style="33" customWidth="1"/>
    <col min="11778" max="11778" width="29.85546875" style="33" customWidth="1"/>
    <col min="11779" max="12030" width="9.140625" style="33"/>
    <col min="12031" max="12031" width="10.140625" style="33" customWidth="1"/>
    <col min="12032" max="12032" width="59.7109375" style="33" customWidth="1"/>
    <col min="12033" max="12033" width="34.28515625" style="33" customWidth="1"/>
    <col min="12034" max="12034" width="29.85546875" style="33" customWidth="1"/>
    <col min="12035" max="12286" width="9.140625" style="33"/>
    <col min="12287" max="12287" width="10.140625" style="33" customWidth="1"/>
    <col min="12288" max="12288" width="59.7109375" style="33" customWidth="1"/>
    <col min="12289" max="12289" width="34.28515625" style="33" customWidth="1"/>
    <col min="12290" max="12290" width="29.85546875" style="33" customWidth="1"/>
    <col min="12291" max="12542" width="9.140625" style="33"/>
    <col min="12543" max="12543" width="10.140625" style="33" customWidth="1"/>
    <col min="12544" max="12544" width="59.7109375" style="33" customWidth="1"/>
    <col min="12545" max="12545" width="34.28515625" style="33" customWidth="1"/>
    <col min="12546" max="12546" width="29.85546875" style="33" customWidth="1"/>
    <col min="12547" max="12798" width="9.140625" style="33"/>
    <col min="12799" max="12799" width="10.140625" style="33" customWidth="1"/>
    <col min="12800" max="12800" width="59.7109375" style="33" customWidth="1"/>
    <col min="12801" max="12801" width="34.28515625" style="33" customWidth="1"/>
    <col min="12802" max="12802" width="29.85546875" style="33" customWidth="1"/>
    <col min="12803" max="13054" width="9.140625" style="33"/>
    <col min="13055" max="13055" width="10.140625" style="33" customWidth="1"/>
    <col min="13056" max="13056" width="59.7109375" style="33" customWidth="1"/>
    <col min="13057" max="13057" width="34.28515625" style="33" customWidth="1"/>
    <col min="13058" max="13058" width="29.85546875" style="33" customWidth="1"/>
    <col min="13059" max="13310" width="9.140625" style="33"/>
    <col min="13311" max="13311" width="10.140625" style="33" customWidth="1"/>
    <col min="13312" max="13312" width="59.7109375" style="33" customWidth="1"/>
    <col min="13313" max="13313" width="34.28515625" style="33" customWidth="1"/>
    <col min="13314" max="13314" width="29.85546875" style="33" customWidth="1"/>
    <col min="13315" max="13566" width="9.140625" style="33"/>
    <col min="13567" max="13567" width="10.140625" style="33" customWidth="1"/>
    <col min="13568" max="13568" width="59.7109375" style="33" customWidth="1"/>
    <col min="13569" max="13569" width="34.28515625" style="33" customWidth="1"/>
    <col min="13570" max="13570" width="29.85546875" style="33" customWidth="1"/>
    <col min="13571" max="13822" width="9.140625" style="33"/>
    <col min="13823" max="13823" width="10.140625" style="33" customWidth="1"/>
    <col min="13824" max="13824" width="59.7109375" style="33" customWidth="1"/>
    <col min="13825" max="13825" width="34.28515625" style="33" customWidth="1"/>
    <col min="13826" max="13826" width="29.85546875" style="33" customWidth="1"/>
    <col min="13827" max="14078" width="9.140625" style="33"/>
    <col min="14079" max="14079" width="10.140625" style="33" customWidth="1"/>
    <col min="14080" max="14080" width="59.7109375" style="33" customWidth="1"/>
    <col min="14081" max="14081" width="34.28515625" style="33" customWidth="1"/>
    <col min="14082" max="14082" width="29.85546875" style="33" customWidth="1"/>
    <col min="14083" max="14334" width="9.140625" style="33"/>
    <col min="14335" max="14335" width="10.140625" style="33" customWidth="1"/>
    <col min="14336" max="14336" width="59.7109375" style="33" customWidth="1"/>
    <col min="14337" max="14337" width="34.28515625" style="33" customWidth="1"/>
    <col min="14338" max="14338" width="29.85546875" style="33" customWidth="1"/>
    <col min="14339" max="14590" width="9.140625" style="33"/>
    <col min="14591" max="14591" width="10.140625" style="33" customWidth="1"/>
    <col min="14592" max="14592" width="59.7109375" style="33" customWidth="1"/>
    <col min="14593" max="14593" width="34.28515625" style="33" customWidth="1"/>
    <col min="14594" max="14594" width="29.85546875" style="33" customWidth="1"/>
    <col min="14595" max="14846" width="9.140625" style="33"/>
    <col min="14847" max="14847" width="10.140625" style="33" customWidth="1"/>
    <col min="14848" max="14848" width="59.7109375" style="33" customWidth="1"/>
    <col min="14849" max="14849" width="34.28515625" style="33" customWidth="1"/>
    <col min="14850" max="14850" width="29.85546875" style="33" customWidth="1"/>
    <col min="14851" max="15102" width="9.140625" style="33"/>
    <col min="15103" max="15103" width="10.140625" style="33" customWidth="1"/>
    <col min="15104" max="15104" width="59.7109375" style="33" customWidth="1"/>
    <col min="15105" max="15105" width="34.28515625" style="33" customWidth="1"/>
    <col min="15106" max="15106" width="29.85546875" style="33" customWidth="1"/>
    <col min="15107" max="15358" width="9.140625" style="33"/>
    <col min="15359" max="15359" width="10.140625" style="33" customWidth="1"/>
    <col min="15360" max="15360" width="59.7109375" style="33" customWidth="1"/>
    <col min="15361" max="15361" width="34.28515625" style="33" customWidth="1"/>
    <col min="15362" max="15362" width="29.85546875" style="33" customWidth="1"/>
    <col min="15363" max="15614" width="9.140625" style="33"/>
    <col min="15615" max="15615" width="10.140625" style="33" customWidth="1"/>
    <col min="15616" max="15616" width="59.7109375" style="33" customWidth="1"/>
    <col min="15617" max="15617" width="34.28515625" style="33" customWidth="1"/>
    <col min="15618" max="15618" width="29.85546875" style="33" customWidth="1"/>
    <col min="15619" max="15870" width="9.140625" style="33"/>
    <col min="15871" max="15871" width="10.140625" style="33" customWidth="1"/>
    <col min="15872" max="15872" width="59.7109375" style="33" customWidth="1"/>
    <col min="15873" max="15873" width="34.28515625" style="33" customWidth="1"/>
    <col min="15874" max="15874" width="29.85546875" style="33" customWidth="1"/>
    <col min="15875" max="16126" width="9.140625" style="33"/>
    <col min="16127" max="16127" width="10.140625" style="33" customWidth="1"/>
    <col min="16128" max="16128" width="59.7109375" style="33" customWidth="1"/>
    <col min="16129" max="16129" width="34.28515625" style="33" customWidth="1"/>
    <col min="16130" max="16130" width="29.85546875" style="33" customWidth="1"/>
    <col min="16131" max="16384" width="9.140625" style="33"/>
  </cols>
  <sheetData>
    <row r="1" spans="1:4" ht="26.25">
      <c r="A1" s="1114" t="s">
        <v>0</v>
      </c>
      <c r="B1" s="1114"/>
      <c r="C1" s="1114"/>
      <c r="D1" s="1114"/>
    </row>
    <row r="2" spans="1:4">
      <c r="B2" s="33"/>
    </row>
    <row r="3" spans="1:4" ht="41.25" customHeight="1">
      <c r="A3" s="1182" t="s">
        <v>624</v>
      </c>
      <c r="B3" s="1182"/>
      <c r="C3" s="1182"/>
      <c r="D3" s="1182"/>
    </row>
    <row r="4" spans="1:4" ht="34.5" customHeight="1">
      <c r="A4" s="1183" t="s">
        <v>65</v>
      </c>
      <c r="B4" s="1183"/>
      <c r="C4" s="1183"/>
      <c r="D4" s="1183"/>
    </row>
    <row r="5" spans="1:4">
      <c r="A5" s="114"/>
      <c r="B5" s="114"/>
      <c r="C5" s="114"/>
    </row>
    <row r="6" spans="1:4" ht="225" customHeight="1">
      <c r="A6" s="1184"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6" s="1184"/>
      <c r="C6" s="1184"/>
      <c r="D6" s="1184"/>
    </row>
    <row r="7" spans="1:4" ht="18">
      <c r="A7" s="225"/>
      <c r="B7" s="210"/>
      <c r="C7" s="210"/>
      <c r="D7" s="133"/>
    </row>
    <row r="8" spans="1:4" ht="30" customHeight="1">
      <c r="A8" s="1185" t="str">
        <f>'Title '!A2:N2</f>
        <v>Tender Enquiry No. KPTCL/2026-27/SS/WORK_INDENT3779</v>
      </c>
      <c r="B8" s="1185"/>
      <c r="C8" s="1185"/>
      <c r="D8" s="1185"/>
    </row>
    <row r="9" spans="1:4" ht="30" customHeight="1">
      <c r="A9" s="209"/>
      <c r="B9" s="209"/>
      <c r="C9" s="209"/>
      <c r="D9" s="133"/>
    </row>
    <row r="10" spans="1:4" s="35" customFormat="1" ht="18">
      <c r="A10" s="1180" t="s">
        <v>651</v>
      </c>
      <c r="B10" s="1181"/>
      <c r="C10" s="1181"/>
      <c r="D10" s="1181"/>
    </row>
    <row r="11" spans="1:4" ht="18">
      <c r="A11" s="1186" t="s">
        <v>70</v>
      </c>
      <c r="B11" s="1186"/>
      <c r="C11" s="90"/>
      <c r="D11" s="90"/>
    </row>
    <row r="12" spans="1:4" ht="105.6" customHeight="1">
      <c r="A12" s="1171"/>
      <c r="B12" s="1171"/>
      <c r="C12" s="1171"/>
      <c r="D12" s="1171"/>
    </row>
    <row r="13" spans="1:4" ht="18">
      <c r="A13" s="133"/>
      <c r="B13" s="90"/>
      <c r="C13" s="90"/>
      <c r="D13" s="133"/>
    </row>
    <row r="14" spans="1:4" ht="18">
      <c r="A14" s="1187" t="s">
        <v>71</v>
      </c>
      <c r="B14" s="1187"/>
      <c r="C14" s="1187"/>
      <c r="D14" s="1187"/>
    </row>
    <row r="15" spans="1:4" ht="18">
      <c r="A15" s="133"/>
      <c r="B15" s="226"/>
      <c r="C15" s="90"/>
      <c r="D15" s="90"/>
    </row>
    <row r="16" spans="1:4" ht="18">
      <c r="A16" s="227" t="s">
        <v>5</v>
      </c>
      <c r="B16" s="227"/>
      <c r="C16" s="91"/>
      <c r="D16" s="91" t="s">
        <v>13</v>
      </c>
    </row>
    <row r="17" spans="1:6" ht="147" customHeight="1">
      <c r="A17" s="1171"/>
      <c r="B17" s="1171"/>
      <c r="C17" s="91"/>
      <c r="D17" s="95" t="s">
        <v>6775</v>
      </c>
    </row>
    <row r="18" spans="1:6" ht="18">
      <c r="A18" s="133"/>
      <c r="B18" s="226"/>
      <c r="C18" s="90"/>
      <c r="D18" s="90"/>
    </row>
    <row r="19" spans="1:6" ht="73.5" customHeight="1">
      <c r="A19" s="1188" t="s">
        <v>72</v>
      </c>
      <c r="B19" s="1189"/>
      <c r="C19" s="1171"/>
      <c r="D19" s="1171"/>
    </row>
    <row r="20" spans="1:6" ht="102.75" customHeight="1">
      <c r="A20" s="1171"/>
      <c r="B20" s="1171"/>
      <c r="C20" s="1171"/>
      <c r="D20" s="1171"/>
    </row>
    <row r="21" spans="1:6" ht="53.25" customHeight="1" thickBot="1">
      <c r="A21" s="228"/>
      <c r="B21" s="1172" t="s">
        <v>73</v>
      </c>
      <c r="C21" s="1173"/>
      <c r="D21" s="1173"/>
    </row>
    <row r="22" spans="1:6" ht="18">
      <c r="A22" s="133"/>
      <c r="B22" s="226"/>
      <c r="C22" s="90"/>
      <c r="D22" s="90"/>
    </row>
    <row r="23" spans="1:6" ht="41.25" customHeight="1">
      <c r="A23" s="1174" t="s">
        <v>74</v>
      </c>
      <c r="B23" s="1174" t="s">
        <v>75</v>
      </c>
      <c r="C23" s="1177" t="s">
        <v>84</v>
      </c>
      <c r="D23" s="1178"/>
    </row>
    <row r="24" spans="1:6" ht="90" customHeight="1">
      <c r="A24" s="1175"/>
      <c r="B24" s="1176"/>
      <c r="C24" s="333" t="s">
        <v>4269</v>
      </c>
      <c r="D24" s="333" t="s">
        <v>4270</v>
      </c>
    </row>
    <row r="25" spans="1:6" ht="46.5" customHeight="1">
      <c r="A25" s="1179" t="s">
        <v>76</v>
      </c>
      <c r="B25" s="229" t="s">
        <v>659</v>
      </c>
      <c r="C25" s="230"/>
      <c r="D25" s="230"/>
    </row>
    <row r="26" spans="1:6" ht="54.75" customHeight="1">
      <c r="A26" s="1179"/>
      <c r="B26" s="229" t="s">
        <v>3613</v>
      </c>
      <c r="C26" s="230"/>
      <c r="D26" s="230"/>
      <c r="F26" s="122"/>
    </row>
    <row r="27" spans="1:6" ht="57.75" hidden="1" customHeight="1">
      <c r="A27" s="1179"/>
      <c r="B27" s="231" t="s">
        <v>3614</v>
      </c>
      <c r="C27" s="230"/>
      <c r="D27" s="230"/>
    </row>
    <row r="28" spans="1:6" ht="46.5" hidden="1" customHeight="1">
      <c r="A28" s="1179"/>
      <c r="B28" s="232" t="s">
        <v>660</v>
      </c>
      <c r="C28" s="233"/>
      <c r="D28" s="233"/>
    </row>
    <row r="29" spans="1:6" ht="46.5" customHeight="1">
      <c r="A29" s="1179" t="s">
        <v>77</v>
      </c>
      <c r="B29" s="229" t="s">
        <v>78</v>
      </c>
      <c r="C29" s="230"/>
      <c r="D29" s="230"/>
    </row>
    <row r="30" spans="1:6" ht="46.5" customHeight="1">
      <c r="A30" s="1179"/>
      <c r="B30" s="229" t="s">
        <v>3615</v>
      </c>
      <c r="C30" s="230"/>
      <c r="D30" s="230"/>
    </row>
    <row r="31" spans="1:6" ht="46.5" hidden="1" customHeight="1">
      <c r="A31" s="1179"/>
      <c r="B31" s="231" t="s">
        <v>3616</v>
      </c>
      <c r="C31" s="230"/>
      <c r="D31" s="230"/>
    </row>
    <row r="32" spans="1:6" ht="46.5" hidden="1" customHeight="1">
      <c r="A32" s="1179"/>
      <c r="B32" s="232" t="s">
        <v>661</v>
      </c>
      <c r="C32" s="233"/>
      <c r="D32" s="233"/>
    </row>
    <row r="33" spans="1:4" s="90" customFormat="1" ht="46.5" customHeight="1">
      <c r="A33" s="234" t="s">
        <v>79</v>
      </c>
      <c r="B33" s="232" t="s">
        <v>963</v>
      </c>
      <c r="C33" s="230"/>
      <c r="D33" s="230"/>
    </row>
    <row r="34" spans="1:4" s="34" customFormat="1" ht="46.5" customHeight="1">
      <c r="A34" s="1179" t="s">
        <v>80</v>
      </c>
      <c r="B34" s="229" t="s">
        <v>662</v>
      </c>
      <c r="C34" s="230"/>
      <c r="D34" s="230"/>
    </row>
    <row r="35" spans="1:4" ht="69.75" customHeight="1">
      <c r="A35" s="1179"/>
      <c r="B35" s="229" t="s">
        <v>3617</v>
      </c>
      <c r="C35" s="230"/>
      <c r="D35" s="230"/>
    </row>
    <row r="36" spans="1:4" ht="46.5" customHeight="1">
      <c r="A36" s="1179"/>
      <c r="B36" s="229" t="s">
        <v>3618</v>
      </c>
      <c r="C36" s="230"/>
      <c r="D36" s="230"/>
    </row>
    <row r="37" spans="1:4" ht="46.5" customHeight="1">
      <c r="A37" s="1179"/>
      <c r="B37" s="232" t="s">
        <v>663</v>
      </c>
      <c r="C37" s="230"/>
      <c r="D37" s="230"/>
    </row>
    <row r="38" spans="1:4" ht="46.5" customHeight="1">
      <c r="A38" s="235" t="s">
        <v>81</v>
      </c>
      <c r="B38" s="232" t="s">
        <v>664</v>
      </c>
      <c r="C38" s="230"/>
      <c r="D38" s="230"/>
    </row>
    <row r="39" spans="1:4" ht="46.5" customHeight="1">
      <c r="A39" s="235"/>
      <c r="B39" s="232" t="s">
        <v>665</v>
      </c>
      <c r="C39" s="230"/>
      <c r="D39" s="230"/>
    </row>
    <row r="40" spans="1:4" ht="46.5" customHeight="1">
      <c r="A40" s="235"/>
      <c r="B40" s="232" t="s">
        <v>666</v>
      </c>
      <c r="C40" s="230"/>
      <c r="D40" s="230"/>
    </row>
    <row r="41" spans="1:4" ht="18">
      <c r="A41" s="236"/>
      <c r="B41" s="226"/>
      <c r="C41" s="226"/>
      <c r="D41" s="226"/>
    </row>
    <row r="42" spans="1:4" ht="69" customHeight="1">
      <c r="A42" s="1169" t="s">
        <v>625</v>
      </c>
      <c r="B42" s="1170"/>
      <c r="C42" s="1170"/>
      <c r="D42" s="1170"/>
    </row>
    <row r="43" spans="1:4" ht="18">
      <c r="A43" s="236"/>
      <c r="B43" s="226"/>
      <c r="C43" s="226"/>
      <c r="D43" s="226"/>
    </row>
    <row r="44" spans="1:4" ht="18">
      <c r="A44" s="236"/>
      <c r="B44" s="226"/>
      <c r="C44" s="226"/>
      <c r="D44" s="226"/>
    </row>
    <row r="45" spans="1:4" ht="18">
      <c r="A45" s="133"/>
      <c r="B45" s="226"/>
      <c r="C45" s="90"/>
      <c r="D45" s="90"/>
    </row>
    <row r="46" spans="1:4" ht="57.75" customHeight="1">
      <c r="A46" s="237" t="s">
        <v>55</v>
      </c>
      <c r="B46" s="238"/>
      <c r="C46" s="239" t="s">
        <v>82</v>
      </c>
      <c r="D46" s="238"/>
    </row>
    <row r="47" spans="1:4" ht="57.75" customHeight="1">
      <c r="A47" s="237" t="s">
        <v>57</v>
      </c>
      <c r="B47" s="238"/>
      <c r="C47" s="239" t="s">
        <v>68</v>
      </c>
      <c r="D47" s="238"/>
    </row>
    <row r="48" spans="1:4" ht="57.75" customHeight="1">
      <c r="A48" s="240"/>
      <c r="B48" s="241"/>
      <c r="C48" s="212" t="s">
        <v>83</v>
      </c>
      <c r="D48" s="238"/>
    </row>
    <row r="49" spans="1:4" ht="18">
      <c r="A49" s="133"/>
      <c r="B49" s="90"/>
      <c r="C49" s="90"/>
      <c r="D49" s="90"/>
    </row>
    <row r="50" spans="1:4" ht="18">
      <c r="A50" s="133"/>
      <c r="B50" s="226"/>
      <c r="C50" s="90"/>
      <c r="D50" s="90"/>
    </row>
    <row r="51" spans="1:4" ht="18">
      <c r="A51" s="133"/>
      <c r="B51" s="226"/>
      <c r="C51" s="90"/>
      <c r="D51" s="90"/>
    </row>
  </sheetData>
  <sheetProtection algorithmName="SHA-512" hashValue="yvQYae5FjX849jZrrc1pqn++eBEmexX+Tn9oeinUxxtSopv4XcupSAEuTo//ctdsqUWXKDXayL9PO4X2EkNlpg==" saltValue="Ij563MK+3GlJpYHBtvtkWw==" spinCount="100000" sheet="1" objects="1" scenarios="1"/>
  <mergeCells count="21">
    <mergeCell ref="A11:B11"/>
    <mergeCell ref="A12:D12"/>
    <mergeCell ref="A14:D14"/>
    <mergeCell ref="A17:B17"/>
    <mergeCell ref="A19:B19"/>
    <mergeCell ref="C19:D19"/>
    <mergeCell ref="A10:D10"/>
    <mergeCell ref="A1:D1"/>
    <mergeCell ref="A3:D3"/>
    <mergeCell ref="A4:D4"/>
    <mergeCell ref="A6:D6"/>
    <mergeCell ref="A8:D8"/>
    <mergeCell ref="A42:D42"/>
    <mergeCell ref="A20:D20"/>
    <mergeCell ref="B21:D21"/>
    <mergeCell ref="A23:A24"/>
    <mergeCell ref="B23:B24"/>
    <mergeCell ref="C23:D23"/>
    <mergeCell ref="A25:A28"/>
    <mergeCell ref="A29:A32"/>
    <mergeCell ref="A34:A37"/>
  </mergeCells>
  <pageMargins left="0.70866141732283472" right="0.70866141732283472" top="0.74803149606299213" bottom="0.74803149606299213" header="0.31496062992125984" footer="0.31496062992125984"/>
  <pageSetup paperSize="9" scale="2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tint="-0.14999847407452621"/>
  </sheetPr>
  <dimension ref="A1:F50"/>
  <sheetViews>
    <sheetView view="pageBreakPreview" topLeftCell="A10" zoomScale="70" zoomScaleNormal="80" zoomScaleSheetLayoutView="70" workbookViewId="0">
      <selection activeCell="A6" sqref="A6:F6"/>
    </sheetView>
  </sheetViews>
  <sheetFormatPr defaultRowHeight="12.75"/>
  <cols>
    <col min="1" max="1" width="8.42578125" style="7" customWidth="1"/>
    <col min="2" max="2" width="53.5703125" style="7" customWidth="1"/>
    <col min="3" max="3" width="49.85546875" style="7" customWidth="1"/>
    <col min="4" max="4" width="28" style="7" customWidth="1"/>
    <col min="5" max="5" width="34.85546875" style="7" customWidth="1"/>
    <col min="6" max="6" width="82.7109375" style="7" customWidth="1"/>
    <col min="7" max="256" width="9.140625" style="7"/>
    <col min="257" max="257" width="8.42578125" style="7" customWidth="1"/>
    <col min="258" max="258" width="53.5703125" style="7" customWidth="1"/>
    <col min="259" max="259" width="32.42578125" style="7" customWidth="1"/>
    <col min="260" max="260" width="28" style="7" customWidth="1"/>
    <col min="261" max="261" width="32.140625" style="7" customWidth="1"/>
    <col min="262" max="262" width="25.42578125" style="7" customWidth="1"/>
    <col min="263" max="512" width="9.140625" style="7"/>
    <col min="513" max="513" width="8.42578125" style="7" customWidth="1"/>
    <col min="514" max="514" width="53.5703125" style="7" customWidth="1"/>
    <col min="515" max="515" width="32.42578125" style="7" customWidth="1"/>
    <col min="516" max="516" width="28" style="7" customWidth="1"/>
    <col min="517" max="517" width="32.140625" style="7" customWidth="1"/>
    <col min="518" max="518" width="25.42578125" style="7" customWidth="1"/>
    <col min="519" max="768" width="9.140625" style="7"/>
    <col min="769" max="769" width="8.42578125" style="7" customWidth="1"/>
    <col min="770" max="770" width="53.5703125" style="7" customWidth="1"/>
    <col min="771" max="771" width="32.42578125" style="7" customWidth="1"/>
    <col min="772" max="772" width="28" style="7" customWidth="1"/>
    <col min="773" max="773" width="32.140625" style="7" customWidth="1"/>
    <col min="774" max="774" width="25.42578125" style="7" customWidth="1"/>
    <col min="775" max="1024" width="9.140625" style="7"/>
    <col min="1025" max="1025" width="8.42578125" style="7" customWidth="1"/>
    <col min="1026" max="1026" width="53.5703125" style="7" customWidth="1"/>
    <col min="1027" max="1027" width="32.42578125" style="7" customWidth="1"/>
    <col min="1028" max="1028" width="28" style="7" customWidth="1"/>
    <col min="1029" max="1029" width="32.140625" style="7" customWidth="1"/>
    <col min="1030" max="1030" width="25.42578125" style="7" customWidth="1"/>
    <col min="1031" max="1280" width="9.140625" style="7"/>
    <col min="1281" max="1281" width="8.42578125" style="7" customWidth="1"/>
    <col min="1282" max="1282" width="53.5703125" style="7" customWidth="1"/>
    <col min="1283" max="1283" width="32.42578125" style="7" customWidth="1"/>
    <col min="1284" max="1284" width="28" style="7" customWidth="1"/>
    <col min="1285" max="1285" width="32.140625" style="7" customWidth="1"/>
    <col min="1286" max="1286" width="25.42578125" style="7" customWidth="1"/>
    <col min="1287" max="1536" width="9.140625" style="7"/>
    <col min="1537" max="1537" width="8.42578125" style="7" customWidth="1"/>
    <col min="1538" max="1538" width="53.5703125" style="7" customWidth="1"/>
    <col min="1539" max="1539" width="32.42578125" style="7" customWidth="1"/>
    <col min="1540" max="1540" width="28" style="7" customWidth="1"/>
    <col min="1541" max="1541" width="32.140625" style="7" customWidth="1"/>
    <col min="1542" max="1542" width="25.42578125" style="7" customWidth="1"/>
    <col min="1543" max="1792" width="9.140625" style="7"/>
    <col min="1793" max="1793" width="8.42578125" style="7" customWidth="1"/>
    <col min="1794" max="1794" width="53.5703125" style="7" customWidth="1"/>
    <col min="1795" max="1795" width="32.42578125" style="7" customWidth="1"/>
    <col min="1796" max="1796" width="28" style="7" customWidth="1"/>
    <col min="1797" max="1797" width="32.140625" style="7" customWidth="1"/>
    <col min="1798" max="1798" width="25.42578125" style="7" customWidth="1"/>
    <col min="1799" max="2048" width="9.140625" style="7"/>
    <col min="2049" max="2049" width="8.42578125" style="7" customWidth="1"/>
    <col min="2050" max="2050" width="53.5703125" style="7" customWidth="1"/>
    <col min="2051" max="2051" width="32.42578125" style="7" customWidth="1"/>
    <col min="2052" max="2052" width="28" style="7" customWidth="1"/>
    <col min="2053" max="2053" width="32.140625" style="7" customWidth="1"/>
    <col min="2054" max="2054" width="25.42578125" style="7" customWidth="1"/>
    <col min="2055" max="2304" width="9.140625" style="7"/>
    <col min="2305" max="2305" width="8.42578125" style="7" customWidth="1"/>
    <col min="2306" max="2306" width="53.5703125" style="7" customWidth="1"/>
    <col min="2307" max="2307" width="32.42578125" style="7" customWidth="1"/>
    <col min="2308" max="2308" width="28" style="7" customWidth="1"/>
    <col min="2309" max="2309" width="32.140625" style="7" customWidth="1"/>
    <col min="2310" max="2310" width="25.42578125" style="7" customWidth="1"/>
    <col min="2311" max="2560" width="9.140625" style="7"/>
    <col min="2561" max="2561" width="8.42578125" style="7" customWidth="1"/>
    <col min="2562" max="2562" width="53.5703125" style="7" customWidth="1"/>
    <col min="2563" max="2563" width="32.42578125" style="7" customWidth="1"/>
    <col min="2564" max="2564" width="28" style="7" customWidth="1"/>
    <col min="2565" max="2565" width="32.140625" style="7" customWidth="1"/>
    <col min="2566" max="2566" width="25.42578125" style="7" customWidth="1"/>
    <col min="2567" max="2816" width="9.140625" style="7"/>
    <col min="2817" max="2817" width="8.42578125" style="7" customWidth="1"/>
    <col min="2818" max="2818" width="53.5703125" style="7" customWidth="1"/>
    <col min="2819" max="2819" width="32.42578125" style="7" customWidth="1"/>
    <col min="2820" max="2820" width="28" style="7" customWidth="1"/>
    <col min="2821" max="2821" width="32.140625" style="7" customWidth="1"/>
    <col min="2822" max="2822" width="25.42578125" style="7" customWidth="1"/>
    <col min="2823" max="3072" width="9.140625" style="7"/>
    <col min="3073" max="3073" width="8.42578125" style="7" customWidth="1"/>
    <col min="3074" max="3074" width="53.5703125" style="7" customWidth="1"/>
    <col min="3075" max="3075" width="32.42578125" style="7" customWidth="1"/>
    <col min="3076" max="3076" width="28" style="7" customWidth="1"/>
    <col min="3077" max="3077" width="32.140625" style="7" customWidth="1"/>
    <col min="3078" max="3078" width="25.42578125" style="7" customWidth="1"/>
    <col min="3079" max="3328" width="9.140625" style="7"/>
    <col min="3329" max="3329" width="8.42578125" style="7" customWidth="1"/>
    <col min="3330" max="3330" width="53.5703125" style="7" customWidth="1"/>
    <col min="3331" max="3331" width="32.42578125" style="7" customWidth="1"/>
    <col min="3332" max="3332" width="28" style="7" customWidth="1"/>
    <col min="3333" max="3333" width="32.140625" style="7" customWidth="1"/>
    <col min="3334" max="3334" width="25.42578125" style="7" customWidth="1"/>
    <col min="3335" max="3584" width="9.140625" style="7"/>
    <col min="3585" max="3585" width="8.42578125" style="7" customWidth="1"/>
    <col min="3586" max="3586" width="53.5703125" style="7" customWidth="1"/>
    <col min="3587" max="3587" width="32.42578125" style="7" customWidth="1"/>
    <col min="3588" max="3588" width="28" style="7" customWidth="1"/>
    <col min="3589" max="3589" width="32.140625" style="7" customWidth="1"/>
    <col min="3590" max="3590" width="25.42578125" style="7" customWidth="1"/>
    <col min="3591" max="3840" width="9.140625" style="7"/>
    <col min="3841" max="3841" width="8.42578125" style="7" customWidth="1"/>
    <col min="3842" max="3842" width="53.5703125" style="7" customWidth="1"/>
    <col min="3843" max="3843" width="32.42578125" style="7" customWidth="1"/>
    <col min="3844" max="3844" width="28" style="7" customWidth="1"/>
    <col min="3845" max="3845" width="32.140625" style="7" customWidth="1"/>
    <col min="3846" max="3846" width="25.42578125" style="7" customWidth="1"/>
    <col min="3847" max="4096" width="9.140625" style="7"/>
    <col min="4097" max="4097" width="8.42578125" style="7" customWidth="1"/>
    <col min="4098" max="4098" width="53.5703125" style="7" customWidth="1"/>
    <col min="4099" max="4099" width="32.42578125" style="7" customWidth="1"/>
    <col min="4100" max="4100" width="28" style="7" customWidth="1"/>
    <col min="4101" max="4101" width="32.140625" style="7" customWidth="1"/>
    <col min="4102" max="4102" width="25.42578125" style="7" customWidth="1"/>
    <col min="4103" max="4352" width="9.140625" style="7"/>
    <col min="4353" max="4353" width="8.42578125" style="7" customWidth="1"/>
    <col min="4354" max="4354" width="53.5703125" style="7" customWidth="1"/>
    <col min="4355" max="4355" width="32.42578125" style="7" customWidth="1"/>
    <col min="4356" max="4356" width="28" style="7" customWidth="1"/>
    <col min="4357" max="4357" width="32.140625" style="7" customWidth="1"/>
    <col min="4358" max="4358" width="25.42578125" style="7" customWidth="1"/>
    <col min="4359" max="4608" width="9.140625" style="7"/>
    <col min="4609" max="4609" width="8.42578125" style="7" customWidth="1"/>
    <col min="4610" max="4610" width="53.5703125" style="7" customWidth="1"/>
    <col min="4611" max="4611" width="32.42578125" style="7" customWidth="1"/>
    <col min="4612" max="4612" width="28" style="7" customWidth="1"/>
    <col min="4613" max="4613" width="32.140625" style="7" customWidth="1"/>
    <col min="4614" max="4614" width="25.42578125" style="7" customWidth="1"/>
    <col min="4615" max="4864" width="9.140625" style="7"/>
    <col min="4865" max="4865" width="8.42578125" style="7" customWidth="1"/>
    <col min="4866" max="4866" width="53.5703125" style="7" customWidth="1"/>
    <col min="4867" max="4867" width="32.42578125" style="7" customWidth="1"/>
    <col min="4868" max="4868" width="28" style="7" customWidth="1"/>
    <col min="4869" max="4869" width="32.140625" style="7" customWidth="1"/>
    <col min="4870" max="4870" width="25.42578125" style="7" customWidth="1"/>
    <col min="4871" max="5120" width="9.140625" style="7"/>
    <col min="5121" max="5121" width="8.42578125" style="7" customWidth="1"/>
    <col min="5122" max="5122" width="53.5703125" style="7" customWidth="1"/>
    <col min="5123" max="5123" width="32.42578125" style="7" customWidth="1"/>
    <col min="5124" max="5124" width="28" style="7" customWidth="1"/>
    <col min="5125" max="5125" width="32.140625" style="7" customWidth="1"/>
    <col min="5126" max="5126" width="25.42578125" style="7" customWidth="1"/>
    <col min="5127" max="5376" width="9.140625" style="7"/>
    <col min="5377" max="5377" width="8.42578125" style="7" customWidth="1"/>
    <col min="5378" max="5378" width="53.5703125" style="7" customWidth="1"/>
    <col min="5379" max="5379" width="32.42578125" style="7" customWidth="1"/>
    <col min="5380" max="5380" width="28" style="7" customWidth="1"/>
    <col min="5381" max="5381" width="32.140625" style="7" customWidth="1"/>
    <col min="5382" max="5382" width="25.42578125" style="7" customWidth="1"/>
    <col min="5383" max="5632" width="9.140625" style="7"/>
    <col min="5633" max="5633" width="8.42578125" style="7" customWidth="1"/>
    <col min="5634" max="5634" width="53.5703125" style="7" customWidth="1"/>
    <col min="5635" max="5635" width="32.42578125" style="7" customWidth="1"/>
    <col min="5636" max="5636" width="28" style="7" customWidth="1"/>
    <col min="5637" max="5637" width="32.140625" style="7" customWidth="1"/>
    <col min="5638" max="5638" width="25.42578125" style="7" customWidth="1"/>
    <col min="5639" max="5888" width="9.140625" style="7"/>
    <col min="5889" max="5889" width="8.42578125" style="7" customWidth="1"/>
    <col min="5890" max="5890" width="53.5703125" style="7" customWidth="1"/>
    <col min="5891" max="5891" width="32.42578125" style="7" customWidth="1"/>
    <col min="5892" max="5892" width="28" style="7" customWidth="1"/>
    <col min="5893" max="5893" width="32.140625" style="7" customWidth="1"/>
    <col min="5894" max="5894" width="25.42578125" style="7" customWidth="1"/>
    <col min="5895" max="6144" width="9.140625" style="7"/>
    <col min="6145" max="6145" width="8.42578125" style="7" customWidth="1"/>
    <col min="6146" max="6146" width="53.5703125" style="7" customWidth="1"/>
    <col min="6147" max="6147" width="32.42578125" style="7" customWidth="1"/>
    <col min="6148" max="6148" width="28" style="7" customWidth="1"/>
    <col min="6149" max="6149" width="32.140625" style="7" customWidth="1"/>
    <col min="6150" max="6150" width="25.42578125" style="7" customWidth="1"/>
    <col min="6151" max="6400" width="9.140625" style="7"/>
    <col min="6401" max="6401" width="8.42578125" style="7" customWidth="1"/>
    <col min="6402" max="6402" width="53.5703125" style="7" customWidth="1"/>
    <col min="6403" max="6403" width="32.42578125" style="7" customWidth="1"/>
    <col min="6404" max="6404" width="28" style="7" customWidth="1"/>
    <col min="6405" max="6405" width="32.140625" style="7" customWidth="1"/>
    <col min="6406" max="6406" width="25.42578125" style="7" customWidth="1"/>
    <col min="6407" max="6656" width="9.140625" style="7"/>
    <col min="6657" max="6657" width="8.42578125" style="7" customWidth="1"/>
    <col min="6658" max="6658" width="53.5703125" style="7" customWidth="1"/>
    <col min="6659" max="6659" width="32.42578125" style="7" customWidth="1"/>
    <col min="6660" max="6660" width="28" style="7" customWidth="1"/>
    <col min="6661" max="6661" width="32.140625" style="7" customWidth="1"/>
    <col min="6662" max="6662" width="25.42578125" style="7" customWidth="1"/>
    <col min="6663" max="6912" width="9.140625" style="7"/>
    <col min="6913" max="6913" width="8.42578125" style="7" customWidth="1"/>
    <col min="6914" max="6914" width="53.5703125" style="7" customWidth="1"/>
    <col min="6915" max="6915" width="32.42578125" style="7" customWidth="1"/>
    <col min="6916" max="6916" width="28" style="7" customWidth="1"/>
    <col min="6917" max="6917" width="32.140625" style="7" customWidth="1"/>
    <col min="6918" max="6918" width="25.42578125" style="7" customWidth="1"/>
    <col min="6919" max="7168" width="9.140625" style="7"/>
    <col min="7169" max="7169" width="8.42578125" style="7" customWidth="1"/>
    <col min="7170" max="7170" width="53.5703125" style="7" customWidth="1"/>
    <col min="7171" max="7171" width="32.42578125" style="7" customWidth="1"/>
    <col min="7172" max="7172" width="28" style="7" customWidth="1"/>
    <col min="7173" max="7173" width="32.140625" style="7" customWidth="1"/>
    <col min="7174" max="7174" width="25.42578125" style="7" customWidth="1"/>
    <col min="7175" max="7424" width="9.140625" style="7"/>
    <col min="7425" max="7425" width="8.42578125" style="7" customWidth="1"/>
    <col min="7426" max="7426" width="53.5703125" style="7" customWidth="1"/>
    <col min="7427" max="7427" width="32.42578125" style="7" customWidth="1"/>
    <col min="7428" max="7428" width="28" style="7" customWidth="1"/>
    <col min="7429" max="7429" width="32.140625" style="7" customWidth="1"/>
    <col min="7430" max="7430" width="25.42578125" style="7" customWidth="1"/>
    <col min="7431" max="7680" width="9.140625" style="7"/>
    <col min="7681" max="7681" width="8.42578125" style="7" customWidth="1"/>
    <col min="7682" max="7682" width="53.5703125" style="7" customWidth="1"/>
    <col min="7683" max="7683" width="32.42578125" style="7" customWidth="1"/>
    <col min="7684" max="7684" width="28" style="7" customWidth="1"/>
    <col min="7685" max="7685" width="32.140625" style="7" customWidth="1"/>
    <col min="7686" max="7686" width="25.42578125" style="7" customWidth="1"/>
    <col min="7687" max="7936" width="9.140625" style="7"/>
    <col min="7937" max="7937" width="8.42578125" style="7" customWidth="1"/>
    <col min="7938" max="7938" width="53.5703125" style="7" customWidth="1"/>
    <col min="7939" max="7939" width="32.42578125" style="7" customWidth="1"/>
    <col min="7940" max="7940" width="28" style="7" customWidth="1"/>
    <col min="7941" max="7941" width="32.140625" style="7" customWidth="1"/>
    <col min="7942" max="7942" width="25.42578125" style="7" customWidth="1"/>
    <col min="7943" max="8192" width="9.140625" style="7"/>
    <col min="8193" max="8193" width="8.42578125" style="7" customWidth="1"/>
    <col min="8194" max="8194" width="53.5703125" style="7" customWidth="1"/>
    <col min="8195" max="8195" width="32.42578125" style="7" customWidth="1"/>
    <col min="8196" max="8196" width="28" style="7" customWidth="1"/>
    <col min="8197" max="8197" width="32.140625" style="7" customWidth="1"/>
    <col min="8198" max="8198" width="25.42578125" style="7" customWidth="1"/>
    <col min="8199" max="8448" width="9.140625" style="7"/>
    <col min="8449" max="8449" width="8.42578125" style="7" customWidth="1"/>
    <col min="8450" max="8450" width="53.5703125" style="7" customWidth="1"/>
    <col min="8451" max="8451" width="32.42578125" style="7" customWidth="1"/>
    <col min="8452" max="8452" width="28" style="7" customWidth="1"/>
    <col min="8453" max="8453" width="32.140625" style="7" customWidth="1"/>
    <col min="8454" max="8454" width="25.42578125" style="7" customWidth="1"/>
    <col min="8455" max="8704" width="9.140625" style="7"/>
    <col min="8705" max="8705" width="8.42578125" style="7" customWidth="1"/>
    <col min="8706" max="8706" width="53.5703125" style="7" customWidth="1"/>
    <col min="8707" max="8707" width="32.42578125" style="7" customWidth="1"/>
    <col min="8708" max="8708" width="28" style="7" customWidth="1"/>
    <col min="8709" max="8709" width="32.140625" style="7" customWidth="1"/>
    <col min="8710" max="8710" width="25.42578125" style="7" customWidth="1"/>
    <col min="8711" max="8960" width="9.140625" style="7"/>
    <col min="8961" max="8961" width="8.42578125" style="7" customWidth="1"/>
    <col min="8962" max="8962" width="53.5703125" style="7" customWidth="1"/>
    <col min="8963" max="8963" width="32.42578125" style="7" customWidth="1"/>
    <col min="8964" max="8964" width="28" style="7" customWidth="1"/>
    <col min="8965" max="8965" width="32.140625" style="7" customWidth="1"/>
    <col min="8966" max="8966" width="25.42578125" style="7" customWidth="1"/>
    <col min="8967" max="9216" width="9.140625" style="7"/>
    <col min="9217" max="9217" width="8.42578125" style="7" customWidth="1"/>
    <col min="9218" max="9218" width="53.5703125" style="7" customWidth="1"/>
    <col min="9219" max="9219" width="32.42578125" style="7" customWidth="1"/>
    <col min="9220" max="9220" width="28" style="7" customWidth="1"/>
    <col min="9221" max="9221" width="32.140625" style="7" customWidth="1"/>
    <col min="9222" max="9222" width="25.42578125" style="7" customWidth="1"/>
    <col min="9223" max="9472" width="9.140625" style="7"/>
    <col min="9473" max="9473" width="8.42578125" style="7" customWidth="1"/>
    <col min="9474" max="9474" width="53.5703125" style="7" customWidth="1"/>
    <col min="9475" max="9475" width="32.42578125" style="7" customWidth="1"/>
    <col min="9476" max="9476" width="28" style="7" customWidth="1"/>
    <col min="9477" max="9477" width="32.140625" style="7" customWidth="1"/>
    <col min="9478" max="9478" width="25.42578125" style="7" customWidth="1"/>
    <col min="9479" max="9728" width="9.140625" style="7"/>
    <col min="9729" max="9729" width="8.42578125" style="7" customWidth="1"/>
    <col min="9730" max="9730" width="53.5703125" style="7" customWidth="1"/>
    <col min="9731" max="9731" width="32.42578125" style="7" customWidth="1"/>
    <col min="9732" max="9732" width="28" style="7" customWidth="1"/>
    <col min="9733" max="9733" width="32.140625" style="7" customWidth="1"/>
    <col min="9734" max="9734" width="25.42578125" style="7" customWidth="1"/>
    <col min="9735" max="9984" width="9.140625" style="7"/>
    <col min="9985" max="9985" width="8.42578125" style="7" customWidth="1"/>
    <col min="9986" max="9986" width="53.5703125" style="7" customWidth="1"/>
    <col min="9987" max="9987" width="32.42578125" style="7" customWidth="1"/>
    <col min="9988" max="9988" width="28" style="7" customWidth="1"/>
    <col min="9989" max="9989" width="32.140625" style="7" customWidth="1"/>
    <col min="9990" max="9990" width="25.42578125" style="7" customWidth="1"/>
    <col min="9991" max="10240" width="9.140625" style="7"/>
    <col min="10241" max="10241" width="8.42578125" style="7" customWidth="1"/>
    <col min="10242" max="10242" width="53.5703125" style="7" customWidth="1"/>
    <col min="10243" max="10243" width="32.42578125" style="7" customWidth="1"/>
    <col min="10244" max="10244" width="28" style="7" customWidth="1"/>
    <col min="10245" max="10245" width="32.140625" style="7" customWidth="1"/>
    <col min="10246" max="10246" width="25.42578125" style="7" customWidth="1"/>
    <col min="10247" max="10496" width="9.140625" style="7"/>
    <col min="10497" max="10497" width="8.42578125" style="7" customWidth="1"/>
    <col min="10498" max="10498" width="53.5703125" style="7" customWidth="1"/>
    <col min="10499" max="10499" width="32.42578125" style="7" customWidth="1"/>
    <col min="10500" max="10500" width="28" style="7" customWidth="1"/>
    <col min="10501" max="10501" width="32.140625" style="7" customWidth="1"/>
    <col min="10502" max="10502" width="25.42578125" style="7" customWidth="1"/>
    <col min="10503" max="10752" width="9.140625" style="7"/>
    <col min="10753" max="10753" width="8.42578125" style="7" customWidth="1"/>
    <col min="10754" max="10754" width="53.5703125" style="7" customWidth="1"/>
    <col min="10755" max="10755" width="32.42578125" style="7" customWidth="1"/>
    <col min="10756" max="10756" width="28" style="7" customWidth="1"/>
    <col min="10757" max="10757" width="32.140625" style="7" customWidth="1"/>
    <col min="10758" max="10758" width="25.42578125" style="7" customWidth="1"/>
    <col min="10759" max="11008" width="9.140625" style="7"/>
    <col min="11009" max="11009" width="8.42578125" style="7" customWidth="1"/>
    <col min="11010" max="11010" width="53.5703125" style="7" customWidth="1"/>
    <col min="11011" max="11011" width="32.42578125" style="7" customWidth="1"/>
    <col min="11012" max="11012" width="28" style="7" customWidth="1"/>
    <col min="11013" max="11013" width="32.140625" style="7" customWidth="1"/>
    <col min="11014" max="11014" width="25.42578125" style="7" customWidth="1"/>
    <col min="11015" max="11264" width="9.140625" style="7"/>
    <col min="11265" max="11265" width="8.42578125" style="7" customWidth="1"/>
    <col min="11266" max="11266" width="53.5703125" style="7" customWidth="1"/>
    <col min="11267" max="11267" width="32.42578125" style="7" customWidth="1"/>
    <col min="11268" max="11268" width="28" style="7" customWidth="1"/>
    <col min="11269" max="11269" width="32.140625" style="7" customWidth="1"/>
    <col min="11270" max="11270" width="25.42578125" style="7" customWidth="1"/>
    <col min="11271" max="11520" width="9.140625" style="7"/>
    <col min="11521" max="11521" width="8.42578125" style="7" customWidth="1"/>
    <col min="11522" max="11522" width="53.5703125" style="7" customWidth="1"/>
    <col min="11523" max="11523" width="32.42578125" style="7" customWidth="1"/>
    <col min="11524" max="11524" width="28" style="7" customWidth="1"/>
    <col min="11525" max="11525" width="32.140625" style="7" customWidth="1"/>
    <col min="11526" max="11526" width="25.42578125" style="7" customWidth="1"/>
    <col min="11527" max="11776" width="9.140625" style="7"/>
    <col min="11777" max="11777" width="8.42578125" style="7" customWidth="1"/>
    <col min="11778" max="11778" width="53.5703125" style="7" customWidth="1"/>
    <col min="11779" max="11779" width="32.42578125" style="7" customWidth="1"/>
    <col min="11780" max="11780" width="28" style="7" customWidth="1"/>
    <col min="11781" max="11781" width="32.140625" style="7" customWidth="1"/>
    <col min="11782" max="11782" width="25.42578125" style="7" customWidth="1"/>
    <col min="11783" max="12032" width="9.140625" style="7"/>
    <col min="12033" max="12033" width="8.42578125" style="7" customWidth="1"/>
    <col min="12034" max="12034" width="53.5703125" style="7" customWidth="1"/>
    <col min="12035" max="12035" width="32.42578125" style="7" customWidth="1"/>
    <col min="12036" max="12036" width="28" style="7" customWidth="1"/>
    <col min="12037" max="12037" width="32.140625" style="7" customWidth="1"/>
    <col min="12038" max="12038" width="25.42578125" style="7" customWidth="1"/>
    <col min="12039" max="12288" width="9.140625" style="7"/>
    <col min="12289" max="12289" width="8.42578125" style="7" customWidth="1"/>
    <col min="12290" max="12290" width="53.5703125" style="7" customWidth="1"/>
    <col min="12291" max="12291" width="32.42578125" style="7" customWidth="1"/>
    <col min="12292" max="12292" width="28" style="7" customWidth="1"/>
    <col min="12293" max="12293" width="32.140625" style="7" customWidth="1"/>
    <col min="12294" max="12294" width="25.42578125" style="7" customWidth="1"/>
    <col min="12295" max="12544" width="9.140625" style="7"/>
    <col min="12545" max="12545" width="8.42578125" style="7" customWidth="1"/>
    <col min="12546" max="12546" width="53.5703125" style="7" customWidth="1"/>
    <col min="12547" max="12547" width="32.42578125" style="7" customWidth="1"/>
    <col min="12548" max="12548" width="28" style="7" customWidth="1"/>
    <col min="12549" max="12549" width="32.140625" style="7" customWidth="1"/>
    <col min="12550" max="12550" width="25.42578125" style="7" customWidth="1"/>
    <col min="12551" max="12800" width="9.140625" style="7"/>
    <col min="12801" max="12801" width="8.42578125" style="7" customWidth="1"/>
    <col min="12802" max="12802" width="53.5703125" style="7" customWidth="1"/>
    <col min="12803" max="12803" width="32.42578125" style="7" customWidth="1"/>
    <col min="12804" max="12804" width="28" style="7" customWidth="1"/>
    <col min="12805" max="12805" width="32.140625" style="7" customWidth="1"/>
    <col min="12806" max="12806" width="25.42578125" style="7" customWidth="1"/>
    <col min="12807" max="13056" width="9.140625" style="7"/>
    <col min="13057" max="13057" width="8.42578125" style="7" customWidth="1"/>
    <col min="13058" max="13058" width="53.5703125" style="7" customWidth="1"/>
    <col min="13059" max="13059" width="32.42578125" style="7" customWidth="1"/>
    <col min="13060" max="13060" width="28" style="7" customWidth="1"/>
    <col min="13061" max="13061" width="32.140625" style="7" customWidth="1"/>
    <col min="13062" max="13062" width="25.42578125" style="7" customWidth="1"/>
    <col min="13063" max="13312" width="9.140625" style="7"/>
    <col min="13313" max="13313" width="8.42578125" style="7" customWidth="1"/>
    <col min="13314" max="13314" width="53.5703125" style="7" customWidth="1"/>
    <col min="13315" max="13315" width="32.42578125" style="7" customWidth="1"/>
    <col min="13316" max="13316" width="28" style="7" customWidth="1"/>
    <col min="13317" max="13317" width="32.140625" style="7" customWidth="1"/>
    <col min="13318" max="13318" width="25.42578125" style="7" customWidth="1"/>
    <col min="13319" max="13568" width="9.140625" style="7"/>
    <col min="13569" max="13569" width="8.42578125" style="7" customWidth="1"/>
    <col min="13570" max="13570" width="53.5703125" style="7" customWidth="1"/>
    <col min="13571" max="13571" width="32.42578125" style="7" customWidth="1"/>
    <col min="13572" max="13572" width="28" style="7" customWidth="1"/>
    <col min="13573" max="13573" width="32.140625" style="7" customWidth="1"/>
    <col min="13574" max="13574" width="25.42578125" style="7" customWidth="1"/>
    <col min="13575" max="13824" width="9.140625" style="7"/>
    <col min="13825" max="13825" width="8.42578125" style="7" customWidth="1"/>
    <col min="13826" max="13826" width="53.5703125" style="7" customWidth="1"/>
    <col min="13827" max="13827" width="32.42578125" style="7" customWidth="1"/>
    <col min="13828" max="13828" width="28" style="7" customWidth="1"/>
    <col min="13829" max="13829" width="32.140625" style="7" customWidth="1"/>
    <col min="13830" max="13830" width="25.42578125" style="7" customWidth="1"/>
    <col min="13831" max="14080" width="9.140625" style="7"/>
    <col min="14081" max="14081" width="8.42578125" style="7" customWidth="1"/>
    <col min="14082" max="14082" width="53.5703125" style="7" customWidth="1"/>
    <col min="14083" max="14083" width="32.42578125" style="7" customWidth="1"/>
    <col min="14084" max="14084" width="28" style="7" customWidth="1"/>
    <col min="14085" max="14085" width="32.140625" style="7" customWidth="1"/>
    <col min="14086" max="14086" width="25.42578125" style="7" customWidth="1"/>
    <col min="14087" max="14336" width="9.140625" style="7"/>
    <col min="14337" max="14337" width="8.42578125" style="7" customWidth="1"/>
    <col min="14338" max="14338" width="53.5703125" style="7" customWidth="1"/>
    <col min="14339" max="14339" width="32.42578125" style="7" customWidth="1"/>
    <col min="14340" max="14340" width="28" style="7" customWidth="1"/>
    <col min="14341" max="14341" width="32.140625" style="7" customWidth="1"/>
    <col min="14342" max="14342" width="25.42578125" style="7" customWidth="1"/>
    <col min="14343" max="14592" width="9.140625" style="7"/>
    <col min="14593" max="14593" width="8.42578125" style="7" customWidth="1"/>
    <col min="14594" max="14594" width="53.5703125" style="7" customWidth="1"/>
    <col min="14595" max="14595" width="32.42578125" style="7" customWidth="1"/>
    <col min="14596" max="14596" width="28" style="7" customWidth="1"/>
    <col min="14597" max="14597" width="32.140625" style="7" customWidth="1"/>
    <col min="14598" max="14598" width="25.42578125" style="7" customWidth="1"/>
    <col min="14599" max="14848" width="9.140625" style="7"/>
    <col min="14849" max="14849" width="8.42578125" style="7" customWidth="1"/>
    <col min="14850" max="14850" width="53.5703125" style="7" customWidth="1"/>
    <col min="14851" max="14851" width="32.42578125" style="7" customWidth="1"/>
    <col min="14852" max="14852" width="28" style="7" customWidth="1"/>
    <col min="14853" max="14853" width="32.140625" style="7" customWidth="1"/>
    <col min="14854" max="14854" width="25.42578125" style="7" customWidth="1"/>
    <col min="14855" max="15104" width="9.140625" style="7"/>
    <col min="15105" max="15105" width="8.42578125" style="7" customWidth="1"/>
    <col min="15106" max="15106" width="53.5703125" style="7" customWidth="1"/>
    <col min="15107" max="15107" width="32.42578125" style="7" customWidth="1"/>
    <col min="15108" max="15108" width="28" style="7" customWidth="1"/>
    <col min="15109" max="15109" width="32.140625" style="7" customWidth="1"/>
    <col min="15110" max="15110" width="25.42578125" style="7" customWidth="1"/>
    <col min="15111" max="15360" width="9.140625" style="7"/>
    <col min="15361" max="15361" width="8.42578125" style="7" customWidth="1"/>
    <col min="15362" max="15362" width="53.5703125" style="7" customWidth="1"/>
    <col min="15363" max="15363" width="32.42578125" style="7" customWidth="1"/>
    <col min="15364" max="15364" width="28" style="7" customWidth="1"/>
    <col min="15365" max="15365" width="32.140625" style="7" customWidth="1"/>
    <col min="15366" max="15366" width="25.42578125" style="7" customWidth="1"/>
    <col min="15367" max="15616" width="9.140625" style="7"/>
    <col min="15617" max="15617" width="8.42578125" style="7" customWidth="1"/>
    <col min="15618" max="15618" width="53.5703125" style="7" customWidth="1"/>
    <col min="15619" max="15619" width="32.42578125" style="7" customWidth="1"/>
    <col min="15620" max="15620" width="28" style="7" customWidth="1"/>
    <col min="15621" max="15621" width="32.140625" style="7" customWidth="1"/>
    <col min="15622" max="15622" width="25.42578125" style="7" customWidth="1"/>
    <col min="15623" max="15872" width="9.140625" style="7"/>
    <col min="15873" max="15873" width="8.42578125" style="7" customWidth="1"/>
    <col min="15874" max="15874" width="53.5703125" style="7" customWidth="1"/>
    <col min="15875" max="15875" width="32.42578125" style="7" customWidth="1"/>
    <col min="15876" max="15876" width="28" style="7" customWidth="1"/>
    <col min="15877" max="15877" width="32.140625" style="7" customWidth="1"/>
    <col min="15878" max="15878" width="25.42578125" style="7" customWidth="1"/>
    <col min="15879" max="16128" width="9.140625" style="7"/>
    <col min="16129" max="16129" width="8.42578125" style="7" customWidth="1"/>
    <col min="16130" max="16130" width="53.5703125" style="7" customWidth="1"/>
    <col min="16131" max="16131" width="32.42578125" style="7" customWidth="1"/>
    <col min="16132" max="16132" width="28" style="7" customWidth="1"/>
    <col min="16133" max="16133" width="32.140625" style="7" customWidth="1"/>
    <col min="16134" max="16134" width="25.42578125" style="7" customWidth="1"/>
    <col min="16135" max="16384" width="9.140625" style="7"/>
  </cols>
  <sheetData>
    <row r="1" spans="1:6" ht="30.75" customHeight="1">
      <c r="A1" s="1208" t="s">
        <v>0</v>
      </c>
      <c r="B1" s="1208"/>
      <c r="C1" s="1208"/>
      <c r="D1" s="1208"/>
      <c r="E1" s="1208"/>
      <c r="F1" s="1208"/>
    </row>
    <row r="2" spans="1:6" ht="15.75">
      <c r="A2" s="8"/>
      <c r="B2" s="8"/>
      <c r="C2" s="8"/>
      <c r="D2" s="8"/>
    </row>
    <row r="3" spans="1:6" ht="26.25" customHeight="1">
      <c r="A3" s="1159" t="s">
        <v>3589</v>
      </c>
      <c r="B3" s="1159"/>
      <c r="C3" s="1159"/>
      <c r="D3" s="1159"/>
      <c r="E3" s="1159"/>
      <c r="F3" s="1159"/>
    </row>
    <row r="4" spans="1:6" ht="36.75" customHeight="1">
      <c r="A4" s="1159" t="s">
        <v>65</v>
      </c>
      <c r="B4" s="1159"/>
      <c r="C4" s="1159"/>
      <c r="D4" s="1159"/>
      <c r="E4" s="1159"/>
      <c r="F4" s="1159"/>
    </row>
    <row r="5" spans="1:6" ht="15.75">
      <c r="A5" s="14"/>
      <c r="B5" s="14"/>
      <c r="C5" s="14"/>
      <c r="D5" s="14"/>
    </row>
    <row r="6" spans="1:6" ht="213" customHeight="1">
      <c r="A6" s="1160"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6" s="1160"/>
      <c r="C6" s="1160"/>
      <c r="D6" s="1160"/>
      <c r="E6" s="1160"/>
      <c r="F6" s="1160"/>
    </row>
    <row r="7" spans="1:6" ht="15.75">
      <c r="A7" s="15"/>
      <c r="B7" s="15"/>
      <c r="C7" s="15"/>
      <c r="D7" s="15"/>
    </row>
    <row r="8" spans="1:6" s="37" customFormat="1" ht="36" customHeight="1">
      <c r="A8" s="1161" t="str">
        <f>'Title '!A2:N2</f>
        <v>Tender Enquiry No. KPTCL/2026-27/SS/WORK_INDENT3779</v>
      </c>
      <c r="B8" s="1161"/>
      <c r="C8" s="1161"/>
      <c r="D8" s="1161"/>
      <c r="E8" s="1161"/>
      <c r="F8" s="1161"/>
    </row>
    <row r="9" spans="1:6" s="37" customFormat="1" ht="18.75">
      <c r="A9" s="50"/>
      <c r="B9" s="50"/>
      <c r="C9" s="50"/>
      <c r="D9" s="50"/>
    </row>
    <row r="10" spans="1:6" s="37" customFormat="1" ht="27.75" customHeight="1">
      <c r="A10" s="1209" t="s">
        <v>621</v>
      </c>
      <c r="B10" s="1209"/>
      <c r="C10" s="1209"/>
      <c r="D10" s="1209"/>
      <c r="E10" s="1209"/>
      <c r="F10" s="1209"/>
    </row>
    <row r="11" spans="1:6" s="37" customFormat="1" ht="18.75">
      <c r="A11" s="1210" t="s">
        <v>70</v>
      </c>
      <c r="B11" s="1210"/>
    </row>
    <row r="12" spans="1:6" s="37" customFormat="1" ht="79.5" customHeight="1">
      <c r="A12" s="1203"/>
      <c r="B12" s="1203"/>
      <c r="C12" s="1203"/>
      <c r="D12" s="1203"/>
      <c r="E12" s="1203"/>
      <c r="F12" s="1203"/>
    </row>
    <row r="13" spans="1:6" s="37" customFormat="1" ht="18.75">
      <c r="B13" s="57"/>
    </row>
    <row r="14" spans="1:6" s="37" customFormat="1" ht="18.75">
      <c r="A14" s="58" t="s">
        <v>5</v>
      </c>
      <c r="B14" s="58"/>
      <c r="C14" s="58"/>
      <c r="D14" s="55"/>
      <c r="E14" s="1211" t="s">
        <v>13</v>
      </c>
      <c r="F14" s="1211"/>
    </row>
    <row r="15" spans="1:6" s="37" customFormat="1" ht="125.25" customHeight="1">
      <c r="A15" s="1203"/>
      <c r="B15" s="1203"/>
      <c r="C15" s="1203"/>
      <c r="D15" s="1203"/>
      <c r="E15" s="1212" t="s">
        <v>6775</v>
      </c>
      <c r="F15" s="1213"/>
    </row>
    <row r="16" spans="1:6" s="37" customFormat="1" ht="18.75"/>
    <row r="17" spans="1:6" s="37" customFormat="1" ht="18.75">
      <c r="A17" s="27"/>
      <c r="B17" s="27"/>
      <c r="C17" s="27"/>
      <c r="D17" s="27"/>
    </row>
    <row r="18" spans="1:6" s="37" customFormat="1" ht="18" customHeight="1">
      <c r="A18" s="1207" t="s">
        <v>3590</v>
      </c>
      <c r="B18" s="1207"/>
      <c r="C18" s="1207"/>
      <c r="D18" s="1207"/>
      <c r="E18" s="1207"/>
    </row>
    <row r="19" spans="1:6" s="37" customFormat="1" ht="46.15" customHeight="1">
      <c r="A19" s="1191" t="s">
        <v>85</v>
      </c>
      <c r="B19" s="1191" t="s">
        <v>3591</v>
      </c>
      <c r="C19" s="1204" t="str">
        <f>'Sch-2(1 of 2)'!C24                 &amp;'Sch-2(1 of 2)'!D24</f>
        <v>For Sub-stationFor Transmission Line</v>
      </c>
      <c r="D19" s="1205"/>
      <c r="E19" s="1205"/>
      <c r="F19" s="1206"/>
    </row>
    <row r="20" spans="1:6" s="37" customFormat="1" ht="128.44999999999999" customHeight="1">
      <c r="A20" s="1192"/>
      <c r="B20" s="1192"/>
      <c r="C20" s="62" t="s">
        <v>3592</v>
      </c>
      <c r="D20" s="62" t="s">
        <v>3593</v>
      </c>
      <c r="E20" s="62" t="s">
        <v>3594</v>
      </c>
      <c r="F20" s="62" t="s">
        <v>3595</v>
      </c>
    </row>
    <row r="21" spans="1:6" s="37" customFormat="1" ht="41.25" customHeight="1">
      <c r="A21" s="62">
        <v>1</v>
      </c>
      <c r="B21" s="63" t="s">
        <v>86</v>
      </c>
      <c r="C21" s="1193" t="s">
        <v>3596</v>
      </c>
      <c r="D21" s="1194"/>
      <c r="E21" s="1194"/>
      <c r="F21" s="1195"/>
    </row>
    <row r="22" spans="1:6" s="37" customFormat="1" ht="41.25" customHeight="1">
      <c r="A22" s="62"/>
      <c r="B22" s="63" t="s">
        <v>87</v>
      </c>
      <c r="C22" s="1196"/>
      <c r="D22" s="1197"/>
      <c r="E22" s="1197"/>
      <c r="F22" s="1198"/>
    </row>
    <row r="23" spans="1:6" s="37" customFormat="1" ht="41.25" customHeight="1">
      <c r="A23" s="62"/>
      <c r="B23" s="63" t="s">
        <v>88</v>
      </c>
      <c r="C23" s="1196"/>
      <c r="D23" s="1197"/>
      <c r="E23" s="1197"/>
      <c r="F23" s="1198"/>
    </row>
    <row r="24" spans="1:6" s="37" customFormat="1" ht="41.25" customHeight="1">
      <c r="A24" s="62"/>
      <c r="B24" s="63" t="s">
        <v>89</v>
      </c>
      <c r="C24" s="1196"/>
      <c r="D24" s="1197"/>
      <c r="E24" s="1197"/>
      <c r="F24" s="1198"/>
    </row>
    <row r="25" spans="1:6" s="37" customFormat="1" ht="41.25" customHeight="1">
      <c r="A25" s="62">
        <v>2</v>
      </c>
      <c r="B25" s="63" t="s">
        <v>90</v>
      </c>
      <c r="C25" s="1196"/>
      <c r="D25" s="1197"/>
      <c r="E25" s="1197"/>
      <c r="F25" s="1198"/>
    </row>
    <row r="26" spans="1:6" s="37" customFormat="1" ht="41.25" customHeight="1">
      <c r="A26" s="62"/>
      <c r="B26" s="63" t="s">
        <v>87</v>
      </c>
      <c r="C26" s="1196"/>
      <c r="D26" s="1197"/>
      <c r="E26" s="1197"/>
      <c r="F26" s="1198"/>
    </row>
    <row r="27" spans="1:6" s="37" customFormat="1" ht="41.25" customHeight="1">
      <c r="A27" s="62"/>
      <c r="B27" s="63" t="s">
        <v>88</v>
      </c>
      <c r="C27" s="1196"/>
      <c r="D27" s="1197"/>
      <c r="E27" s="1197"/>
      <c r="F27" s="1198"/>
    </row>
    <row r="28" spans="1:6" s="37" customFormat="1" ht="41.25" customHeight="1">
      <c r="A28" s="62"/>
      <c r="B28" s="63" t="s">
        <v>89</v>
      </c>
      <c r="C28" s="1196"/>
      <c r="D28" s="1197"/>
      <c r="E28" s="1197"/>
      <c r="F28" s="1198"/>
    </row>
    <row r="29" spans="1:6" s="37" customFormat="1" ht="41.25" customHeight="1">
      <c r="A29" s="62">
        <v>3</v>
      </c>
      <c r="B29" s="64" t="s">
        <v>91</v>
      </c>
      <c r="C29" s="1196"/>
      <c r="D29" s="1197"/>
      <c r="E29" s="1197"/>
      <c r="F29" s="1198"/>
    </row>
    <row r="30" spans="1:6" s="37" customFormat="1" ht="41.25" customHeight="1">
      <c r="A30" s="62"/>
      <c r="B30" s="64" t="s">
        <v>87</v>
      </c>
      <c r="C30" s="1196"/>
      <c r="D30" s="1197"/>
      <c r="E30" s="1197"/>
      <c r="F30" s="1198"/>
    </row>
    <row r="31" spans="1:6" s="37" customFormat="1" ht="41.25" customHeight="1">
      <c r="A31" s="62"/>
      <c r="B31" s="64" t="s">
        <v>88</v>
      </c>
      <c r="C31" s="1196"/>
      <c r="D31" s="1197"/>
      <c r="E31" s="1197"/>
      <c r="F31" s="1198"/>
    </row>
    <row r="32" spans="1:6" s="37" customFormat="1" ht="41.25" customHeight="1">
      <c r="A32" s="62"/>
      <c r="B32" s="64" t="s">
        <v>89</v>
      </c>
      <c r="C32" s="1196"/>
      <c r="D32" s="1197"/>
      <c r="E32" s="1197"/>
      <c r="F32" s="1198"/>
    </row>
    <row r="33" spans="1:6" s="37" customFormat="1" ht="106.5" customHeight="1">
      <c r="A33" s="62">
        <v>6</v>
      </c>
      <c r="B33" s="63" t="s">
        <v>92</v>
      </c>
      <c r="C33" s="1196"/>
      <c r="D33" s="1197"/>
      <c r="E33" s="1197"/>
      <c r="F33" s="1198"/>
    </row>
    <row r="34" spans="1:6" s="37" customFormat="1" ht="41.25" customHeight="1">
      <c r="A34" s="62">
        <v>7</v>
      </c>
      <c r="B34" s="63" t="s">
        <v>93</v>
      </c>
      <c r="C34" s="1196"/>
      <c r="D34" s="1197"/>
      <c r="E34" s="1197"/>
      <c r="F34" s="1198"/>
    </row>
    <row r="35" spans="1:6" s="37" customFormat="1" ht="103.5" customHeight="1">
      <c r="A35" s="1191">
        <v>8</v>
      </c>
      <c r="B35" s="63" t="s">
        <v>626</v>
      </c>
      <c r="C35" s="1196"/>
      <c r="D35" s="1197"/>
      <c r="E35" s="1197"/>
      <c r="F35" s="1198"/>
    </row>
    <row r="36" spans="1:6" s="37" customFormat="1" ht="103.5" customHeight="1">
      <c r="A36" s="1192"/>
      <c r="B36" s="63" t="s">
        <v>94</v>
      </c>
      <c r="C36" s="1196"/>
      <c r="D36" s="1197"/>
      <c r="E36" s="1197"/>
      <c r="F36" s="1198"/>
    </row>
    <row r="37" spans="1:6" s="37" customFormat="1" ht="41.25" customHeight="1">
      <c r="A37" s="62">
        <v>9</v>
      </c>
      <c r="B37" s="63" t="s">
        <v>95</v>
      </c>
      <c r="C37" s="1196"/>
      <c r="D37" s="1197"/>
      <c r="E37" s="1197"/>
      <c r="F37" s="1198"/>
    </row>
    <row r="38" spans="1:6" s="37" customFormat="1" ht="41.25" customHeight="1">
      <c r="A38" s="62">
        <v>10</v>
      </c>
      <c r="B38" s="63" t="s">
        <v>95</v>
      </c>
      <c r="C38" s="1196"/>
      <c r="D38" s="1197"/>
      <c r="E38" s="1197"/>
      <c r="F38" s="1198"/>
    </row>
    <row r="39" spans="1:6" s="37" customFormat="1" ht="41.25" customHeight="1">
      <c r="A39" s="62">
        <v>11</v>
      </c>
      <c r="B39" s="63" t="s">
        <v>96</v>
      </c>
      <c r="C39" s="1199"/>
      <c r="D39" s="1200"/>
      <c r="E39" s="1200"/>
      <c r="F39" s="1201"/>
    </row>
    <row r="40" spans="1:6" s="37" customFormat="1" ht="18.75">
      <c r="A40" s="27"/>
      <c r="B40" s="27"/>
      <c r="C40" s="27"/>
      <c r="D40" s="27"/>
    </row>
    <row r="41" spans="1:6" s="37" customFormat="1" ht="18.75">
      <c r="A41" s="16" t="s">
        <v>628</v>
      </c>
      <c r="B41" s="1202" t="s">
        <v>627</v>
      </c>
      <c r="C41" s="1202"/>
      <c r="D41" s="1202"/>
    </row>
    <row r="42" spans="1:6" s="37" customFormat="1" ht="29.25" customHeight="1">
      <c r="A42" s="16" t="s">
        <v>97</v>
      </c>
      <c r="B42" s="1202" t="s">
        <v>3670</v>
      </c>
      <c r="C42" s="1202"/>
      <c r="D42" s="1202"/>
    </row>
    <row r="43" spans="1:6" s="37" customFormat="1" ht="37.5" customHeight="1">
      <c r="A43" s="1190"/>
      <c r="B43" s="1190"/>
      <c r="C43" s="1190"/>
      <c r="D43" s="1190"/>
      <c r="E43" s="1190"/>
      <c r="F43" s="1190"/>
    </row>
    <row r="44" spans="1:6" s="37" customFormat="1" ht="18.75">
      <c r="A44" s="16"/>
      <c r="B44" s="49"/>
      <c r="C44" s="49"/>
      <c r="D44" s="49"/>
    </row>
    <row r="45" spans="1:6" s="37" customFormat="1" ht="18.75">
      <c r="A45" s="27"/>
      <c r="B45" s="27"/>
      <c r="C45" s="27"/>
      <c r="D45" s="27"/>
    </row>
    <row r="46" spans="1:6" s="37" customFormat="1" ht="36.75" customHeight="1">
      <c r="A46" s="59" t="s">
        <v>55</v>
      </c>
      <c r="B46" s="60"/>
      <c r="D46" s="59" t="s">
        <v>82</v>
      </c>
      <c r="E46" s="1203"/>
      <c r="F46" s="1203"/>
    </row>
    <row r="47" spans="1:6" s="37" customFormat="1" ht="36.75" customHeight="1">
      <c r="A47" s="59" t="s">
        <v>57</v>
      </c>
      <c r="B47" s="60"/>
      <c r="D47" s="59" t="s">
        <v>68</v>
      </c>
      <c r="E47" s="1203"/>
      <c r="F47" s="1203"/>
    </row>
    <row r="48" spans="1:6" s="37" customFormat="1" ht="57" customHeight="1">
      <c r="A48" s="27"/>
      <c r="B48" s="27"/>
      <c r="D48" s="59" t="s">
        <v>83</v>
      </c>
      <c r="E48" s="1203"/>
      <c r="F48" s="1203"/>
    </row>
    <row r="49" spans="1:6" s="37" customFormat="1" ht="18.75">
      <c r="A49" s="27"/>
      <c r="B49" s="27"/>
      <c r="C49" s="27"/>
      <c r="D49" s="27"/>
    </row>
    <row r="50" spans="1:6" s="37" customFormat="1" ht="18.75">
      <c r="A50" s="1190"/>
      <c r="B50" s="1190"/>
      <c r="C50" s="1190"/>
      <c r="D50" s="1190"/>
      <c r="E50" s="1190"/>
      <c r="F50" s="1190"/>
    </row>
  </sheetData>
  <sheetProtection algorithmName="SHA-512" hashValue="ECku2a2LQfS+vRh+uYI48KquyBRzatZTO3/a2ty2HBYxCZDgYjN733QctO9h1/Kbk/Er7p3DArnfo59Oj74dyQ==" saltValue="j6AhWb/uiQDHQZRvAHNIrA==" spinCount="100000" sheet="1" objects="1" scenarios="1"/>
  <mergeCells count="24">
    <mergeCell ref="A18:E18"/>
    <mergeCell ref="A1:F1"/>
    <mergeCell ref="A3:F3"/>
    <mergeCell ref="A4:F4"/>
    <mergeCell ref="A6:F6"/>
    <mergeCell ref="A8:F8"/>
    <mergeCell ref="A10:F10"/>
    <mergeCell ref="A11:B11"/>
    <mergeCell ref="A12:F12"/>
    <mergeCell ref="E14:F14"/>
    <mergeCell ref="A15:D15"/>
    <mergeCell ref="E15:F15"/>
    <mergeCell ref="A50:F50"/>
    <mergeCell ref="A19:A20"/>
    <mergeCell ref="B19:B20"/>
    <mergeCell ref="C21:F39"/>
    <mergeCell ref="A35:A36"/>
    <mergeCell ref="B42:D42"/>
    <mergeCell ref="A43:F43"/>
    <mergeCell ref="E46:F46"/>
    <mergeCell ref="E47:F47"/>
    <mergeCell ref="E48:F48"/>
    <mergeCell ref="B41:D41"/>
    <mergeCell ref="C19:F19"/>
  </mergeCells>
  <pageMargins left="0.7" right="0.7" top="0.75" bottom="0.75" header="0.3" footer="0.3"/>
  <pageSetup paperSize="9" scale="3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0" tint="-0.14999847407452621"/>
  </sheetPr>
  <dimension ref="A1:F26"/>
  <sheetViews>
    <sheetView view="pageBreakPreview" topLeftCell="A13" zoomScale="70" zoomScaleNormal="90" zoomScaleSheetLayoutView="70" workbookViewId="0">
      <selection activeCell="D9" sqref="D9"/>
    </sheetView>
  </sheetViews>
  <sheetFormatPr defaultRowHeight="15.75"/>
  <cols>
    <col min="1" max="1" width="4.42578125" style="8" customWidth="1"/>
    <col min="2" max="2" width="22.28515625" style="8" customWidth="1"/>
    <col min="3" max="3" width="44" style="8" customWidth="1"/>
    <col min="4" max="4" width="33.7109375" style="8" customWidth="1"/>
    <col min="5" max="5" width="70" style="8" customWidth="1"/>
    <col min="6" max="6" width="60.7109375" style="8" customWidth="1"/>
    <col min="7" max="253" width="9.140625" style="8"/>
    <col min="254" max="254" width="4.42578125" style="8" customWidth="1"/>
    <col min="255" max="255" width="22.28515625" style="8" customWidth="1"/>
    <col min="256" max="256" width="4.28515625" style="8" customWidth="1"/>
    <col min="257" max="257" width="14.85546875" style="8" customWidth="1"/>
    <col min="258" max="258" width="25" style="8" customWidth="1"/>
    <col min="259" max="259" width="11" style="8" bestFit="1" customWidth="1"/>
    <col min="260" max="260" width="19.5703125" style="8" customWidth="1"/>
    <col min="261" max="261" width="25" style="8" customWidth="1"/>
    <col min="262" max="262" width="11" style="8" bestFit="1" customWidth="1"/>
    <col min="263" max="509" width="9.140625" style="8"/>
    <col min="510" max="510" width="4.42578125" style="8" customWidth="1"/>
    <col min="511" max="511" width="22.28515625" style="8" customWidth="1"/>
    <col min="512" max="512" width="4.28515625" style="8" customWidth="1"/>
    <col min="513" max="513" width="14.85546875" style="8" customWidth="1"/>
    <col min="514" max="514" width="25" style="8" customWidth="1"/>
    <col min="515" max="515" width="11" style="8" bestFit="1" customWidth="1"/>
    <col min="516" max="516" width="19.5703125" style="8" customWidth="1"/>
    <col min="517" max="517" width="25" style="8" customWidth="1"/>
    <col min="518" max="518" width="11" style="8" bestFit="1" customWidth="1"/>
    <col min="519" max="765" width="9.140625" style="8"/>
    <col min="766" max="766" width="4.42578125" style="8" customWidth="1"/>
    <col min="767" max="767" width="22.28515625" style="8" customWidth="1"/>
    <col min="768" max="768" width="4.28515625" style="8" customWidth="1"/>
    <col min="769" max="769" width="14.85546875" style="8" customWidth="1"/>
    <col min="770" max="770" width="25" style="8" customWidth="1"/>
    <col min="771" max="771" width="11" style="8" bestFit="1" customWidth="1"/>
    <col min="772" max="772" width="19.5703125" style="8" customWidth="1"/>
    <col min="773" max="773" width="25" style="8" customWidth="1"/>
    <col min="774" max="774" width="11" style="8" bestFit="1" customWidth="1"/>
    <col min="775" max="1021" width="9.140625" style="8"/>
    <col min="1022" max="1022" width="4.42578125" style="8" customWidth="1"/>
    <col min="1023" max="1023" width="22.28515625" style="8" customWidth="1"/>
    <col min="1024" max="1024" width="4.28515625" style="8" customWidth="1"/>
    <col min="1025" max="1025" width="14.85546875" style="8" customWidth="1"/>
    <col min="1026" max="1026" width="25" style="8" customWidth="1"/>
    <col min="1027" max="1027" width="11" style="8" bestFit="1" customWidth="1"/>
    <col min="1028" max="1028" width="19.5703125" style="8" customWidth="1"/>
    <col min="1029" max="1029" width="25" style="8" customWidth="1"/>
    <col min="1030" max="1030" width="11" style="8" bestFit="1" customWidth="1"/>
    <col min="1031" max="1277" width="9.140625" style="8"/>
    <col min="1278" max="1278" width="4.42578125" style="8" customWidth="1"/>
    <col min="1279" max="1279" width="22.28515625" style="8" customWidth="1"/>
    <col min="1280" max="1280" width="4.28515625" style="8" customWidth="1"/>
    <col min="1281" max="1281" width="14.85546875" style="8" customWidth="1"/>
    <col min="1282" max="1282" width="25" style="8" customWidth="1"/>
    <col min="1283" max="1283" width="11" style="8" bestFit="1" customWidth="1"/>
    <col min="1284" max="1284" width="19.5703125" style="8" customWidth="1"/>
    <col min="1285" max="1285" width="25" style="8" customWidth="1"/>
    <col min="1286" max="1286" width="11" style="8" bestFit="1" customWidth="1"/>
    <col min="1287" max="1533" width="9.140625" style="8"/>
    <col min="1534" max="1534" width="4.42578125" style="8" customWidth="1"/>
    <col min="1535" max="1535" width="22.28515625" style="8" customWidth="1"/>
    <col min="1536" max="1536" width="4.28515625" style="8" customWidth="1"/>
    <col min="1537" max="1537" width="14.85546875" style="8" customWidth="1"/>
    <col min="1538" max="1538" width="25" style="8" customWidth="1"/>
    <col min="1539" max="1539" width="11" style="8" bestFit="1" customWidth="1"/>
    <col min="1540" max="1540" width="19.5703125" style="8" customWidth="1"/>
    <col min="1541" max="1541" width="25" style="8" customWidth="1"/>
    <col min="1542" max="1542" width="11" style="8" bestFit="1" customWidth="1"/>
    <col min="1543" max="1789" width="9.140625" style="8"/>
    <col min="1790" max="1790" width="4.42578125" style="8" customWidth="1"/>
    <col min="1791" max="1791" width="22.28515625" style="8" customWidth="1"/>
    <col min="1792" max="1792" width="4.28515625" style="8" customWidth="1"/>
    <col min="1793" max="1793" width="14.85546875" style="8" customWidth="1"/>
    <col min="1794" max="1794" width="25" style="8" customWidth="1"/>
    <col min="1795" max="1795" width="11" style="8" bestFit="1" customWidth="1"/>
    <col min="1796" max="1796" width="19.5703125" style="8" customWidth="1"/>
    <col min="1797" max="1797" width="25" style="8" customWidth="1"/>
    <col min="1798" max="1798" width="11" style="8" bestFit="1" customWidth="1"/>
    <col min="1799" max="2045" width="9.140625" style="8"/>
    <col min="2046" max="2046" width="4.42578125" style="8" customWidth="1"/>
    <col min="2047" max="2047" width="22.28515625" style="8" customWidth="1"/>
    <col min="2048" max="2048" width="4.28515625" style="8" customWidth="1"/>
    <col min="2049" max="2049" width="14.85546875" style="8" customWidth="1"/>
    <col min="2050" max="2050" width="25" style="8" customWidth="1"/>
    <col min="2051" max="2051" width="11" style="8" bestFit="1" customWidth="1"/>
    <col min="2052" max="2052" width="19.5703125" style="8" customWidth="1"/>
    <col min="2053" max="2053" width="25" style="8" customWidth="1"/>
    <col min="2054" max="2054" width="11" style="8" bestFit="1" customWidth="1"/>
    <col min="2055" max="2301" width="9.140625" style="8"/>
    <col min="2302" max="2302" width="4.42578125" style="8" customWidth="1"/>
    <col min="2303" max="2303" width="22.28515625" style="8" customWidth="1"/>
    <col min="2304" max="2304" width="4.28515625" style="8" customWidth="1"/>
    <col min="2305" max="2305" width="14.85546875" style="8" customWidth="1"/>
    <col min="2306" max="2306" width="25" style="8" customWidth="1"/>
    <col min="2307" max="2307" width="11" style="8" bestFit="1" customWidth="1"/>
    <col min="2308" max="2308" width="19.5703125" style="8" customWidth="1"/>
    <col min="2309" max="2309" width="25" style="8" customWidth="1"/>
    <col min="2310" max="2310" width="11" style="8" bestFit="1" customWidth="1"/>
    <col min="2311" max="2557" width="9.140625" style="8"/>
    <col min="2558" max="2558" width="4.42578125" style="8" customWidth="1"/>
    <col min="2559" max="2559" width="22.28515625" style="8" customWidth="1"/>
    <col min="2560" max="2560" width="4.28515625" style="8" customWidth="1"/>
    <col min="2561" max="2561" width="14.85546875" style="8" customWidth="1"/>
    <col min="2562" max="2562" width="25" style="8" customWidth="1"/>
    <col min="2563" max="2563" width="11" style="8" bestFit="1" customWidth="1"/>
    <col min="2564" max="2564" width="19.5703125" style="8" customWidth="1"/>
    <col min="2565" max="2565" width="25" style="8" customWidth="1"/>
    <col min="2566" max="2566" width="11" style="8" bestFit="1" customWidth="1"/>
    <col min="2567" max="2813" width="9.140625" style="8"/>
    <col min="2814" max="2814" width="4.42578125" style="8" customWidth="1"/>
    <col min="2815" max="2815" width="22.28515625" style="8" customWidth="1"/>
    <col min="2816" max="2816" width="4.28515625" style="8" customWidth="1"/>
    <col min="2817" max="2817" width="14.85546875" style="8" customWidth="1"/>
    <col min="2818" max="2818" width="25" style="8" customWidth="1"/>
    <col min="2819" max="2819" width="11" style="8" bestFit="1" customWidth="1"/>
    <col min="2820" max="2820" width="19.5703125" style="8" customWidth="1"/>
    <col min="2821" max="2821" width="25" style="8" customWidth="1"/>
    <col min="2822" max="2822" width="11" style="8" bestFit="1" customWidth="1"/>
    <col min="2823" max="3069" width="9.140625" style="8"/>
    <col min="3070" max="3070" width="4.42578125" style="8" customWidth="1"/>
    <col min="3071" max="3071" width="22.28515625" style="8" customWidth="1"/>
    <col min="3072" max="3072" width="4.28515625" style="8" customWidth="1"/>
    <col min="3073" max="3073" width="14.85546875" style="8" customWidth="1"/>
    <col min="3074" max="3074" width="25" style="8" customWidth="1"/>
    <col min="3075" max="3075" width="11" style="8" bestFit="1" customWidth="1"/>
    <col min="3076" max="3076" width="19.5703125" style="8" customWidth="1"/>
    <col min="3077" max="3077" width="25" style="8" customWidth="1"/>
    <col min="3078" max="3078" width="11" style="8" bestFit="1" customWidth="1"/>
    <col min="3079" max="3325" width="9.140625" style="8"/>
    <col min="3326" max="3326" width="4.42578125" style="8" customWidth="1"/>
    <col min="3327" max="3327" width="22.28515625" style="8" customWidth="1"/>
    <col min="3328" max="3328" width="4.28515625" style="8" customWidth="1"/>
    <col min="3329" max="3329" width="14.85546875" style="8" customWidth="1"/>
    <col min="3330" max="3330" width="25" style="8" customWidth="1"/>
    <col min="3331" max="3331" width="11" style="8" bestFit="1" customWidth="1"/>
    <col min="3332" max="3332" width="19.5703125" style="8" customWidth="1"/>
    <col min="3333" max="3333" width="25" style="8" customWidth="1"/>
    <col min="3334" max="3334" width="11" style="8" bestFit="1" customWidth="1"/>
    <col min="3335" max="3581" width="9.140625" style="8"/>
    <col min="3582" max="3582" width="4.42578125" style="8" customWidth="1"/>
    <col min="3583" max="3583" width="22.28515625" style="8" customWidth="1"/>
    <col min="3584" max="3584" width="4.28515625" style="8" customWidth="1"/>
    <col min="3585" max="3585" width="14.85546875" style="8" customWidth="1"/>
    <col min="3586" max="3586" width="25" style="8" customWidth="1"/>
    <col min="3587" max="3587" width="11" style="8" bestFit="1" customWidth="1"/>
    <col min="3588" max="3588" width="19.5703125" style="8" customWidth="1"/>
    <col min="3589" max="3589" width="25" style="8" customWidth="1"/>
    <col min="3590" max="3590" width="11" style="8" bestFit="1" customWidth="1"/>
    <col min="3591" max="3837" width="9.140625" style="8"/>
    <col min="3838" max="3838" width="4.42578125" style="8" customWidth="1"/>
    <col min="3839" max="3839" width="22.28515625" style="8" customWidth="1"/>
    <col min="3840" max="3840" width="4.28515625" style="8" customWidth="1"/>
    <col min="3841" max="3841" width="14.85546875" style="8" customWidth="1"/>
    <col min="3842" max="3842" width="25" style="8" customWidth="1"/>
    <col min="3843" max="3843" width="11" style="8" bestFit="1" customWidth="1"/>
    <col min="3844" max="3844" width="19.5703125" style="8" customWidth="1"/>
    <col min="3845" max="3845" width="25" style="8" customWidth="1"/>
    <col min="3846" max="3846" width="11" style="8" bestFit="1" customWidth="1"/>
    <col min="3847" max="4093" width="9.140625" style="8"/>
    <col min="4094" max="4094" width="4.42578125" style="8" customWidth="1"/>
    <col min="4095" max="4095" width="22.28515625" style="8" customWidth="1"/>
    <col min="4096" max="4096" width="4.28515625" style="8" customWidth="1"/>
    <col min="4097" max="4097" width="14.85546875" style="8" customWidth="1"/>
    <col min="4098" max="4098" width="25" style="8" customWidth="1"/>
    <col min="4099" max="4099" width="11" style="8" bestFit="1" customWidth="1"/>
    <col min="4100" max="4100" width="19.5703125" style="8" customWidth="1"/>
    <col min="4101" max="4101" width="25" style="8" customWidth="1"/>
    <col min="4102" max="4102" width="11" style="8" bestFit="1" customWidth="1"/>
    <col min="4103" max="4349" width="9.140625" style="8"/>
    <col min="4350" max="4350" width="4.42578125" style="8" customWidth="1"/>
    <col min="4351" max="4351" width="22.28515625" style="8" customWidth="1"/>
    <col min="4352" max="4352" width="4.28515625" style="8" customWidth="1"/>
    <col min="4353" max="4353" width="14.85546875" style="8" customWidth="1"/>
    <col min="4354" max="4354" width="25" style="8" customWidth="1"/>
    <col min="4355" max="4355" width="11" style="8" bestFit="1" customWidth="1"/>
    <col min="4356" max="4356" width="19.5703125" style="8" customWidth="1"/>
    <col min="4357" max="4357" width="25" style="8" customWidth="1"/>
    <col min="4358" max="4358" width="11" style="8" bestFit="1" customWidth="1"/>
    <col min="4359" max="4605" width="9.140625" style="8"/>
    <col min="4606" max="4606" width="4.42578125" style="8" customWidth="1"/>
    <col min="4607" max="4607" width="22.28515625" style="8" customWidth="1"/>
    <col min="4608" max="4608" width="4.28515625" style="8" customWidth="1"/>
    <col min="4609" max="4609" width="14.85546875" style="8" customWidth="1"/>
    <col min="4610" max="4610" width="25" style="8" customWidth="1"/>
    <col min="4611" max="4611" width="11" style="8" bestFit="1" customWidth="1"/>
    <col min="4612" max="4612" width="19.5703125" style="8" customWidth="1"/>
    <col min="4613" max="4613" width="25" style="8" customWidth="1"/>
    <col min="4614" max="4614" width="11" style="8" bestFit="1" customWidth="1"/>
    <col min="4615" max="4861" width="9.140625" style="8"/>
    <col min="4862" max="4862" width="4.42578125" style="8" customWidth="1"/>
    <col min="4863" max="4863" width="22.28515625" style="8" customWidth="1"/>
    <col min="4864" max="4864" width="4.28515625" style="8" customWidth="1"/>
    <col min="4865" max="4865" width="14.85546875" style="8" customWidth="1"/>
    <col min="4866" max="4866" width="25" style="8" customWidth="1"/>
    <col min="4867" max="4867" width="11" style="8" bestFit="1" customWidth="1"/>
    <col min="4868" max="4868" width="19.5703125" style="8" customWidth="1"/>
    <col min="4869" max="4869" width="25" style="8" customWidth="1"/>
    <col min="4870" max="4870" width="11" style="8" bestFit="1" customWidth="1"/>
    <col min="4871" max="5117" width="9.140625" style="8"/>
    <col min="5118" max="5118" width="4.42578125" style="8" customWidth="1"/>
    <col min="5119" max="5119" width="22.28515625" style="8" customWidth="1"/>
    <col min="5120" max="5120" width="4.28515625" style="8" customWidth="1"/>
    <col min="5121" max="5121" width="14.85546875" style="8" customWidth="1"/>
    <col min="5122" max="5122" width="25" style="8" customWidth="1"/>
    <col min="5123" max="5123" width="11" style="8" bestFit="1" customWidth="1"/>
    <col min="5124" max="5124" width="19.5703125" style="8" customWidth="1"/>
    <col min="5125" max="5125" width="25" style="8" customWidth="1"/>
    <col min="5126" max="5126" width="11" style="8" bestFit="1" customWidth="1"/>
    <col min="5127" max="5373" width="9.140625" style="8"/>
    <col min="5374" max="5374" width="4.42578125" style="8" customWidth="1"/>
    <col min="5375" max="5375" width="22.28515625" style="8" customWidth="1"/>
    <col min="5376" max="5376" width="4.28515625" style="8" customWidth="1"/>
    <col min="5377" max="5377" width="14.85546875" style="8" customWidth="1"/>
    <col min="5378" max="5378" width="25" style="8" customWidth="1"/>
    <col min="5379" max="5379" width="11" style="8" bestFit="1" customWidth="1"/>
    <col min="5380" max="5380" width="19.5703125" style="8" customWidth="1"/>
    <col min="5381" max="5381" width="25" style="8" customWidth="1"/>
    <col min="5382" max="5382" width="11" style="8" bestFit="1" customWidth="1"/>
    <col min="5383" max="5629" width="9.140625" style="8"/>
    <col min="5630" max="5630" width="4.42578125" style="8" customWidth="1"/>
    <col min="5631" max="5631" width="22.28515625" style="8" customWidth="1"/>
    <col min="5632" max="5632" width="4.28515625" style="8" customWidth="1"/>
    <col min="5633" max="5633" width="14.85546875" style="8" customWidth="1"/>
    <col min="5634" max="5634" width="25" style="8" customWidth="1"/>
    <col min="5635" max="5635" width="11" style="8" bestFit="1" customWidth="1"/>
    <col min="5636" max="5636" width="19.5703125" style="8" customWidth="1"/>
    <col min="5637" max="5637" width="25" style="8" customWidth="1"/>
    <col min="5638" max="5638" width="11" style="8" bestFit="1" customWidth="1"/>
    <col min="5639" max="5885" width="9.140625" style="8"/>
    <col min="5886" max="5886" width="4.42578125" style="8" customWidth="1"/>
    <col min="5887" max="5887" width="22.28515625" style="8" customWidth="1"/>
    <col min="5888" max="5888" width="4.28515625" style="8" customWidth="1"/>
    <col min="5889" max="5889" width="14.85546875" style="8" customWidth="1"/>
    <col min="5890" max="5890" width="25" style="8" customWidth="1"/>
    <col min="5891" max="5891" width="11" style="8" bestFit="1" customWidth="1"/>
    <col min="5892" max="5892" width="19.5703125" style="8" customWidth="1"/>
    <col min="5893" max="5893" width="25" style="8" customWidth="1"/>
    <col min="5894" max="5894" width="11" style="8" bestFit="1" customWidth="1"/>
    <col min="5895" max="6141" width="9.140625" style="8"/>
    <col min="6142" max="6142" width="4.42578125" style="8" customWidth="1"/>
    <col min="6143" max="6143" width="22.28515625" style="8" customWidth="1"/>
    <col min="6144" max="6144" width="4.28515625" style="8" customWidth="1"/>
    <col min="6145" max="6145" width="14.85546875" style="8" customWidth="1"/>
    <col min="6146" max="6146" width="25" style="8" customWidth="1"/>
    <col min="6147" max="6147" width="11" style="8" bestFit="1" customWidth="1"/>
    <col min="6148" max="6148" width="19.5703125" style="8" customWidth="1"/>
    <col min="6149" max="6149" width="25" style="8" customWidth="1"/>
    <col min="6150" max="6150" width="11" style="8" bestFit="1" customWidth="1"/>
    <col min="6151" max="6397" width="9.140625" style="8"/>
    <col min="6398" max="6398" width="4.42578125" style="8" customWidth="1"/>
    <col min="6399" max="6399" width="22.28515625" style="8" customWidth="1"/>
    <col min="6400" max="6400" width="4.28515625" style="8" customWidth="1"/>
    <col min="6401" max="6401" width="14.85546875" style="8" customWidth="1"/>
    <col min="6402" max="6402" width="25" style="8" customWidth="1"/>
    <col min="6403" max="6403" width="11" style="8" bestFit="1" customWidth="1"/>
    <col min="6404" max="6404" width="19.5703125" style="8" customWidth="1"/>
    <col min="6405" max="6405" width="25" style="8" customWidth="1"/>
    <col min="6406" max="6406" width="11" style="8" bestFit="1" customWidth="1"/>
    <col min="6407" max="6653" width="9.140625" style="8"/>
    <col min="6654" max="6654" width="4.42578125" style="8" customWidth="1"/>
    <col min="6655" max="6655" width="22.28515625" style="8" customWidth="1"/>
    <col min="6656" max="6656" width="4.28515625" style="8" customWidth="1"/>
    <col min="6657" max="6657" width="14.85546875" style="8" customWidth="1"/>
    <col min="6658" max="6658" width="25" style="8" customWidth="1"/>
    <col min="6659" max="6659" width="11" style="8" bestFit="1" customWidth="1"/>
    <col min="6660" max="6660" width="19.5703125" style="8" customWidth="1"/>
    <col min="6661" max="6661" width="25" style="8" customWidth="1"/>
    <col min="6662" max="6662" width="11" style="8" bestFit="1" customWidth="1"/>
    <col min="6663" max="6909" width="9.140625" style="8"/>
    <col min="6910" max="6910" width="4.42578125" style="8" customWidth="1"/>
    <col min="6911" max="6911" width="22.28515625" style="8" customWidth="1"/>
    <col min="6912" max="6912" width="4.28515625" style="8" customWidth="1"/>
    <col min="6913" max="6913" width="14.85546875" style="8" customWidth="1"/>
    <col min="6914" max="6914" width="25" style="8" customWidth="1"/>
    <col min="6915" max="6915" width="11" style="8" bestFit="1" customWidth="1"/>
    <col min="6916" max="6916" width="19.5703125" style="8" customWidth="1"/>
    <col min="6917" max="6917" width="25" style="8" customWidth="1"/>
    <col min="6918" max="6918" width="11" style="8" bestFit="1" customWidth="1"/>
    <col min="6919" max="7165" width="9.140625" style="8"/>
    <col min="7166" max="7166" width="4.42578125" style="8" customWidth="1"/>
    <col min="7167" max="7167" width="22.28515625" style="8" customWidth="1"/>
    <col min="7168" max="7168" width="4.28515625" style="8" customWidth="1"/>
    <col min="7169" max="7169" width="14.85546875" style="8" customWidth="1"/>
    <col min="7170" max="7170" width="25" style="8" customWidth="1"/>
    <col min="7171" max="7171" width="11" style="8" bestFit="1" customWidth="1"/>
    <col min="7172" max="7172" width="19.5703125" style="8" customWidth="1"/>
    <col min="7173" max="7173" width="25" style="8" customWidth="1"/>
    <col min="7174" max="7174" width="11" style="8" bestFit="1" customWidth="1"/>
    <col min="7175" max="7421" width="9.140625" style="8"/>
    <col min="7422" max="7422" width="4.42578125" style="8" customWidth="1"/>
    <col min="7423" max="7423" width="22.28515625" style="8" customWidth="1"/>
    <col min="7424" max="7424" width="4.28515625" style="8" customWidth="1"/>
    <col min="7425" max="7425" width="14.85546875" style="8" customWidth="1"/>
    <col min="7426" max="7426" width="25" style="8" customWidth="1"/>
    <col min="7427" max="7427" width="11" style="8" bestFit="1" customWidth="1"/>
    <col min="7428" max="7428" width="19.5703125" style="8" customWidth="1"/>
    <col min="7429" max="7429" width="25" style="8" customWidth="1"/>
    <col min="7430" max="7430" width="11" style="8" bestFit="1" customWidth="1"/>
    <col min="7431" max="7677" width="9.140625" style="8"/>
    <col min="7678" max="7678" width="4.42578125" style="8" customWidth="1"/>
    <col min="7679" max="7679" width="22.28515625" style="8" customWidth="1"/>
    <col min="7680" max="7680" width="4.28515625" style="8" customWidth="1"/>
    <col min="7681" max="7681" width="14.85546875" style="8" customWidth="1"/>
    <col min="7682" max="7682" width="25" style="8" customWidth="1"/>
    <col min="7683" max="7683" width="11" style="8" bestFit="1" customWidth="1"/>
    <col min="7684" max="7684" width="19.5703125" style="8" customWidth="1"/>
    <col min="7685" max="7685" width="25" style="8" customWidth="1"/>
    <col min="7686" max="7686" width="11" style="8" bestFit="1" customWidth="1"/>
    <col min="7687" max="7933" width="9.140625" style="8"/>
    <col min="7934" max="7934" width="4.42578125" style="8" customWidth="1"/>
    <col min="7935" max="7935" width="22.28515625" style="8" customWidth="1"/>
    <col min="7936" max="7936" width="4.28515625" style="8" customWidth="1"/>
    <col min="7937" max="7937" width="14.85546875" style="8" customWidth="1"/>
    <col min="7938" max="7938" width="25" style="8" customWidth="1"/>
    <col min="7939" max="7939" width="11" style="8" bestFit="1" customWidth="1"/>
    <col min="7940" max="7940" width="19.5703125" style="8" customWidth="1"/>
    <col min="7941" max="7941" width="25" style="8" customWidth="1"/>
    <col min="7942" max="7942" width="11" style="8" bestFit="1" customWidth="1"/>
    <col min="7943" max="8189" width="9.140625" style="8"/>
    <col min="8190" max="8190" width="4.42578125" style="8" customWidth="1"/>
    <col min="8191" max="8191" width="22.28515625" style="8" customWidth="1"/>
    <col min="8192" max="8192" width="4.28515625" style="8" customWidth="1"/>
    <col min="8193" max="8193" width="14.85546875" style="8" customWidth="1"/>
    <col min="8194" max="8194" width="25" style="8" customWidth="1"/>
    <col min="8195" max="8195" width="11" style="8" bestFit="1" customWidth="1"/>
    <col min="8196" max="8196" width="19.5703125" style="8" customWidth="1"/>
    <col min="8197" max="8197" width="25" style="8" customWidth="1"/>
    <col min="8198" max="8198" width="11" style="8" bestFit="1" customWidth="1"/>
    <col min="8199" max="8445" width="9.140625" style="8"/>
    <col min="8446" max="8446" width="4.42578125" style="8" customWidth="1"/>
    <col min="8447" max="8447" width="22.28515625" style="8" customWidth="1"/>
    <col min="8448" max="8448" width="4.28515625" style="8" customWidth="1"/>
    <col min="8449" max="8449" width="14.85546875" style="8" customWidth="1"/>
    <col min="8450" max="8450" width="25" style="8" customWidth="1"/>
    <col min="8451" max="8451" width="11" style="8" bestFit="1" customWidth="1"/>
    <col min="8452" max="8452" width="19.5703125" style="8" customWidth="1"/>
    <col min="8453" max="8453" width="25" style="8" customWidth="1"/>
    <col min="8454" max="8454" width="11" style="8" bestFit="1" customWidth="1"/>
    <col min="8455" max="8701" width="9.140625" style="8"/>
    <col min="8702" max="8702" width="4.42578125" style="8" customWidth="1"/>
    <col min="8703" max="8703" width="22.28515625" style="8" customWidth="1"/>
    <col min="8704" max="8704" width="4.28515625" style="8" customWidth="1"/>
    <col min="8705" max="8705" width="14.85546875" style="8" customWidth="1"/>
    <col min="8706" max="8706" width="25" style="8" customWidth="1"/>
    <col min="8707" max="8707" width="11" style="8" bestFit="1" customWidth="1"/>
    <col min="8708" max="8708" width="19.5703125" style="8" customWidth="1"/>
    <col min="8709" max="8709" width="25" style="8" customWidth="1"/>
    <col min="8710" max="8710" width="11" style="8" bestFit="1" customWidth="1"/>
    <col min="8711" max="8957" width="9.140625" style="8"/>
    <col min="8958" max="8958" width="4.42578125" style="8" customWidth="1"/>
    <col min="8959" max="8959" width="22.28515625" style="8" customWidth="1"/>
    <col min="8960" max="8960" width="4.28515625" style="8" customWidth="1"/>
    <col min="8961" max="8961" width="14.85546875" style="8" customWidth="1"/>
    <col min="8962" max="8962" width="25" style="8" customWidth="1"/>
    <col min="8963" max="8963" width="11" style="8" bestFit="1" customWidth="1"/>
    <col min="8964" max="8964" width="19.5703125" style="8" customWidth="1"/>
    <col min="8965" max="8965" width="25" style="8" customWidth="1"/>
    <col min="8966" max="8966" width="11" style="8" bestFit="1" customWidth="1"/>
    <col min="8967" max="9213" width="9.140625" style="8"/>
    <col min="9214" max="9214" width="4.42578125" style="8" customWidth="1"/>
    <col min="9215" max="9215" width="22.28515625" style="8" customWidth="1"/>
    <col min="9216" max="9216" width="4.28515625" style="8" customWidth="1"/>
    <col min="9217" max="9217" width="14.85546875" style="8" customWidth="1"/>
    <col min="9218" max="9218" width="25" style="8" customWidth="1"/>
    <col min="9219" max="9219" width="11" style="8" bestFit="1" customWidth="1"/>
    <col min="9220" max="9220" width="19.5703125" style="8" customWidth="1"/>
    <col min="9221" max="9221" width="25" style="8" customWidth="1"/>
    <col min="9222" max="9222" width="11" style="8" bestFit="1" customWidth="1"/>
    <col min="9223" max="9469" width="9.140625" style="8"/>
    <col min="9470" max="9470" width="4.42578125" style="8" customWidth="1"/>
    <col min="9471" max="9471" width="22.28515625" style="8" customWidth="1"/>
    <col min="9472" max="9472" width="4.28515625" style="8" customWidth="1"/>
    <col min="9473" max="9473" width="14.85546875" style="8" customWidth="1"/>
    <col min="9474" max="9474" width="25" style="8" customWidth="1"/>
    <col min="9475" max="9475" width="11" style="8" bestFit="1" customWidth="1"/>
    <col min="9476" max="9476" width="19.5703125" style="8" customWidth="1"/>
    <col min="9477" max="9477" width="25" style="8" customWidth="1"/>
    <col min="9478" max="9478" width="11" style="8" bestFit="1" customWidth="1"/>
    <col min="9479" max="9725" width="9.140625" style="8"/>
    <col min="9726" max="9726" width="4.42578125" style="8" customWidth="1"/>
    <col min="9727" max="9727" width="22.28515625" style="8" customWidth="1"/>
    <col min="9728" max="9728" width="4.28515625" style="8" customWidth="1"/>
    <col min="9729" max="9729" width="14.85546875" style="8" customWidth="1"/>
    <col min="9730" max="9730" width="25" style="8" customWidth="1"/>
    <col min="9731" max="9731" width="11" style="8" bestFit="1" customWidth="1"/>
    <col min="9732" max="9732" width="19.5703125" style="8" customWidth="1"/>
    <col min="9733" max="9733" width="25" style="8" customWidth="1"/>
    <col min="9734" max="9734" width="11" style="8" bestFit="1" customWidth="1"/>
    <col min="9735" max="9981" width="9.140625" style="8"/>
    <col min="9982" max="9982" width="4.42578125" style="8" customWidth="1"/>
    <col min="9983" max="9983" width="22.28515625" style="8" customWidth="1"/>
    <col min="9984" max="9984" width="4.28515625" style="8" customWidth="1"/>
    <col min="9985" max="9985" width="14.85546875" style="8" customWidth="1"/>
    <col min="9986" max="9986" width="25" style="8" customWidth="1"/>
    <col min="9987" max="9987" width="11" style="8" bestFit="1" customWidth="1"/>
    <col min="9988" max="9988" width="19.5703125" style="8" customWidth="1"/>
    <col min="9989" max="9989" width="25" style="8" customWidth="1"/>
    <col min="9990" max="9990" width="11" style="8" bestFit="1" customWidth="1"/>
    <col min="9991" max="10237" width="9.140625" style="8"/>
    <col min="10238" max="10238" width="4.42578125" style="8" customWidth="1"/>
    <col min="10239" max="10239" width="22.28515625" style="8" customWidth="1"/>
    <col min="10240" max="10240" width="4.28515625" style="8" customWidth="1"/>
    <col min="10241" max="10241" width="14.85546875" style="8" customWidth="1"/>
    <col min="10242" max="10242" width="25" style="8" customWidth="1"/>
    <col min="10243" max="10243" width="11" style="8" bestFit="1" customWidth="1"/>
    <col min="10244" max="10244" width="19.5703125" style="8" customWidth="1"/>
    <col min="10245" max="10245" width="25" style="8" customWidth="1"/>
    <col min="10246" max="10246" width="11" style="8" bestFit="1" customWidth="1"/>
    <col min="10247" max="10493" width="9.140625" style="8"/>
    <col min="10494" max="10494" width="4.42578125" style="8" customWidth="1"/>
    <col min="10495" max="10495" width="22.28515625" style="8" customWidth="1"/>
    <col min="10496" max="10496" width="4.28515625" style="8" customWidth="1"/>
    <col min="10497" max="10497" width="14.85546875" style="8" customWidth="1"/>
    <col min="10498" max="10498" width="25" style="8" customWidth="1"/>
    <col min="10499" max="10499" width="11" style="8" bestFit="1" customWidth="1"/>
    <col min="10500" max="10500" width="19.5703125" style="8" customWidth="1"/>
    <col min="10501" max="10501" width="25" style="8" customWidth="1"/>
    <col min="10502" max="10502" width="11" style="8" bestFit="1" customWidth="1"/>
    <col min="10503" max="10749" width="9.140625" style="8"/>
    <col min="10750" max="10750" width="4.42578125" style="8" customWidth="1"/>
    <col min="10751" max="10751" width="22.28515625" style="8" customWidth="1"/>
    <col min="10752" max="10752" width="4.28515625" style="8" customWidth="1"/>
    <col min="10753" max="10753" width="14.85546875" style="8" customWidth="1"/>
    <col min="10754" max="10754" width="25" style="8" customWidth="1"/>
    <col min="10755" max="10755" width="11" style="8" bestFit="1" customWidth="1"/>
    <col min="10756" max="10756" width="19.5703125" style="8" customWidth="1"/>
    <col min="10757" max="10757" width="25" style="8" customWidth="1"/>
    <col min="10758" max="10758" width="11" style="8" bestFit="1" customWidth="1"/>
    <col min="10759" max="11005" width="9.140625" style="8"/>
    <col min="11006" max="11006" width="4.42578125" style="8" customWidth="1"/>
    <col min="11007" max="11007" width="22.28515625" style="8" customWidth="1"/>
    <col min="11008" max="11008" width="4.28515625" style="8" customWidth="1"/>
    <col min="11009" max="11009" width="14.85546875" style="8" customWidth="1"/>
    <col min="11010" max="11010" width="25" style="8" customWidth="1"/>
    <col min="11011" max="11011" width="11" style="8" bestFit="1" customWidth="1"/>
    <col min="11012" max="11012" width="19.5703125" style="8" customWidth="1"/>
    <col min="11013" max="11013" width="25" style="8" customWidth="1"/>
    <col min="11014" max="11014" width="11" style="8" bestFit="1" customWidth="1"/>
    <col min="11015" max="11261" width="9.140625" style="8"/>
    <col min="11262" max="11262" width="4.42578125" style="8" customWidth="1"/>
    <col min="11263" max="11263" width="22.28515625" style="8" customWidth="1"/>
    <col min="11264" max="11264" width="4.28515625" style="8" customWidth="1"/>
    <col min="11265" max="11265" width="14.85546875" style="8" customWidth="1"/>
    <col min="11266" max="11266" width="25" style="8" customWidth="1"/>
    <col min="11267" max="11267" width="11" style="8" bestFit="1" customWidth="1"/>
    <col min="11268" max="11268" width="19.5703125" style="8" customWidth="1"/>
    <col min="11269" max="11269" width="25" style="8" customWidth="1"/>
    <col min="11270" max="11270" width="11" style="8" bestFit="1" customWidth="1"/>
    <col min="11271" max="11517" width="9.140625" style="8"/>
    <col min="11518" max="11518" width="4.42578125" style="8" customWidth="1"/>
    <col min="11519" max="11519" width="22.28515625" style="8" customWidth="1"/>
    <col min="11520" max="11520" width="4.28515625" style="8" customWidth="1"/>
    <col min="11521" max="11521" width="14.85546875" style="8" customWidth="1"/>
    <col min="11522" max="11522" width="25" style="8" customWidth="1"/>
    <col min="11523" max="11523" width="11" style="8" bestFit="1" customWidth="1"/>
    <col min="11524" max="11524" width="19.5703125" style="8" customWidth="1"/>
    <col min="11525" max="11525" width="25" style="8" customWidth="1"/>
    <col min="11526" max="11526" width="11" style="8" bestFit="1" customWidth="1"/>
    <col min="11527" max="11773" width="9.140625" style="8"/>
    <col min="11774" max="11774" width="4.42578125" style="8" customWidth="1"/>
    <col min="11775" max="11775" width="22.28515625" style="8" customWidth="1"/>
    <col min="11776" max="11776" width="4.28515625" style="8" customWidth="1"/>
    <col min="11777" max="11777" width="14.85546875" style="8" customWidth="1"/>
    <col min="11778" max="11778" width="25" style="8" customWidth="1"/>
    <col min="11779" max="11779" width="11" style="8" bestFit="1" customWidth="1"/>
    <col min="11780" max="11780" width="19.5703125" style="8" customWidth="1"/>
    <col min="11781" max="11781" width="25" style="8" customWidth="1"/>
    <col min="11782" max="11782" width="11" style="8" bestFit="1" customWidth="1"/>
    <col min="11783" max="12029" width="9.140625" style="8"/>
    <col min="12030" max="12030" width="4.42578125" style="8" customWidth="1"/>
    <col min="12031" max="12031" width="22.28515625" style="8" customWidth="1"/>
    <col min="12032" max="12032" width="4.28515625" style="8" customWidth="1"/>
    <col min="12033" max="12033" width="14.85546875" style="8" customWidth="1"/>
    <col min="12034" max="12034" width="25" style="8" customWidth="1"/>
    <col min="12035" max="12035" width="11" style="8" bestFit="1" customWidth="1"/>
    <col min="12036" max="12036" width="19.5703125" style="8" customWidth="1"/>
    <col min="12037" max="12037" width="25" style="8" customWidth="1"/>
    <col min="12038" max="12038" width="11" style="8" bestFit="1" customWidth="1"/>
    <col min="12039" max="12285" width="9.140625" style="8"/>
    <col min="12286" max="12286" width="4.42578125" style="8" customWidth="1"/>
    <col min="12287" max="12287" width="22.28515625" style="8" customWidth="1"/>
    <col min="12288" max="12288" width="4.28515625" style="8" customWidth="1"/>
    <col min="12289" max="12289" width="14.85546875" style="8" customWidth="1"/>
    <col min="12290" max="12290" width="25" style="8" customWidth="1"/>
    <col min="12291" max="12291" width="11" style="8" bestFit="1" customWidth="1"/>
    <col min="12292" max="12292" width="19.5703125" style="8" customWidth="1"/>
    <col min="12293" max="12293" width="25" style="8" customWidth="1"/>
    <col min="12294" max="12294" width="11" style="8" bestFit="1" customWidth="1"/>
    <col min="12295" max="12541" width="9.140625" style="8"/>
    <col min="12542" max="12542" width="4.42578125" style="8" customWidth="1"/>
    <col min="12543" max="12543" width="22.28515625" style="8" customWidth="1"/>
    <col min="12544" max="12544" width="4.28515625" style="8" customWidth="1"/>
    <col min="12545" max="12545" width="14.85546875" style="8" customWidth="1"/>
    <col min="12546" max="12546" width="25" style="8" customWidth="1"/>
    <col min="12547" max="12547" width="11" style="8" bestFit="1" customWidth="1"/>
    <col min="12548" max="12548" width="19.5703125" style="8" customWidth="1"/>
    <col min="12549" max="12549" width="25" style="8" customWidth="1"/>
    <col min="12550" max="12550" width="11" style="8" bestFit="1" customWidth="1"/>
    <col min="12551" max="12797" width="9.140625" style="8"/>
    <col min="12798" max="12798" width="4.42578125" style="8" customWidth="1"/>
    <col min="12799" max="12799" width="22.28515625" style="8" customWidth="1"/>
    <col min="12800" max="12800" width="4.28515625" style="8" customWidth="1"/>
    <col min="12801" max="12801" width="14.85546875" style="8" customWidth="1"/>
    <col min="12802" max="12802" width="25" style="8" customWidth="1"/>
    <col min="12803" max="12803" width="11" style="8" bestFit="1" customWidth="1"/>
    <col min="12804" max="12804" width="19.5703125" style="8" customWidth="1"/>
    <col min="12805" max="12805" width="25" style="8" customWidth="1"/>
    <col min="12806" max="12806" width="11" style="8" bestFit="1" customWidth="1"/>
    <col min="12807" max="13053" width="9.140625" style="8"/>
    <col min="13054" max="13054" width="4.42578125" style="8" customWidth="1"/>
    <col min="13055" max="13055" width="22.28515625" style="8" customWidth="1"/>
    <col min="13056" max="13056" width="4.28515625" style="8" customWidth="1"/>
    <col min="13057" max="13057" width="14.85546875" style="8" customWidth="1"/>
    <col min="13058" max="13058" width="25" style="8" customWidth="1"/>
    <col min="13059" max="13059" width="11" style="8" bestFit="1" customWidth="1"/>
    <col min="13060" max="13060" width="19.5703125" style="8" customWidth="1"/>
    <col min="13061" max="13061" width="25" style="8" customWidth="1"/>
    <col min="13062" max="13062" width="11" style="8" bestFit="1" customWidth="1"/>
    <col min="13063" max="13309" width="9.140625" style="8"/>
    <col min="13310" max="13310" width="4.42578125" style="8" customWidth="1"/>
    <col min="13311" max="13311" width="22.28515625" style="8" customWidth="1"/>
    <col min="13312" max="13312" width="4.28515625" style="8" customWidth="1"/>
    <col min="13313" max="13313" width="14.85546875" style="8" customWidth="1"/>
    <col min="13314" max="13314" width="25" style="8" customWidth="1"/>
    <col min="13315" max="13315" width="11" style="8" bestFit="1" customWidth="1"/>
    <col min="13316" max="13316" width="19.5703125" style="8" customWidth="1"/>
    <col min="13317" max="13317" width="25" style="8" customWidth="1"/>
    <col min="13318" max="13318" width="11" style="8" bestFit="1" customWidth="1"/>
    <col min="13319" max="13565" width="9.140625" style="8"/>
    <col min="13566" max="13566" width="4.42578125" style="8" customWidth="1"/>
    <col min="13567" max="13567" width="22.28515625" style="8" customWidth="1"/>
    <col min="13568" max="13568" width="4.28515625" style="8" customWidth="1"/>
    <col min="13569" max="13569" width="14.85546875" style="8" customWidth="1"/>
    <col min="13570" max="13570" width="25" style="8" customWidth="1"/>
    <col min="13571" max="13571" width="11" style="8" bestFit="1" customWidth="1"/>
    <col min="13572" max="13572" width="19.5703125" style="8" customWidth="1"/>
    <col min="13573" max="13573" width="25" style="8" customWidth="1"/>
    <col min="13574" max="13574" width="11" style="8" bestFit="1" customWidth="1"/>
    <col min="13575" max="13821" width="9.140625" style="8"/>
    <col min="13822" max="13822" width="4.42578125" style="8" customWidth="1"/>
    <col min="13823" max="13823" width="22.28515625" style="8" customWidth="1"/>
    <col min="13824" max="13824" width="4.28515625" style="8" customWidth="1"/>
    <col min="13825" max="13825" width="14.85546875" style="8" customWidth="1"/>
    <col min="13826" max="13826" width="25" style="8" customWidth="1"/>
    <col min="13827" max="13827" width="11" style="8" bestFit="1" customWidth="1"/>
    <col min="13828" max="13828" width="19.5703125" style="8" customWidth="1"/>
    <col min="13829" max="13829" width="25" style="8" customWidth="1"/>
    <col min="13830" max="13830" width="11" style="8" bestFit="1" customWidth="1"/>
    <col min="13831" max="14077" width="9.140625" style="8"/>
    <col min="14078" max="14078" width="4.42578125" style="8" customWidth="1"/>
    <col min="14079" max="14079" width="22.28515625" style="8" customWidth="1"/>
    <col min="14080" max="14080" width="4.28515625" style="8" customWidth="1"/>
    <col min="14081" max="14081" width="14.85546875" style="8" customWidth="1"/>
    <col min="14082" max="14082" width="25" style="8" customWidth="1"/>
    <col min="14083" max="14083" width="11" style="8" bestFit="1" customWidth="1"/>
    <col min="14084" max="14084" width="19.5703125" style="8" customWidth="1"/>
    <col min="14085" max="14085" width="25" style="8" customWidth="1"/>
    <col min="14086" max="14086" width="11" style="8" bestFit="1" customWidth="1"/>
    <col min="14087" max="14333" width="9.140625" style="8"/>
    <col min="14334" max="14334" width="4.42578125" style="8" customWidth="1"/>
    <col min="14335" max="14335" width="22.28515625" style="8" customWidth="1"/>
    <col min="14336" max="14336" width="4.28515625" style="8" customWidth="1"/>
    <col min="14337" max="14337" width="14.85546875" style="8" customWidth="1"/>
    <col min="14338" max="14338" width="25" style="8" customWidth="1"/>
    <col min="14339" max="14339" width="11" style="8" bestFit="1" customWidth="1"/>
    <col min="14340" max="14340" width="19.5703125" style="8" customWidth="1"/>
    <col min="14341" max="14341" width="25" style="8" customWidth="1"/>
    <col min="14342" max="14342" width="11" style="8" bestFit="1" customWidth="1"/>
    <col min="14343" max="14589" width="9.140625" style="8"/>
    <col min="14590" max="14590" width="4.42578125" style="8" customWidth="1"/>
    <col min="14591" max="14591" width="22.28515625" style="8" customWidth="1"/>
    <col min="14592" max="14592" width="4.28515625" style="8" customWidth="1"/>
    <col min="14593" max="14593" width="14.85546875" style="8" customWidth="1"/>
    <col min="14594" max="14594" width="25" style="8" customWidth="1"/>
    <col min="14595" max="14595" width="11" style="8" bestFit="1" customWidth="1"/>
    <col min="14596" max="14596" width="19.5703125" style="8" customWidth="1"/>
    <col min="14597" max="14597" width="25" style="8" customWidth="1"/>
    <col min="14598" max="14598" width="11" style="8" bestFit="1" customWidth="1"/>
    <col min="14599" max="14845" width="9.140625" style="8"/>
    <col min="14846" max="14846" width="4.42578125" style="8" customWidth="1"/>
    <col min="14847" max="14847" width="22.28515625" style="8" customWidth="1"/>
    <col min="14848" max="14848" width="4.28515625" style="8" customWidth="1"/>
    <col min="14849" max="14849" width="14.85546875" style="8" customWidth="1"/>
    <col min="14850" max="14850" width="25" style="8" customWidth="1"/>
    <col min="14851" max="14851" width="11" style="8" bestFit="1" customWidth="1"/>
    <col min="14852" max="14852" width="19.5703125" style="8" customWidth="1"/>
    <col min="14853" max="14853" width="25" style="8" customWidth="1"/>
    <col min="14854" max="14854" width="11" style="8" bestFit="1" customWidth="1"/>
    <col min="14855" max="15101" width="9.140625" style="8"/>
    <col min="15102" max="15102" width="4.42578125" style="8" customWidth="1"/>
    <col min="15103" max="15103" width="22.28515625" style="8" customWidth="1"/>
    <col min="15104" max="15104" width="4.28515625" style="8" customWidth="1"/>
    <col min="15105" max="15105" width="14.85546875" style="8" customWidth="1"/>
    <col min="15106" max="15106" width="25" style="8" customWidth="1"/>
    <col min="15107" max="15107" width="11" style="8" bestFit="1" customWidth="1"/>
    <col min="15108" max="15108" width="19.5703125" style="8" customWidth="1"/>
    <col min="15109" max="15109" width="25" style="8" customWidth="1"/>
    <col min="15110" max="15110" width="11" style="8" bestFit="1" customWidth="1"/>
    <col min="15111" max="15357" width="9.140625" style="8"/>
    <col min="15358" max="15358" width="4.42578125" style="8" customWidth="1"/>
    <col min="15359" max="15359" width="22.28515625" style="8" customWidth="1"/>
    <col min="15360" max="15360" width="4.28515625" style="8" customWidth="1"/>
    <col min="15361" max="15361" width="14.85546875" style="8" customWidth="1"/>
    <col min="15362" max="15362" width="25" style="8" customWidth="1"/>
    <col min="15363" max="15363" width="11" style="8" bestFit="1" customWidth="1"/>
    <col min="15364" max="15364" width="19.5703125" style="8" customWidth="1"/>
    <col min="15365" max="15365" width="25" style="8" customWidth="1"/>
    <col min="15366" max="15366" width="11" style="8" bestFit="1" customWidth="1"/>
    <col min="15367" max="15613" width="9.140625" style="8"/>
    <col min="15614" max="15614" width="4.42578125" style="8" customWidth="1"/>
    <col min="15615" max="15615" width="22.28515625" style="8" customWidth="1"/>
    <col min="15616" max="15616" width="4.28515625" style="8" customWidth="1"/>
    <col min="15617" max="15617" width="14.85546875" style="8" customWidth="1"/>
    <col min="15618" max="15618" width="25" style="8" customWidth="1"/>
    <col min="15619" max="15619" width="11" style="8" bestFit="1" customWidth="1"/>
    <col min="15620" max="15620" width="19.5703125" style="8" customWidth="1"/>
    <col min="15621" max="15621" width="25" style="8" customWidth="1"/>
    <col min="15622" max="15622" width="11" style="8" bestFit="1" customWidth="1"/>
    <col min="15623" max="15869" width="9.140625" style="8"/>
    <col min="15870" max="15870" width="4.42578125" style="8" customWidth="1"/>
    <col min="15871" max="15871" width="22.28515625" style="8" customWidth="1"/>
    <col min="15872" max="15872" width="4.28515625" style="8" customWidth="1"/>
    <col min="15873" max="15873" width="14.85546875" style="8" customWidth="1"/>
    <col min="15874" max="15874" width="25" style="8" customWidth="1"/>
    <col min="15875" max="15875" width="11" style="8" bestFit="1" customWidth="1"/>
    <col min="15876" max="15876" width="19.5703125" style="8" customWidth="1"/>
    <col min="15877" max="15877" width="25" style="8" customWidth="1"/>
    <col min="15878" max="15878" width="11" style="8" bestFit="1" customWidth="1"/>
    <col min="15879" max="16125" width="9.140625" style="8"/>
    <col min="16126" max="16126" width="4.42578125" style="8" customWidth="1"/>
    <col min="16127" max="16127" width="22.28515625" style="8" customWidth="1"/>
    <col min="16128" max="16128" width="4.28515625" style="8" customWidth="1"/>
    <col min="16129" max="16129" width="14.85546875" style="8" customWidth="1"/>
    <col min="16130" max="16130" width="25" style="8" customWidth="1"/>
    <col min="16131" max="16131" width="11" style="8" bestFit="1" customWidth="1"/>
    <col min="16132" max="16132" width="19.5703125" style="8" customWidth="1"/>
    <col min="16133" max="16133" width="25" style="8" customWidth="1"/>
    <col min="16134" max="16134" width="11" style="8" bestFit="1" customWidth="1"/>
    <col min="16135" max="16384" width="9.140625" style="8"/>
  </cols>
  <sheetData>
    <row r="1" spans="1:6" ht="25.5">
      <c r="A1" s="1228" t="s">
        <v>0</v>
      </c>
      <c r="B1" s="1228"/>
      <c r="C1" s="1228"/>
      <c r="D1" s="1228"/>
      <c r="E1" s="1228"/>
      <c r="F1" s="1228"/>
    </row>
    <row r="2" spans="1:6">
      <c r="A2" s="17"/>
      <c r="B2" s="17"/>
      <c r="C2" s="17"/>
    </row>
    <row r="3" spans="1:6" ht="18.75">
      <c r="A3" s="1229" t="s">
        <v>98</v>
      </c>
      <c r="B3" s="1229"/>
      <c r="C3" s="1229"/>
      <c r="D3" s="1229"/>
      <c r="E3" s="1229"/>
      <c r="F3" s="1229"/>
    </row>
    <row r="4" spans="1:6">
      <c r="A4" s="18"/>
      <c r="B4" s="18"/>
      <c r="C4" s="18"/>
      <c r="D4" s="18"/>
    </row>
    <row r="5" spans="1:6" ht="26.25" customHeight="1">
      <c r="A5" s="1230" t="s">
        <v>99</v>
      </c>
      <c r="B5" s="1230"/>
      <c r="C5" s="1230"/>
      <c r="D5" s="1230"/>
      <c r="E5" s="1230"/>
      <c r="F5" s="1230"/>
    </row>
    <row r="7" spans="1:6" ht="79.5" customHeight="1">
      <c r="A7" s="1231"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7" s="1231"/>
      <c r="C7" s="1231"/>
      <c r="D7" s="1231"/>
      <c r="E7" s="1231"/>
      <c r="F7" s="1231"/>
    </row>
    <row r="8" spans="1:6" s="51" customFormat="1" ht="45" customHeight="1">
      <c r="A8" s="1232" t="str">
        <f>'Title '!A2:N2</f>
        <v>Tender Enquiry No. KPTCL/2026-27/SS/WORK_INDENT3779</v>
      </c>
      <c r="B8" s="1232"/>
      <c r="C8" s="1232"/>
      <c r="D8" s="1232"/>
      <c r="E8" s="1232"/>
      <c r="F8" s="1232"/>
    </row>
    <row r="9" spans="1:6">
      <c r="A9" s="9"/>
      <c r="B9" s="9"/>
      <c r="C9" s="9"/>
    </row>
    <row r="10" spans="1:6" s="104" customFormat="1" ht="49.5" customHeight="1">
      <c r="A10" s="1227" t="s">
        <v>3597</v>
      </c>
      <c r="B10" s="1227"/>
      <c r="C10" s="1227"/>
      <c r="D10" s="1227"/>
      <c r="E10" s="1227"/>
      <c r="F10" s="1227"/>
    </row>
    <row r="11" spans="1:6" s="37" customFormat="1" ht="18.75">
      <c r="A11" s="53"/>
      <c r="B11" s="53"/>
      <c r="C11" s="53"/>
    </row>
    <row r="12" spans="1:6" s="37" customFormat="1" ht="18.75">
      <c r="A12" s="65" t="s">
        <v>5</v>
      </c>
      <c r="B12" s="65"/>
      <c r="E12" s="27" t="s">
        <v>13</v>
      </c>
    </row>
    <row r="13" spans="1:6" s="37" customFormat="1" ht="112.9" customHeight="1">
      <c r="A13" s="1203"/>
      <c r="B13" s="1203"/>
      <c r="C13" s="1203"/>
      <c r="E13" s="1220" t="s">
        <v>6776</v>
      </c>
      <c r="F13" s="1220"/>
    </row>
    <row r="14" spans="1:6" s="37" customFormat="1" ht="18.75"/>
    <row r="15" spans="1:6" s="37" customFormat="1" ht="39.75" customHeight="1">
      <c r="A15" s="1220" t="s">
        <v>100</v>
      </c>
      <c r="B15" s="1220"/>
      <c r="C15" s="1220"/>
      <c r="D15" s="1220"/>
      <c r="E15" s="1220"/>
      <c r="F15" s="1220"/>
    </row>
    <row r="16" spans="1:6" s="37" customFormat="1" ht="18.75">
      <c r="A16" s="27"/>
      <c r="B16" s="27"/>
      <c r="C16" s="27"/>
      <c r="D16" s="27"/>
    </row>
    <row r="17" spans="1:6" s="37" customFormat="1" ht="62.45" customHeight="1">
      <c r="A17" s="1221" t="s">
        <v>101</v>
      </c>
      <c r="B17" s="1223" t="s">
        <v>102</v>
      </c>
      <c r="C17" s="1223"/>
      <c r="D17" s="1224" t="str">
        <f>'Sch-2(1 of 2)'!C24&amp;'Sch-2(1 of 2)'!D24</f>
        <v>For Sub-stationFor Transmission Line</v>
      </c>
      <c r="E17" s="1225"/>
      <c r="F17" s="1226"/>
    </row>
    <row r="18" spans="1:6" s="36" customFormat="1" ht="95.25" customHeight="1">
      <c r="A18" s="1222"/>
      <c r="B18" s="1223"/>
      <c r="C18" s="1223"/>
      <c r="D18" s="66" t="s">
        <v>103</v>
      </c>
      <c r="E18" s="66" t="s">
        <v>6762</v>
      </c>
      <c r="F18" s="66" t="s">
        <v>104</v>
      </c>
    </row>
    <row r="19" spans="1:6" s="37" customFormat="1" ht="49.5" customHeight="1">
      <c r="A19" s="1214" t="s">
        <v>105</v>
      </c>
      <c r="B19" s="1215" t="s">
        <v>699</v>
      </c>
      <c r="C19" s="1215"/>
      <c r="D19" s="67"/>
      <c r="E19" s="67"/>
      <c r="F19" s="67"/>
    </row>
    <row r="20" spans="1:6" s="37" customFormat="1" ht="35.25" hidden="1" customHeight="1">
      <c r="A20" s="1214"/>
      <c r="B20" s="1216" t="s">
        <v>962</v>
      </c>
      <c r="C20" s="1217"/>
      <c r="D20" s="67"/>
      <c r="E20" s="67"/>
      <c r="F20" s="67"/>
    </row>
    <row r="21" spans="1:6" s="37" customFormat="1" ht="34.5" customHeight="1">
      <c r="A21" s="68" t="s">
        <v>106</v>
      </c>
      <c r="B21" s="1218" t="s">
        <v>107</v>
      </c>
      <c r="C21" s="1219"/>
      <c r="D21" s="67"/>
      <c r="E21" s="67"/>
      <c r="F21" s="67"/>
    </row>
    <row r="22" spans="1:6" s="37" customFormat="1" ht="34.5" customHeight="1">
      <c r="A22" s="68" t="s">
        <v>108</v>
      </c>
      <c r="B22" s="1218" t="s">
        <v>109</v>
      </c>
      <c r="C22" s="1219"/>
      <c r="D22" s="67"/>
      <c r="E22" s="67"/>
      <c r="F22" s="67"/>
    </row>
    <row r="23" spans="1:6" s="37" customFormat="1" ht="18.75">
      <c r="A23" s="27"/>
      <c r="B23" s="27"/>
      <c r="C23" s="27"/>
      <c r="D23" s="27"/>
    </row>
    <row r="24" spans="1:6" s="37" customFormat="1" ht="66.75" customHeight="1">
      <c r="B24" s="59" t="s">
        <v>55</v>
      </c>
      <c r="C24" s="69"/>
      <c r="D24" s="59" t="s">
        <v>82</v>
      </c>
      <c r="E24" s="1203"/>
      <c r="F24" s="1203"/>
    </row>
    <row r="25" spans="1:6" s="37" customFormat="1" ht="66.75" customHeight="1">
      <c r="B25" s="59" t="s">
        <v>57</v>
      </c>
      <c r="C25" s="69"/>
      <c r="D25" s="59" t="s">
        <v>68</v>
      </c>
      <c r="E25" s="1203"/>
      <c r="F25" s="1203"/>
    </row>
    <row r="26" spans="1:6" s="37" customFormat="1" ht="66.75" customHeight="1">
      <c r="A26" s="27"/>
      <c r="B26" s="27"/>
      <c r="D26" s="59" t="s">
        <v>83</v>
      </c>
      <c r="E26" s="1203"/>
      <c r="F26" s="1203"/>
    </row>
  </sheetData>
  <mergeCells count="20">
    <mergeCell ref="A10:F10"/>
    <mergeCell ref="A1:F1"/>
    <mergeCell ref="A3:F3"/>
    <mergeCell ref="A5:F5"/>
    <mergeCell ref="A7:F7"/>
    <mergeCell ref="A8:F8"/>
    <mergeCell ref="A13:C13"/>
    <mergeCell ref="E13:F13"/>
    <mergeCell ref="A15:F15"/>
    <mergeCell ref="A17:A18"/>
    <mergeCell ref="B17:C18"/>
    <mergeCell ref="D17:F17"/>
    <mergeCell ref="E24:F24"/>
    <mergeCell ref="E25:F25"/>
    <mergeCell ref="E26:F26"/>
    <mergeCell ref="A19:A20"/>
    <mergeCell ref="B19:C19"/>
    <mergeCell ref="B20:C20"/>
    <mergeCell ref="B21:C21"/>
    <mergeCell ref="B22:C22"/>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tint="-0.14999847407452621"/>
  </sheetPr>
  <dimension ref="A1:O35"/>
  <sheetViews>
    <sheetView view="pageBreakPreview" topLeftCell="A16" zoomScale="90" zoomScaleNormal="90" zoomScaleSheetLayoutView="90" workbookViewId="0">
      <selection activeCell="A6" sqref="A6:D6"/>
    </sheetView>
  </sheetViews>
  <sheetFormatPr defaultRowHeight="15.75"/>
  <cols>
    <col min="1" max="1" width="8" style="8" customWidth="1"/>
    <col min="2" max="2" width="15" style="8" customWidth="1"/>
    <col min="3" max="3" width="81" style="8" customWidth="1"/>
    <col min="4" max="4" width="82.28515625" style="8" customWidth="1"/>
    <col min="5" max="5" width="14.28515625" style="8" hidden="1" customWidth="1"/>
    <col min="6" max="6" width="19.42578125" style="8" hidden="1" customWidth="1"/>
    <col min="7" max="7" width="8.85546875" style="8" hidden="1" customWidth="1"/>
    <col min="8" max="8" width="18.85546875" style="8" hidden="1" customWidth="1"/>
    <col min="9" max="9" width="27.28515625" style="8" customWidth="1"/>
    <col min="10" max="256" width="8.85546875" style="8"/>
    <col min="257" max="257" width="9.7109375" style="8" customWidth="1"/>
    <col min="258" max="258" width="12.140625" style="8" customWidth="1"/>
    <col min="259" max="259" width="84.140625" style="8" customWidth="1"/>
    <col min="260" max="260" width="71.42578125" style="8" customWidth="1"/>
    <col min="261" max="261" width="14.28515625" style="8" customWidth="1"/>
    <col min="262" max="262" width="19.42578125" style="8" customWidth="1"/>
    <col min="263" max="263" width="8.85546875" style="8"/>
    <col min="264" max="264" width="18.85546875" style="8" customWidth="1"/>
    <col min="265" max="265" width="27.28515625" style="8" customWidth="1"/>
    <col min="266" max="512" width="8.85546875" style="8"/>
    <col min="513" max="513" width="9.7109375" style="8" customWidth="1"/>
    <col min="514" max="514" width="12.140625" style="8" customWidth="1"/>
    <col min="515" max="515" width="84.140625" style="8" customWidth="1"/>
    <col min="516" max="516" width="71.42578125" style="8" customWidth="1"/>
    <col min="517" max="517" width="14.28515625" style="8" customWidth="1"/>
    <col min="518" max="518" width="19.42578125" style="8" customWidth="1"/>
    <col min="519" max="519" width="8.85546875" style="8"/>
    <col min="520" max="520" width="18.85546875" style="8" customWidth="1"/>
    <col min="521" max="521" width="27.28515625" style="8" customWidth="1"/>
    <col min="522" max="768" width="8.85546875" style="8"/>
    <col min="769" max="769" width="9.7109375" style="8" customWidth="1"/>
    <col min="770" max="770" width="12.140625" style="8" customWidth="1"/>
    <col min="771" max="771" width="84.140625" style="8" customWidth="1"/>
    <col min="772" max="772" width="71.42578125" style="8" customWidth="1"/>
    <col min="773" max="773" width="14.28515625" style="8" customWidth="1"/>
    <col min="774" max="774" width="19.42578125" style="8" customWidth="1"/>
    <col min="775" max="775" width="8.85546875" style="8"/>
    <col min="776" max="776" width="18.85546875" style="8" customWidth="1"/>
    <col min="777" max="777" width="27.28515625" style="8" customWidth="1"/>
    <col min="778" max="1024" width="8.85546875" style="8"/>
    <col min="1025" max="1025" width="9.7109375" style="8" customWidth="1"/>
    <col min="1026" max="1026" width="12.140625" style="8" customWidth="1"/>
    <col min="1027" max="1027" width="84.140625" style="8" customWidth="1"/>
    <col min="1028" max="1028" width="71.42578125" style="8" customWidth="1"/>
    <col min="1029" max="1029" width="14.28515625" style="8" customWidth="1"/>
    <col min="1030" max="1030" width="19.42578125" style="8" customWidth="1"/>
    <col min="1031" max="1031" width="8.85546875" style="8"/>
    <col min="1032" max="1032" width="18.85546875" style="8" customWidth="1"/>
    <col min="1033" max="1033" width="27.28515625" style="8" customWidth="1"/>
    <col min="1034" max="1280" width="8.85546875" style="8"/>
    <col min="1281" max="1281" width="9.7109375" style="8" customWidth="1"/>
    <col min="1282" max="1282" width="12.140625" style="8" customWidth="1"/>
    <col min="1283" max="1283" width="84.140625" style="8" customWidth="1"/>
    <col min="1284" max="1284" width="71.42578125" style="8" customWidth="1"/>
    <col min="1285" max="1285" width="14.28515625" style="8" customWidth="1"/>
    <col min="1286" max="1286" width="19.42578125" style="8" customWidth="1"/>
    <col min="1287" max="1287" width="8.85546875" style="8"/>
    <col min="1288" max="1288" width="18.85546875" style="8" customWidth="1"/>
    <col min="1289" max="1289" width="27.28515625" style="8" customWidth="1"/>
    <col min="1290" max="1536" width="8.85546875" style="8"/>
    <col min="1537" max="1537" width="9.7109375" style="8" customWidth="1"/>
    <col min="1538" max="1538" width="12.140625" style="8" customWidth="1"/>
    <col min="1539" max="1539" width="84.140625" style="8" customWidth="1"/>
    <col min="1540" max="1540" width="71.42578125" style="8" customWidth="1"/>
    <col min="1541" max="1541" width="14.28515625" style="8" customWidth="1"/>
    <col min="1542" max="1542" width="19.42578125" style="8" customWidth="1"/>
    <col min="1543" max="1543" width="8.85546875" style="8"/>
    <col min="1544" max="1544" width="18.85546875" style="8" customWidth="1"/>
    <col min="1545" max="1545" width="27.28515625" style="8" customWidth="1"/>
    <col min="1546" max="1792" width="8.85546875" style="8"/>
    <col min="1793" max="1793" width="9.7109375" style="8" customWidth="1"/>
    <col min="1794" max="1794" width="12.140625" style="8" customWidth="1"/>
    <col min="1795" max="1795" width="84.140625" style="8" customWidth="1"/>
    <col min="1796" max="1796" width="71.42578125" style="8" customWidth="1"/>
    <col min="1797" max="1797" width="14.28515625" style="8" customWidth="1"/>
    <col min="1798" max="1798" width="19.42578125" style="8" customWidth="1"/>
    <col min="1799" max="1799" width="8.85546875" style="8"/>
    <col min="1800" max="1800" width="18.85546875" style="8" customWidth="1"/>
    <col min="1801" max="1801" width="27.28515625" style="8" customWidth="1"/>
    <col min="1802" max="2048" width="8.85546875" style="8"/>
    <col min="2049" max="2049" width="9.7109375" style="8" customWidth="1"/>
    <col min="2050" max="2050" width="12.140625" style="8" customWidth="1"/>
    <col min="2051" max="2051" width="84.140625" style="8" customWidth="1"/>
    <col min="2052" max="2052" width="71.42578125" style="8" customWidth="1"/>
    <col min="2053" max="2053" width="14.28515625" style="8" customWidth="1"/>
    <col min="2054" max="2054" width="19.42578125" style="8" customWidth="1"/>
    <col min="2055" max="2055" width="8.85546875" style="8"/>
    <col min="2056" max="2056" width="18.85546875" style="8" customWidth="1"/>
    <col min="2057" max="2057" width="27.28515625" style="8" customWidth="1"/>
    <col min="2058" max="2304" width="8.85546875" style="8"/>
    <col min="2305" max="2305" width="9.7109375" style="8" customWidth="1"/>
    <col min="2306" max="2306" width="12.140625" style="8" customWidth="1"/>
    <col min="2307" max="2307" width="84.140625" style="8" customWidth="1"/>
    <col min="2308" max="2308" width="71.42578125" style="8" customWidth="1"/>
    <col min="2309" max="2309" width="14.28515625" style="8" customWidth="1"/>
    <col min="2310" max="2310" width="19.42578125" style="8" customWidth="1"/>
    <col min="2311" max="2311" width="8.85546875" style="8"/>
    <col min="2312" max="2312" width="18.85546875" style="8" customWidth="1"/>
    <col min="2313" max="2313" width="27.28515625" style="8" customWidth="1"/>
    <col min="2314" max="2560" width="8.85546875" style="8"/>
    <col min="2561" max="2561" width="9.7109375" style="8" customWidth="1"/>
    <col min="2562" max="2562" width="12.140625" style="8" customWidth="1"/>
    <col min="2563" max="2563" width="84.140625" style="8" customWidth="1"/>
    <col min="2564" max="2564" width="71.42578125" style="8" customWidth="1"/>
    <col min="2565" max="2565" width="14.28515625" style="8" customWidth="1"/>
    <col min="2566" max="2566" width="19.42578125" style="8" customWidth="1"/>
    <col min="2567" max="2567" width="8.85546875" style="8"/>
    <col min="2568" max="2568" width="18.85546875" style="8" customWidth="1"/>
    <col min="2569" max="2569" width="27.28515625" style="8" customWidth="1"/>
    <col min="2570" max="2816" width="8.85546875" style="8"/>
    <col min="2817" max="2817" width="9.7109375" style="8" customWidth="1"/>
    <col min="2818" max="2818" width="12.140625" style="8" customWidth="1"/>
    <col min="2819" max="2819" width="84.140625" style="8" customWidth="1"/>
    <col min="2820" max="2820" width="71.42578125" style="8" customWidth="1"/>
    <col min="2821" max="2821" width="14.28515625" style="8" customWidth="1"/>
    <col min="2822" max="2822" width="19.42578125" style="8" customWidth="1"/>
    <col min="2823" max="2823" width="8.85546875" style="8"/>
    <col min="2824" max="2824" width="18.85546875" style="8" customWidth="1"/>
    <col min="2825" max="2825" width="27.28515625" style="8" customWidth="1"/>
    <col min="2826" max="3072" width="8.85546875" style="8"/>
    <col min="3073" max="3073" width="9.7109375" style="8" customWidth="1"/>
    <col min="3074" max="3074" width="12.140625" style="8" customWidth="1"/>
    <col min="3075" max="3075" width="84.140625" style="8" customWidth="1"/>
    <col min="3076" max="3076" width="71.42578125" style="8" customWidth="1"/>
    <col min="3077" max="3077" width="14.28515625" style="8" customWidth="1"/>
    <col min="3078" max="3078" width="19.42578125" style="8" customWidth="1"/>
    <col min="3079" max="3079" width="8.85546875" style="8"/>
    <col min="3080" max="3080" width="18.85546875" style="8" customWidth="1"/>
    <col min="3081" max="3081" width="27.28515625" style="8" customWidth="1"/>
    <col min="3082" max="3328" width="8.85546875" style="8"/>
    <col min="3329" max="3329" width="9.7109375" style="8" customWidth="1"/>
    <col min="3330" max="3330" width="12.140625" style="8" customWidth="1"/>
    <col min="3331" max="3331" width="84.140625" style="8" customWidth="1"/>
    <col min="3332" max="3332" width="71.42578125" style="8" customWidth="1"/>
    <col min="3333" max="3333" width="14.28515625" style="8" customWidth="1"/>
    <col min="3334" max="3334" width="19.42578125" style="8" customWidth="1"/>
    <col min="3335" max="3335" width="8.85546875" style="8"/>
    <col min="3336" max="3336" width="18.85546875" style="8" customWidth="1"/>
    <col min="3337" max="3337" width="27.28515625" style="8" customWidth="1"/>
    <col min="3338" max="3584" width="8.85546875" style="8"/>
    <col min="3585" max="3585" width="9.7109375" style="8" customWidth="1"/>
    <col min="3586" max="3586" width="12.140625" style="8" customWidth="1"/>
    <col min="3587" max="3587" width="84.140625" style="8" customWidth="1"/>
    <col min="3588" max="3588" width="71.42578125" style="8" customWidth="1"/>
    <col min="3589" max="3589" width="14.28515625" style="8" customWidth="1"/>
    <col min="3590" max="3590" width="19.42578125" style="8" customWidth="1"/>
    <col min="3591" max="3591" width="8.85546875" style="8"/>
    <col min="3592" max="3592" width="18.85546875" style="8" customWidth="1"/>
    <col min="3593" max="3593" width="27.28515625" style="8" customWidth="1"/>
    <col min="3594" max="3840" width="8.85546875" style="8"/>
    <col min="3841" max="3841" width="9.7109375" style="8" customWidth="1"/>
    <col min="3842" max="3842" width="12.140625" style="8" customWidth="1"/>
    <col min="3843" max="3843" width="84.140625" style="8" customWidth="1"/>
    <col min="3844" max="3844" width="71.42578125" style="8" customWidth="1"/>
    <col min="3845" max="3845" width="14.28515625" style="8" customWidth="1"/>
    <col min="3846" max="3846" width="19.42578125" style="8" customWidth="1"/>
    <col min="3847" max="3847" width="8.85546875" style="8"/>
    <col min="3848" max="3848" width="18.85546875" style="8" customWidth="1"/>
    <col min="3849" max="3849" width="27.28515625" style="8" customWidth="1"/>
    <col min="3850" max="4096" width="8.85546875" style="8"/>
    <col min="4097" max="4097" width="9.7109375" style="8" customWidth="1"/>
    <col min="4098" max="4098" width="12.140625" style="8" customWidth="1"/>
    <col min="4099" max="4099" width="84.140625" style="8" customWidth="1"/>
    <col min="4100" max="4100" width="71.42578125" style="8" customWidth="1"/>
    <col min="4101" max="4101" width="14.28515625" style="8" customWidth="1"/>
    <col min="4102" max="4102" width="19.42578125" style="8" customWidth="1"/>
    <col min="4103" max="4103" width="8.85546875" style="8"/>
    <col min="4104" max="4104" width="18.85546875" style="8" customWidth="1"/>
    <col min="4105" max="4105" width="27.28515625" style="8" customWidth="1"/>
    <col min="4106" max="4352" width="8.85546875" style="8"/>
    <col min="4353" max="4353" width="9.7109375" style="8" customWidth="1"/>
    <col min="4354" max="4354" width="12.140625" style="8" customWidth="1"/>
    <col min="4355" max="4355" width="84.140625" style="8" customWidth="1"/>
    <col min="4356" max="4356" width="71.42578125" style="8" customWidth="1"/>
    <col min="4357" max="4357" width="14.28515625" style="8" customWidth="1"/>
    <col min="4358" max="4358" width="19.42578125" style="8" customWidth="1"/>
    <col min="4359" max="4359" width="8.85546875" style="8"/>
    <col min="4360" max="4360" width="18.85546875" style="8" customWidth="1"/>
    <col min="4361" max="4361" width="27.28515625" style="8" customWidth="1"/>
    <col min="4362" max="4608" width="8.85546875" style="8"/>
    <col min="4609" max="4609" width="9.7109375" style="8" customWidth="1"/>
    <col min="4610" max="4610" width="12.140625" style="8" customWidth="1"/>
    <col min="4611" max="4611" width="84.140625" style="8" customWidth="1"/>
    <col min="4612" max="4612" width="71.42578125" style="8" customWidth="1"/>
    <col min="4613" max="4613" width="14.28515625" style="8" customWidth="1"/>
    <col min="4614" max="4614" width="19.42578125" style="8" customWidth="1"/>
    <col min="4615" max="4615" width="8.85546875" style="8"/>
    <col min="4616" max="4616" width="18.85546875" style="8" customWidth="1"/>
    <col min="4617" max="4617" width="27.28515625" style="8" customWidth="1"/>
    <col min="4618" max="4864" width="8.85546875" style="8"/>
    <col min="4865" max="4865" width="9.7109375" style="8" customWidth="1"/>
    <col min="4866" max="4866" width="12.140625" style="8" customWidth="1"/>
    <col min="4867" max="4867" width="84.140625" style="8" customWidth="1"/>
    <col min="4868" max="4868" width="71.42578125" style="8" customWidth="1"/>
    <col min="4869" max="4869" width="14.28515625" style="8" customWidth="1"/>
    <col min="4870" max="4870" width="19.42578125" style="8" customWidth="1"/>
    <col min="4871" max="4871" width="8.85546875" style="8"/>
    <col min="4872" max="4872" width="18.85546875" style="8" customWidth="1"/>
    <col min="4873" max="4873" width="27.28515625" style="8" customWidth="1"/>
    <col min="4874" max="5120" width="8.85546875" style="8"/>
    <col min="5121" max="5121" width="9.7109375" style="8" customWidth="1"/>
    <col min="5122" max="5122" width="12.140625" style="8" customWidth="1"/>
    <col min="5123" max="5123" width="84.140625" style="8" customWidth="1"/>
    <col min="5124" max="5124" width="71.42578125" style="8" customWidth="1"/>
    <col min="5125" max="5125" width="14.28515625" style="8" customWidth="1"/>
    <col min="5126" max="5126" width="19.42578125" style="8" customWidth="1"/>
    <col min="5127" max="5127" width="8.85546875" style="8"/>
    <col min="5128" max="5128" width="18.85546875" style="8" customWidth="1"/>
    <col min="5129" max="5129" width="27.28515625" style="8" customWidth="1"/>
    <col min="5130" max="5376" width="8.85546875" style="8"/>
    <col min="5377" max="5377" width="9.7109375" style="8" customWidth="1"/>
    <col min="5378" max="5378" width="12.140625" style="8" customWidth="1"/>
    <col min="5379" max="5379" width="84.140625" style="8" customWidth="1"/>
    <col min="5380" max="5380" width="71.42578125" style="8" customWidth="1"/>
    <col min="5381" max="5381" width="14.28515625" style="8" customWidth="1"/>
    <col min="5382" max="5382" width="19.42578125" style="8" customWidth="1"/>
    <col min="5383" max="5383" width="8.85546875" style="8"/>
    <col min="5384" max="5384" width="18.85546875" style="8" customWidth="1"/>
    <col min="5385" max="5385" width="27.28515625" style="8" customWidth="1"/>
    <col min="5386" max="5632" width="8.85546875" style="8"/>
    <col min="5633" max="5633" width="9.7109375" style="8" customWidth="1"/>
    <col min="5634" max="5634" width="12.140625" style="8" customWidth="1"/>
    <col min="5635" max="5635" width="84.140625" style="8" customWidth="1"/>
    <col min="5636" max="5636" width="71.42578125" style="8" customWidth="1"/>
    <col min="5637" max="5637" width="14.28515625" style="8" customWidth="1"/>
    <col min="5638" max="5638" width="19.42578125" style="8" customWidth="1"/>
    <col min="5639" max="5639" width="8.85546875" style="8"/>
    <col min="5640" max="5640" width="18.85546875" style="8" customWidth="1"/>
    <col min="5641" max="5641" width="27.28515625" style="8" customWidth="1"/>
    <col min="5642" max="5888" width="8.85546875" style="8"/>
    <col min="5889" max="5889" width="9.7109375" style="8" customWidth="1"/>
    <col min="5890" max="5890" width="12.140625" style="8" customWidth="1"/>
    <col min="5891" max="5891" width="84.140625" style="8" customWidth="1"/>
    <col min="5892" max="5892" width="71.42578125" style="8" customWidth="1"/>
    <col min="5893" max="5893" width="14.28515625" style="8" customWidth="1"/>
    <col min="5894" max="5894" width="19.42578125" style="8" customWidth="1"/>
    <col min="5895" max="5895" width="8.85546875" style="8"/>
    <col min="5896" max="5896" width="18.85546875" style="8" customWidth="1"/>
    <col min="5897" max="5897" width="27.28515625" style="8" customWidth="1"/>
    <col min="5898" max="6144" width="8.85546875" style="8"/>
    <col min="6145" max="6145" width="9.7109375" style="8" customWidth="1"/>
    <col min="6146" max="6146" width="12.140625" style="8" customWidth="1"/>
    <col min="6147" max="6147" width="84.140625" style="8" customWidth="1"/>
    <col min="6148" max="6148" width="71.42578125" style="8" customWidth="1"/>
    <col min="6149" max="6149" width="14.28515625" style="8" customWidth="1"/>
    <col min="6150" max="6150" width="19.42578125" style="8" customWidth="1"/>
    <col min="6151" max="6151" width="8.85546875" style="8"/>
    <col min="6152" max="6152" width="18.85546875" style="8" customWidth="1"/>
    <col min="6153" max="6153" width="27.28515625" style="8" customWidth="1"/>
    <col min="6154" max="6400" width="8.85546875" style="8"/>
    <col min="6401" max="6401" width="9.7109375" style="8" customWidth="1"/>
    <col min="6402" max="6402" width="12.140625" style="8" customWidth="1"/>
    <col min="6403" max="6403" width="84.140625" style="8" customWidth="1"/>
    <col min="6404" max="6404" width="71.42578125" style="8" customWidth="1"/>
    <col min="6405" max="6405" width="14.28515625" style="8" customWidth="1"/>
    <col min="6406" max="6406" width="19.42578125" style="8" customWidth="1"/>
    <col min="6407" max="6407" width="8.85546875" style="8"/>
    <col min="6408" max="6408" width="18.85546875" style="8" customWidth="1"/>
    <col min="6409" max="6409" width="27.28515625" style="8" customWidth="1"/>
    <col min="6410" max="6656" width="8.85546875" style="8"/>
    <col min="6657" max="6657" width="9.7109375" style="8" customWidth="1"/>
    <col min="6658" max="6658" width="12.140625" style="8" customWidth="1"/>
    <col min="6659" max="6659" width="84.140625" style="8" customWidth="1"/>
    <col min="6660" max="6660" width="71.42578125" style="8" customWidth="1"/>
    <col min="6661" max="6661" width="14.28515625" style="8" customWidth="1"/>
    <col min="6662" max="6662" width="19.42578125" style="8" customWidth="1"/>
    <col min="6663" max="6663" width="8.85546875" style="8"/>
    <col min="6664" max="6664" width="18.85546875" style="8" customWidth="1"/>
    <col min="6665" max="6665" width="27.28515625" style="8" customWidth="1"/>
    <col min="6666" max="6912" width="8.85546875" style="8"/>
    <col min="6913" max="6913" width="9.7109375" style="8" customWidth="1"/>
    <col min="6914" max="6914" width="12.140625" style="8" customWidth="1"/>
    <col min="6915" max="6915" width="84.140625" style="8" customWidth="1"/>
    <col min="6916" max="6916" width="71.42578125" style="8" customWidth="1"/>
    <col min="6917" max="6917" width="14.28515625" style="8" customWidth="1"/>
    <col min="6918" max="6918" width="19.42578125" style="8" customWidth="1"/>
    <col min="6919" max="6919" width="8.85546875" style="8"/>
    <col min="6920" max="6920" width="18.85546875" style="8" customWidth="1"/>
    <col min="6921" max="6921" width="27.28515625" style="8" customWidth="1"/>
    <col min="6922" max="7168" width="8.85546875" style="8"/>
    <col min="7169" max="7169" width="9.7109375" style="8" customWidth="1"/>
    <col min="7170" max="7170" width="12.140625" style="8" customWidth="1"/>
    <col min="7171" max="7171" width="84.140625" style="8" customWidth="1"/>
    <col min="7172" max="7172" width="71.42578125" style="8" customWidth="1"/>
    <col min="7173" max="7173" width="14.28515625" style="8" customWidth="1"/>
    <col min="7174" max="7174" width="19.42578125" style="8" customWidth="1"/>
    <col min="7175" max="7175" width="8.85546875" style="8"/>
    <col min="7176" max="7176" width="18.85546875" style="8" customWidth="1"/>
    <col min="7177" max="7177" width="27.28515625" style="8" customWidth="1"/>
    <col min="7178" max="7424" width="8.85546875" style="8"/>
    <col min="7425" max="7425" width="9.7109375" style="8" customWidth="1"/>
    <col min="7426" max="7426" width="12.140625" style="8" customWidth="1"/>
    <col min="7427" max="7427" width="84.140625" style="8" customWidth="1"/>
    <col min="7428" max="7428" width="71.42578125" style="8" customWidth="1"/>
    <col min="7429" max="7429" width="14.28515625" style="8" customWidth="1"/>
    <col min="7430" max="7430" width="19.42578125" style="8" customWidth="1"/>
    <col min="7431" max="7431" width="8.85546875" style="8"/>
    <col min="7432" max="7432" width="18.85546875" style="8" customWidth="1"/>
    <col min="7433" max="7433" width="27.28515625" style="8" customWidth="1"/>
    <col min="7434" max="7680" width="8.85546875" style="8"/>
    <col min="7681" max="7681" width="9.7109375" style="8" customWidth="1"/>
    <col min="7682" max="7682" width="12.140625" style="8" customWidth="1"/>
    <col min="7683" max="7683" width="84.140625" style="8" customWidth="1"/>
    <col min="7684" max="7684" width="71.42578125" style="8" customWidth="1"/>
    <col min="7685" max="7685" width="14.28515625" style="8" customWidth="1"/>
    <col min="7686" max="7686" width="19.42578125" style="8" customWidth="1"/>
    <col min="7687" max="7687" width="8.85546875" style="8"/>
    <col min="7688" max="7688" width="18.85546875" style="8" customWidth="1"/>
    <col min="7689" max="7689" width="27.28515625" style="8" customWidth="1"/>
    <col min="7690" max="7936" width="8.85546875" style="8"/>
    <col min="7937" max="7937" width="9.7109375" style="8" customWidth="1"/>
    <col min="7938" max="7938" width="12.140625" style="8" customWidth="1"/>
    <col min="7939" max="7939" width="84.140625" style="8" customWidth="1"/>
    <col min="7940" max="7940" width="71.42578125" style="8" customWidth="1"/>
    <col min="7941" max="7941" width="14.28515625" style="8" customWidth="1"/>
    <col min="7942" max="7942" width="19.42578125" style="8" customWidth="1"/>
    <col min="7943" max="7943" width="8.85546875" style="8"/>
    <col min="7944" max="7944" width="18.85546875" style="8" customWidth="1"/>
    <col min="7945" max="7945" width="27.28515625" style="8" customWidth="1"/>
    <col min="7946" max="8192" width="8.85546875" style="8"/>
    <col min="8193" max="8193" width="9.7109375" style="8" customWidth="1"/>
    <col min="8194" max="8194" width="12.140625" style="8" customWidth="1"/>
    <col min="8195" max="8195" width="84.140625" style="8" customWidth="1"/>
    <col min="8196" max="8196" width="71.42578125" style="8" customWidth="1"/>
    <col min="8197" max="8197" width="14.28515625" style="8" customWidth="1"/>
    <col min="8198" max="8198" width="19.42578125" style="8" customWidth="1"/>
    <col min="8199" max="8199" width="8.85546875" style="8"/>
    <col min="8200" max="8200" width="18.85546875" style="8" customWidth="1"/>
    <col min="8201" max="8201" width="27.28515625" style="8" customWidth="1"/>
    <col min="8202" max="8448" width="8.85546875" style="8"/>
    <col min="8449" max="8449" width="9.7109375" style="8" customWidth="1"/>
    <col min="8450" max="8450" width="12.140625" style="8" customWidth="1"/>
    <col min="8451" max="8451" width="84.140625" style="8" customWidth="1"/>
    <col min="8452" max="8452" width="71.42578125" style="8" customWidth="1"/>
    <col min="8453" max="8453" width="14.28515625" style="8" customWidth="1"/>
    <col min="8454" max="8454" width="19.42578125" style="8" customWidth="1"/>
    <col min="8455" max="8455" width="8.85546875" style="8"/>
    <col min="8456" max="8456" width="18.85546875" style="8" customWidth="1"/>
    <col min="8457" max="8457" width="27.28515625" style="8" customWidth="1"/>
    <col min="8458" max="8704" width="8.85546875" style="8"/>
    <col min="8705" max="8705" width="9.7109375" style="8" customWidth="1"/>
    <col min="8706" max="8706" width="12.140625" style="8" customWidth="1"/>
    <col min="8707" max="8707" width="84.140625" style="8" customWidth="1"/>
    <col min="8708" max="8708" width="71.42578125" style="8" customWidth="1"/>
    <col min="8709" max="8709" width="14.28515625" style="8" customWidth="1"/>
    <col min="8710" max="8710" width="19.42578125" style="8" customWidth="1"/>
    <col min="8711" max="8711" width="8.85546875" style="8"/>
    <col min="8712" max="8712" width="18.85546875" style="8" customWidth="1"/>
    <col min="8713" max="8713" width="27.28515625" style="8" customWidth="1"/>
    <col min="8714" max="8960" width="8.85546875" style="8"/>
    <col min="8961" max="8961" width="9.7109375" style="8" customWidth="1"/>
    <col min="8962" max="8962" width="12.140625" style="8" customWidth="1"/>
    <col min="8963" max="8963" width="84.140625" style="8" customWidth="1"/>
    <col min="8964" max="8964" width="71.42578125" style="8" customWidth="1"/>
    <col min="8965" max="8965" width="14.28515625" style="8" customWidth="1"/>
    <col min="8966" max="8966" width="19.42578125" style="8" customWidth="1"/>
    <col min="8967" max="8967" width="8.85546875" style="8"/>
    <col min="8968" max="8968" width="18.85546875" style="8" customWidth="1"/>
    <col min="8969" max="8969" width="27.28515625" style="8" customWidth="1"/>
    <col min="8970" max="9216" width="8.85546875" style="8"/>
    <col min="9217" max="9217" width="9.7109375" style="8" customWidth="1"/>
    <col min="9218" max="9218" width="12.140625" style="8" customWidth="1"/>
    <col min="9219" max="9219" width="84.140625" style="8" customWidth="1"/>
    <col min="9220" max="9220" width="71.42578125" style="8" customWidth="1"/>
    <col min="9221" max="9221" width="14.28515625" style="8" customWidth="1"/>
    <col min="9222" max="9222" width="19.42578125" style="8" customWidth="1"/>
    <col min="9223" max="9223" width="8.85546875" style="8"/>
    <col min="9224" max="9224" width="18.85546875" style="8" customWidth="1"/>
    <col min="9225" max="9225" width="27.28515625" style="8" customWidth="1"/>
    <col min="9226" max="9472" width="8.85546875" style="8"/>
    <col min="9473" max="9473" width="9.7109375" style="8" customWidth="1"/>
    <col min="9474" max="9474" width="12.140625" style="8" customWidth="1"/>
    <col min="9475" max="9475" width="84.140625" style="8" customWidth="1"/>
    <col min="9476" max="9476" width="71.42578125" style="8" customWidth="1"/>
    <col min="9477" max="9477" width="14.28515625" style="8" customWidth="1"/>
    <col min="9478" max="9478" width="19.42578125" style="8" customWidth="1"/>
    <col min="9479" max="9479" width="8.85546875" style="8"/>
    <col min="9480" max="9480" width="18.85546875" style="8" customWidth="1"/>
    <col min="9481" max="9481" width="27.28515625" style="8" customWidth="1"/>
    <col min="9482" max="9728" width="8.85546875" style="8"/>
    <col min="9729" max="9729" width="9.7109375" style="8" customWidth="1"/>
    <col min="9730" max="9730" width="12.140625" style="8" customWidth="1"/>
    <col min="9731" max="9731" width="84.140625" style="8" customWidth="1"/>
    <col min="9732" max="9732" width="71.42578125" style="8" customWidth="1"/>
    <col min="9733" max="9733" width="14.28515625" style="8" customWidth="1"/>
    <col min="9734" max="9734" width="19.42578125" style="8" customWidth="1"/>
    <col min="9735" max="9735" width="8.85546875" style="8"/>
    <col min="9736" max="9736" width="18.85546875" style="8" customWidth="1"/>
    <col min="9737" max="9737" width="27.28515625" style="8" customWidth="1"/>
    <col min="9738" max="9984" width="8.85546875" style="8"/>
    <col min="9985" max="9985" width="9.7109375" style="8" customWidth="1"/>
    <col min="9986" max="9986" width="12.140625" style="8" customWidth="1"/>
    <col min="9987" max="9987" width="84.140625" style="8" customWidth="1"/>
    <col min="9988" max="9988" width="71.42578125" style="8" customWidth="1"/>
    <col min="9989" max="9989" width="14.28515625" style="8" customWidth="1"/>
    <col min="9990" max="9990" width="19.42578125" style="8" customWidth="1"/>
    <col min="9991" max="9991" width="8.85546875" style="8"/>
    <col min="9992" max="9992" width="18.85546875" style="8" customWidth="1"/>
    <col min="9993" max="9993" width="27.28515625" style="8" customWidth="1"/>
    <col min="9994" max="10240" width="8.85546875" style="8"/>
    <col min="10241" max="10241" width="9.7109375" style="8" customWidth="1"/>
    <col min="10242" max="10242" width="12.140625" style="8" customWidth="1"/>
    <col min="10243" max="10243" width="84.140625" style="8" customWidth="1"/>
    <col min="10244" max="10244" width="71.42578125" style="8" customWidth="1"/>
    <col min="10245" max="10245" width="14.28515625" style="8" customWidth="1"/>
    <col min="10246" max="10246" width="19.42578125" style="8" customWidth="1"/>
    <col min="10247" max="10247" width="8.85546875" style="8"/>
    <col min="10248" max="10248" width="18.85546875" style="8" customWidth="1"/>
    <col min="10249" max="10249" width="27.28515625" style="8" customWidth="1"/>
    <col min="10250" max="10496" width="8.85546875" style="8"/>
    <col min="10497" max="10497" width="9.7109375" style="8" customWidth="1"/>
    <col min="10498" max="10498" width="12.140625" style="8" customWidth="1"/>
    <col min="10499" max="10499" width="84.140625" style="8" customWidth="1"/>
    <col min="10500" max="10500" width="71.42578125" style="8" customWidth="1"/>
    <col min="10501" max="10501" width="14.28515625" style="8" customWidth="1"/>
    <col min="10502" max="10502" width="19.42578125" style="8" customWidth="1"/>
    <col min="10503" max="10503" width="8.85546875" style="8"/>
    <col min="10504" max="10504" width="18.85546875" style="8" customWidth="1"/>
    <col min="10505" max="10505" width="27.28515625" style="8" customWidth="1"/>
    <col min="10506" max="10752" width="8.85546875" style="8"/>
    <col min="10753" max="10753" width="9.7109375" style="8" customWidth="1"/>
    <col min="10754" max="10754" width="12.140625" style="8" customWidth="1"/>
    <col min="10755" max="10755" width="84.140625" style="8" customWidth="1"/>
    <col min="10756" max="10756" width="71.42578125" style="8" customWidth="1"/>
    <col min="10757" max="10757" width="14.28515625" style="8" customWidth="1"/>
    <col min="10758" max="10758" width="19.42578125" style="8" customWidth="1"/>
    <col min="10759" max="10759" width="8.85546875" style="8"/>
    <col min="10760" max="10760" width="18.85546875" style="8" customWidth="1"/>
    <col min="10761" max="10761" width="27.28515625" style="8" customWidth="1"/>
    <col min="10762" max="11008" width="8.85546875" style="8"/>
    <col min="11009" max="11009" width="9.7109375" style="8" customWidth="1"/>
    <col min="11010" max="11010" width="12.140625" style="8" customWidth="1"/>
    <col min="11011" max="11011" width="84.140625" style="8" customWidth="1"/>
    <col min="11012" max="11012" width="71.42578125" style="8" customWidth="1"/>
    <col min="11013" max="11013" width="14.28515625" style="8" customWidth="1"/>
    <col min="11014" max="11014" width="19.42578125" style="8" customWidth="1"/>
    <col min="11015" max="11015" width="8.85546875" style="8"/>
    <col min="11016" max="11016" width="18.85546875" style="8" customWidth="1"/>
    <col min="11017" max="11017" width="27.28515625" style="8" customWidth="1"/>
    <col min="11018" max="11264" width="8.85546875" style="8"/>
    <col min="11265" max="11265" width="9.7109375" style="8" customWidth="1"/>
    <col min="11266" max="11266" width="12.140625" style="8" customWidth="1"/>
    <col min="11267" max="11267" width="84.140625" style="8" customWidth="1"/>
    <col min="11268" max="11268" width="71.42578125" style="8" customWidth="1"/>
    <col min="11269" max="11269" width="14.28515625" style="8" customWidth="1"/>
    <col min="11270" max="11270" width="19.42578125" style="8" customWidth="1"/>
    <col min="11271" max="11271" width="8.85546875" style="8"/>
    <col min="11272" max="11272" width="18.85546875" style="8" customWidth="1"/>
    <col min="11273" max="11273" width="27.28515625" style="8" customWidth="1"/>
    <col min="11274" max="11520" width="8.85546875" style="8"/>
    <col min="11521" max="11521" width="9.7109375" style="8" customWidth="1"/>
    <col min="11522" max="11522" width="12.140625" style="8" customWidth="1"/>
    <col min="11523" max="11523" width="84.140625" style="8" customWidth="1"/>
    <col min="11524" max="11524" width="71.42578125" style="8" customWidth="1"/>
    <col min="11525" max="11525" width="14.28515625" style="8" customWidth="1"/>
    <col min="11526" max="11526" width="19.42578125" style="8" customWidth="1"/>
    <col min="11527" max="11527" width="8.85546875" style="8"/>
    <col min="11528" max="11528" width="18.85546875" style="8" customWidth="1"/>
    <col min="11529" max="11529" width="27.28515625" style="8" customWidth="1"/>
    <col min="11530" max="11776" width="8.85546875" style="8"/>
    <col min="11777" max="11777" width="9.7109375" style="8" customWidth="1"/>
    <col min="11778" max="11778" width="12.140625" style="8" customWidth="1"/>
    <col min="11779" max="11779" width="84.140625" style="8" customWidth="1"/>
    <col min="11780" max="11780" width="71.42578125" style="8" customWidth="1"/>
    <col min="11781" max="11781" width="14.28515625" style="8" customWidth="1"/>
    <col min="11782" max="11782" width="19.42578125" style="8" customWidth="1"/>
    <col min="11783" max="11783" width="8.85546875" style="8"/>
    <col min="11784" max="11784" width="18.85546875" style="8" customWidth="1"/>
    <col min="11785" max="11785" width="27.28515625" style="8" customWidth="1"/>
    <col min="11786" max="12032" width="8.85546875" style="8"/>
    <col min="12033" max="12033" width="9.7109375" style="8" customWidth="1"/>
    <col min="12034" max="12034" width="12.140625" style="8" customWidth="1"/>
    <col min="12035" max="12035" width="84.140625" style="8" customWidth="1"/>
    <col min="12036" max="12036" width="71.42578125" style="8" customWidth="1"/>
    <col min="12037" max="12037" width="14.28515625" style="8" customWidth="1"/>
    <col min="12038" max="12038" width="19.42578125" style="8" customWidth="1"/>
    <col min="12039" max="12039" width="8.85546875" style="8"/>
    <col min="12040" max="12040" width="18.85546875" style="8" customWidth="1"/>
    <col min="12041" max="12041" width="27.28515625" style="8" customWidth="1"/>
    <col min="12042" max="12288" width="8.85546875" style="8"/>
    <col min="12289" max="12289" width="9.7109375" style="8" customWidth="1"/>
    <col min="12290" max="12290" width="12.140625" style="8" customWidth="1"/>
    <col min="12291" max="12291" width="84.140625" style="8" customWidth="1"/>
    <col min="12292" max="12292" width="71.42578125" style="8" customWidth="1"/>
    <col min="12293" max="12293" width="14.28515625" style="8" customWidth="1"/>
    <col min="12294" max="12294" width="19.42578125" style="8" customWidth="1"/>
    <col min="12295" max="12295" width="8.85546875" style="8"/>
    <col min="12296" max="12296" width="18.85546875" style="8" customWidth="1"/>
    <col min="12297" max="12297" width="27.28515625" style="8" customWidth="1"/>
    <col min="12298" max="12544" width="8.85546875" style="8"/>
    <col min="12545" max="12545" width="9.7109375" style="8" customWidth="1"/>
    <col min="12546" max="12546" width="12.140625" style="8" customWidth="1"/>
    <col min="12547" max="12547" width="84.140625" style="8" customWidth="1"/>
    <col min="12548" max="12548" width="71.42578125" style="8" customWidth="1"/>
    <col min="12549" max="12549" width="14.28515625" style="8" customWidth="1"/>
    <col min="12550" max="12550" width="19.42578125" style="8" customWidth="1"/>
    <col min="12551" max="12551" width="8.85546875" style="8"/>
    <col min="12552" max="12552" width="18.85546875" style="8" customWidth="1"/>
    <col min="12553" max="12553" width="27.28515625" style="8" customWidth="1"/>
    <col min="12554" max="12800" width="8.85546875" style="8"/>
    <col min="12801" max="12801" width="9.7109375" style="8" customWidth="1"/>
    <col min="12802" max="12802" width="12.140625" style="8" customWidth="1"/>
    <col min="12803" max="12803" width="84.140625" style="8" customWidth="1"/>
    <col min="12804" max="12804" width="71.42578125" style="8" customWidth="1"/>
    <col min="12805" max="12805" width="14.28515625" style="8" customWidth="1"/>
    <col min="12806" max="12806" width="19.42578125" style="8" customWidth="1"/>
    <col min="12807" max="12807" width="8.85546875" style="8"/>
    <col min="12808" max="12808" width="18.85546875" style="8" customWidth="1"/>
    <col min="12809" max="12809" width="27.28515625" style="8" customWidth="1"/>
    <col min="12810" max="13056" width="8.85546875" style="8"/>
    <col min="13057" max="13057" width="9.7109375" style="8" customWidth="1"/>
    <col min="13058" max="13058" width="12.140625" style="8" customWidth="1"/>
    <col min="13059" max="13059" width="84.140625" style="8" customWidth="1"/>
    <col min="13060" max="13060" width="71.42578125" style="8" customWidth="1"/>
    <col min="13061" max="13061" width="14.28515625" style="8" customWidth="1"/>
    <col min="13062" max="13062" width="19.42578125" style="8" customWidth="1"/>
    <col min="13063" max="13063" width="8.85546875" style="8"/>
    <col min="13064" max="13064" width="18.85546875" style="8" customWidth="1"/>
    <col min="13065" max="13065" width="27.28515625" style="8" customWidth="1"/>
    <col min="13066" max="13312" width="8.85546875" style="8"/>
    <col min="13313" max="13313" width="9.7109375" style="8" customWidth="1"/>
    <col min="13314" max="13314" width="12.140625" style="8" customWidth="1"/>
    <col min="13315" max="13315" width="84.140625" style="8" customWidth="1"/>
    <col min="13316" max="13316" width="71.42578125" style="8" customWidth="1"/>
    <col min="13317" max="13317" width="14.28515625" style="8" customWidth="1"/>
    <col min="13318" max="13318" width="19.42578125" style="8" customWidth="1"/>
    <col min="13319" max="13319" width="8.85546875" style="8"/>
    <col min="13320" max="13320" width="18.85546875" style="8" customWidth="1"/>
    <col min="13321" max="13321" width="27.28515625" style="8" customWidth="1"/>
    <col min="13322" max="13568" width="8.85546875" style="8"/>
    <col min="13569" max="13569" width="9.7109375" style="8" customWidth="1"/>
    <col min="13570" max="13570" width="12.140625" style="8" customWidth="1"/>
    <col min="13571" max="13571" width="84.140625" style="8" customWidth="1"/>
    <col min="13572" max="13572" width="71.42578125" style="8" customWidth="1"/>
    <col min="13573" max="13573" width="14.28515625" style="8" customWidth="1"/>
    <col min="13574" max="13574" width="19.42578125" style="8" customWidth="1"/>
    <col min="13575" max="13575" width="8.85546875" style="8"/>
    <col min="13576" max="13576" width="18.85546875" style="8" customWidth="1"/>
    <col min="13577" max="13577" width="27.28515625" style="8" customWidth="1"/>
    <col min="13578" max="13824" width="8.85546875" style="8"/>
    <col min="13825" max="13825" width="9.7109375" style="8" customWidth="1"/>
    <col min="13826" max="13826" width="12.140625" style="8" customWidth="1"/>
    <col min="13827" max="13827" width="84.140625" style="8" customWidth="1"/>
    <col min="13828" max="13828" width="71.42578125" style="8" customWidth="1"/>
    <col min="13829" max="13829" width="14.28515625" style="8" customWidth="1"/>
    <col min="13830" max="13830" width="19.42578125" style="8" customWidth="1"/>
    <col min="13831" max="13831" width="8.85546875" style="8"/>
    <col min="13832" max="13832" width="18.85546875" style="8" customWidth="1"/>
    <col min="13833" max="13833" width="27.28515625" style="8" customWidth="1"/>
    <col min="13834" max="14080" width="8.85546875" style="8"/>
    <col min="14081" max="14081" width="9.7109375" style="8" customWidth="1"/>
    <col min="14082" max="14082" width="12.140625" style="8" customWidth="1"/>
    <col min="14083" max="14083" width="84.140625" style="8" customWidth="1"/>
    <col min="14084" max="14084" width="71.42578125" style="8" customWidth="1"/>
    <col min="14085" max="14085" width="14.28515625" style="8" customWidth="1"/>
    <col min="14086" max="14086" width="19.42578125" style="8" customWidth="1"/>
    <col min="14087" max="14087" width="8.85546875" style="8"/>
    <col min="14088" max="14088" width="18.85546875" style="8" customWidth="1"/>
    <col min="14089" max="14089" width="27.28515625" style="8" customWidth="1"/>
    <col min="14090" max="14336" width="8.85546875" style="8"/>
    <col min="14337" max="14337" width="9.7109375" style="8" customWidth="1"/>
    <col min="14338" max="14338" width="12.140625" style="8" customWidth="1"/>
    <col min="14339" max="14339" width="84.140625" style="8" customWidth="1"/>
    <col min="14340" max="14340" width="71.42578125" style="8" customWidth="1"/>
    <col min="14341" max="14341" width="14.28515625" style="8" customWidth="1"/>
    <col min="14342" max="14342" width="19.42578125" style="8" customWidth="1"/>
    <col min="14343" max="14343" width="8.85546875" style="8"/>
    <col min="14344" max="14344" width="18.85546875" style="8" customWidth="1"/>
    <col min="14345" max="14345" width="27.28515625" style="8" customWidth="1"/>
    <col min="14346" max="14592" width="8.85546875" style="8"/>
    <col min="14593" max="14593" width="9.7109375" style="8" customWidth="1"/>
    <col min="14594" max="14594" width="12.140625" style="8" customWidth="1"/>
    <col min="14595" max="14595" width="84.140625" style="8" customWidth="1"/>
    <col min="14596" max="14596" width="71.42578125" style="8" customWidth="1"/>
    <col min="14597" max="14597" width="14.28515625" style="8" customWidth="1"/>
    <col min="14598" max="14598" width="19.42578125" style="8" customWidth="1"/>
    <col min="14599" max="14599" width="8.85546875" style="8"/>
    <col min="14600" max="14600" width="18.85546875" style="8" customWidth="1"/>
    <col min="14601" max="14601" width="27.28515625" style="8" customWidth="1"/>
    <col min="14602" max="14848" width="8.85546875" style="8"/>
    <col min="14849" max="14849" width="9.7109375" style="8" customWidth="1"/>
    <col min="14850" max="14850" width="12.140625" style="8" customWidth="1"/>
    <col min="14851" max="14851" width="84.140625" style="8" customWidth="1"/>
    <col min="14852" max="14852" width="71.42578125" style="8" customWidth="1"/>
    <col min="14853" max="14853" width="14.28515625" style="8" customWidth="1"/>
    <col min="14854" max="14854" width="19.42578125" style="8" customWidth="1"/>
    <col min="14855" max="14855" width="8.85546875" style="8"/>
    <col min="14856" max="14856" width="18.85546875" style="8" customWidth="1"/>
    <col min="14857" max="14857" width="27.28515625" style="8" customWidth="1"/>
    <col min="14858" max="15104" width="8.85546875" style="8"/>
    <col min="15105" max="15105" width="9.7109375" style="8" customWidth="1"/>
    <col min="15106" max="15106" width="12.140625" style="8" customWidth="1"/>
    <col min="15107" max="15107" width="84.140625" style="8" customWidth="1"/>
    <col min="15108" max="15108" width="71.42578125" style="8" customWidth="1"/>
    <col min="15109" max="15109" width="14.28515625" style="8" customWidth="1"/>
    <col min="15110" max="15110" width="19.42578125" style="8" customWidth="1"/>
    <col min="15111" max="15111" width="8.85546875" style="8"/>
    <col min="15112" max="15112" width="18.85546875" style="8" customWidth="1"/>
    <col min="15113" max="15113" width="27.28515625" style="8" customWidth="1"/>
    <col min="15114" max="15360" width="8.85546875" style="8"/>
    <col min="15361" max="15361" width="9.7109375" style="8" customWidth="1"/>
    <col min="15362" max="15362" width="12.140625" style="8" customWidth="1"/>
    <col min="15363" max="15363" width="84.140625" style="8" customWidth="1"/>
    <col min="15364" max="15364" width="71.42578125" style="8" customWidth="1"/>
    <col min="15365" max="15365" width="14.28515625" style="8" customWidth="1"/>
    <col min="15366" max="15366" width="19.42578125" style="8" customWidth="1"/>
    <col min="15367" max="15367" width="8.85546875" style="8"/>
    <col min="15368" max="15368" width="18.85546875" style="8" customWidth="1"/>
    <col min="15369" max="15369" width="27.28515625" style="8" customWidth="1"/>
    <col min="15370" max="15616" width="8.85546875" style="8"/>
    <col min="15617" max="15617" width="9.7109375" style="8" customWidth="1"/>
    <col min="15618" max="15618" width="12.140625" style="8" customWidth="1"/>
    <col min="15619" max="15619" width="84.140625" style="8" customWidth="1"/>
    <col min="15620" max="15620" width="71.42578125" style="8" customWidth="1"/>
    <col min="15621" max="15621" width="14.28515625" style="8" customWidth="1"/>
    <col min="15622" max="15622" width="19.42578125" style="8" customWidth="1"/>
    <col min="15623" max="15623" width="8.85546875" style="8"/>
    <col min="15624" max="15624" width="18.85546875" style="8" customWidth="1"/>
    <col min="15625" max="15625" width="27.28515625" style="8" customWidth="1"/>
    <col min="15626" max="15872" width="8.85546875" style="8"/>
    <col min="15873" max="15873" width="9.7109375" style="8" customWidth="1"/>
    <col min="15874" max="15874" width="12.140625" style="8" customWidth="1"/>
    <col min="15875" max="15875" width="84.140625" style="8" customWidth="1"/>
    <col min="15876" max="15876" width="71.42578125" style="8" customWidth="1"/>
    <col min="15877" max="15877" width="14.28515625" style="8" customWidth="1"/>
    <col min="15878" max="15878" width="19.42578125" style="8" customWidth="1"/>
    <col min="15879" max="15879" width="8.85546875" style="8"/>
    <col min="15880" max="15880" width="18.85546875" style="8" customWidth="1"/>
    <col min="15881" max="15881" width="27.28515625" style="8" customWidth="1"/>
    <col min="15882" max="16128" width="8.85546875" style="8"/>
    <col min="16129" max="16129" width="9.7109375" style="8" customWidth="1"/>
    <col min="16130" max="16130" width="12.140625" style="8" customWidth="1"/>
    <col min="16131" max="16131" width="84.140625" style="8" customWidth="1"/>
    <col min="16132" max="16132" width="71.42578125" style="8" customWidth="1"/>
    <col min="16133" max="16133" width="14.28515625" style="8" customWidth="1"/>
    <col min="16134" max="16134" width="19.42578125" style="8" customWidth="1"/>
    <col min="16135" max="16135" width="8.85546875" style="8"/>
    <col min="16136" max="16136" width="18.85546875" style="8" customWidth="1"/>
    <col min="16137" max="16137" width="27.28515625" style="8" customWidth="1"/>
    <col min="16138" max="16384" width="8.85546875" style="8"/>
  </cols>
  <sheetData>
    <row r="1" spans="1:15" ht="25.5">
      <c r="A1" s="1234" t="s">
        <v>0</v>
      </c>
      <c r="B1" s="1234"/>
      <c r="C1" s="1234"/>
      <c r="D1" s="1234"/>
      <c r="E1" s="19"/>
      <c r="F1" s="19"/>
      <c r="G1" s="19"/>
      <c r="H1" s="19"/>
      <c r="I1" s="19"/>
      <c r="J1" s="19"/>
      <c r="K1" s="19"/>
    </row>
    <row r="2" spans="1:15">
      <c r="A2" s="119"/>
      <c r="B2" s="119"/>
      <c r="C2" s="119"/>
      <c r="D2" s="119"/>
      <c r="E2" s="20"/>
      <c r="F2" s="20"/>
      <c r="G2" s="20"/>
    </row>
    <row r="3" spans="1:15" ht="18.75">
      <c r="A3" s="1235" t="s">
        <v>629</v>
      </c>
      <c r="B3" s="1235"/>
      <c r="C3" s="1235"/>
      <c r="D3" s="1235"/>
      <c r="E3" s="163"/>
      <c r="F3" s="163"/>
      <c r="G3" s="163"/>
      <c r="H3" s="163"/>
      <c r="I3" s="163"/>
      <c r="J3" s="163"/>
      <c r="K3" s="163"/>
    </row>
    <row r="4" spans="1:15">
      <c r="A4" s="1236" t="s">
        <v>110</v>
      </c>
      <c r="B4" s="1236"/>
      <c r="C4" s="1236"/>
      <c r="D4" s="1236"/>
      <c r="E4" s="163"/>
      <c r="F4" s="163"/>
      <c r="G4" s="163"/>
      <c r="H4" s="163"/>
      <c r="I4" s="163"/>
      <c r="J4" s="163"/>
      <c r="K4" s="163"/>
      <c r="L4" s="21"/>
      <c r="M4" s="21"/>
      <c r="N4" s="21"/>
      <c r="O4" s="21"/>
    </row>
    <row r="5" spans="1:15" ht="20.25">
      <c r="A5" s="1161" t="str">
        <f>'Title '!A2:N2</f>
        <v>Tender Enquiry No. KPTCL/2026-27/SS/WORK_INDENT3779</v>
      </c>
      <c r="B5" s="1161"/>
      <c r="C5" s="1161"/>
      <c r="D5" s="1161"/>
      <c r="E5" s="163"/>
      <c r="F5" s="163"/>
      <c r="G5" s="163"/>
      <c r="H5" s="163"/>
      <c r="I5" s="163"/>
      <c r="J5" s="163"/>
      <c r="K5" s="163"/>
      <c r="L5" s="21"/>
      <c r="M5" s="21"/>
      <c r="N5" s="21"/>
      <c r="O5" s="21"/>
    </row>
    <row r="6" spans="1:15" s="37" customFormat="1" ht="194.25" customHeight="1">
      <c r="A6" s="1237"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6" s="1237"/>
      <c r="C6" s="1237"/>
      <c r="D6" s="1237"/>
      <c r="E6" s="70"/>
      <c r="F6" s="70"/>
      <c r="G6" s="70"/>
      <c r="H6" s="70"/>
      <c r="I6" s="70"/>
      <c r="J6" s="70"/>
      <c r="K6" s="70"/>
      <c r="L6" s="71"/>
      <c r="M6" s="71"/>
      <c r="N6" s="71"/>
      <c r="O6" s="71"/>
    </row>
    <row r="7" spans="1:15" s="37" customFormat="1" ht="80.25" customHeight="1">
      <c r="A7" s="1238" t="s">
        <v>895</v>
      </c>
      <c r="B7" s="1239"/>
      <c r="C7" s="1239"/>
      <c r="D7" s="1239"/>
      <c r="E7" s="72"/>
      <c r="F7" s="72"/>
      <c r="G7" s="72"/>
      <c r="H7" s="72"/>
      <c r="I7" s="72"/>
      <c r="J7" s="72"/>
      <c r="K7" s="72"/>
    </row>
    <row r="8" spans="1:15" s="104" customFormat="1" ht="18.75">
      <c r="A8" s="106" t="s">
        <v>111</v>
      </c>
      <c r="B8" s="106"/>
      <c r="C8" s="105" t="s">
        <v>112</v>
      </c>
      <c r="D8" s="107"/>
      <c r="E8" s="106"/>
      <c r="F8" s="106"/>
      <c r="G8" s="106"/>
      <c r="H8" s="108"/>
    </row>
    <row r="9" spans="1:15" s="37" customFormat="1" ht="18.75">
      <c r="A9" s="1233"/>
      <c r="B9" s="1233"/>
      <c r="C9" s="1233"/>
      <c r="D9" s="1233"/>
      <c r="E9" s="1233"/>
      <c r="F9" s="1233"/>
      <c r="G9" s="1233"/>
    </row>
    <row r="10" spans="1:15" s="37" customFormat="1" ht="18.75">
      <c r="A10" s="162"/>
      <c r="B10" s="162"/>
      <c r="C10" s="162"/>
      <c r="D10" s="162"/>
      <c r="E10" s="162"/>
      <c r="F10" s="162"/>
      <c r="G10" s="162"/>
      <c r="H10" s="111"/>
    </row>
    <row r="11" spans="1:15" s="37" customFormat="1" ht="18.75">
      <c r="A11" s="61" t="s">
        <v>5</v>
      </c>
      <c r="B11" s="61"/>
      <c r="C11" s="61"/>
      <c r="D11" s="58" t="s">
        <v>13</v>
      </c>
      <c r="E11" s="61"/>
      <c r="F11" s="61"/>
      <c r="G11" s="61"/>
    </row>
    <row r="12" spans="1:15" s="37" customFormat="1" ht="75">
      <c r="A12" s="1203"/>
      <c r="B12" s="1203"/>
      <c r="C12" s="1203"/>
      <c r="D12" s="59" t="s">
        <v>6774</v>
      </c>
      <c r="E12" s="61"/>
      <c r="F12" s="61"/>
      <c r="G12" s="61"/>
    </row>
    <row r="13" spans="1:15" s="37" customFormat="1" ht="18.75"/>
    <row r="14" spans="1:15" s="37" customFormat="1" ht="18.75">
      <c r="A14" s="1233" t="s">
        <v>113</v>
      </c>
      <c r="B14" s="1233"/>
      <c r="C14" s="1233"/>
      <c r="D14" s="1233"/>
      <c r="E14" s="162"/>
      <c r="F14" s="162"/>
      <c r="G14" s="162"/>
      <c r="H14" s="162"/>
    </row>
    <row r="15" spans="1:15" s="37" customFormat="1" ht="18.75"/>
    <row r="16" spans="1:15" s="37" customFormat="1" ht="18.75">
      <c r="B16" s="73" t="s">
        <v>114</v>
      </c>
      <c r="C16" s="73" t="s">
        <v>115</v>
      </c>
      <c r="D16" s="73" t="s">
        <v>116</v>
      </c>
    </row>
    <row r="17" spans="1:4" s="37" customFormat="1" ht="18.75">
      <c r="B17" s="74">
        <v>1</v>
      </c>
      <c r="C17" s="74">
        <v>2</v>
      </c>
      <c r="D17" s="74">
        <v>3</v>
      </c>
    </row>
    <row r="18" spans="1:4" s="37" customFormat="1" ht="18.75">
      <c r="B18" s="75">
        <v>1</v>
      </c>
      <c r="C18" s="76" t="s">
        <v>1039</v>
      </c>
      <c r="D18" s="77"/>
    </row>
    <row r="19" spans="1:4" s="37" customFormat="1" ht="18.75">
      <c r="B19" s="75">
        <v>2</v>
      </c>
      <c r="C19" s="76" t="s">
        <v>1040</v>
      </c>
      <c r="D19" s="77"/>
    </row>
    <row r="20" spans="1:4" s="37" customFormat="1" ht="260.45" customHeight="1">
      <c r="B20" s="78" t="s">
        <v>117</v>
      </c>
      <c r="C20" s="79" t="s">
        <v>6759</v>
      </c>
      <c r="D20" s="77"/>
    </row>
    <row r="21" spans="1:4" s="37" customFormat="1" ht="45.75" customHeight="1">
      <c r="B21" s="80" t="s">
        <v>118</v>
      </c>
      <c r="C21" s="79" t="s">
        <v>6760</v>
      </c>
      <c r="D21" s="77"/>
    </row>
    <row r="22" spans="1:4" s="37" customFormat="1" ht="20.45" customHeight="1">
      <c r="B22" s="75">
        <v>4</v>
      </c>
      <c r="C22" s="76" t="s">
        <v>119</v>
      </c>
      <c r="D22" s="77"/>
    </row>
    <row r="23" spans="1:4" s="37" customFormat="1" ht="20.45" customHeight="1">
      <c r="B23" s="75">
        <v>5</v>
      </c>
      <c r="C23" s="76" t="s">
        <v>120</v>
      </c>
      <c r="D23" s="77"/>
    </row>
    <row r="24" spans="1:4" s="37" customFormat="1" ht="18.75">
      <c r="B24" s="75">
        <v>6</v>
      </c>
      <c r="C24" s="76" t="s">
        <v>121</v>
      </c>
      <c r="D24" s="77"/>
    </row>
    <row r="25" spans="1:4" s="37" customFormat="1" ht="18.75">
      <c r="B25" s="75">
        <v>7</v>
      </c>
      <c r="C25" s="76" t="s">
        <v>122</v>
      </c>
      <c r="D25" s="77"/>
    </row>
    <row r="26" spans="1:4" s="37" customFormat="1" ht="18.75">
      <c r="B26" s="75">
        <v>8</v>
      </c>
      <c r="C26" s="76" t="s">
        <v>123</v>
      </c>
      <c r="D26" s="77"/>
    </row>
    <row r="27" spans="1:4" s="37" customFormat="1" ht="18.75">
      <c r="B27" s="75">
        <v>9</v>
      </c>
      <c r="C27" s="76" t="s">
        <v>124</v>
      </c>
      <c r="D27" s="77"/>
    </row>
    <row r="28" spans="1:4" s="37" customFormat="1" ht="18.75">
      <c r="B28" s="75">
        <v>10</v>
      </c>
      <c r="C28" s="76" t="s">
        <v>894</v>
      </c>
      <c r="D28" s="77"/>
    </row>
    <row r="29" spans="1:4" s="37" customFormat="1" ht="18.75">
      <c r="B29" s="75">
        <v>11</v>
      </c>
      <c r="C29" s="76" t="s">
        <v>125</v>
      </c>
      <c r="D29" s="77"/>
    </row>
    <row r="30" spans="1:4" s="37" customFormat="1" ht="18.75"/>
    <row r="31" spans="1:4" s="37" customFormat="1" ht="44.45" customHeight="1">
      <c r="A31" s="83" t="s">
        <v>55</v>
      </c>
      <c r="B31" s="77"/>
      <c r="C31" s="42" t="s">
        <v>82</v>
      </c>
      <c r="D31" s="77"/>
    </row>
    <row r="32" spans="1:4" s="37" customFormat="1" ht="54.6" customHeight="1">
      <c r="A32" s="83" t="s">
        <v>57</v>
      </c>
      <c r="B32" s="77"/>
      <c r="C32" s="42" t="s">
        <v>68</v>
      </c>
      <c r="D32" s="77"/>
    </row>
    <row r="33" spans="3:4" s="37" customFormat="1" ht="78" customHeight="1">
      <c r="C33" s="16" t="s">
        <v>69</v>
      </c>
      <c r="D33" s="77"/>
    </row>
    <row r="34" spans="3:4" s="37" customFormat="1" ht="18.75"/>
    <row r="35" spans="3:4" s="37" customFormat="1" ht="18.75"/>
  </sheetData>
  <sheetProtection algorithmName="SHA-512" hashValue="B1w7NPxEh1KcV+PkBsB418tYiwwz4e57sty5WY6mV2WMWgshReeuPbpt0lcqeIrq6E3+3udtf7dbhlT1LtZ2LQ==" saltValue="eDKkqWnb4HCP+Kiz+2Fx9g==" spinCount="100000" sheet="1" objects="1" scenarios="1"/>
  <mergeCells count="9">
    <mergeCell ref="A9:G9"/>
    <mergeCell ref="A12:C12"/>
    <mergeCell ref="A14:D14"/>
    <mergeCell ref="A1:D1"/>
    <mergeCell ref="A3:D3"/>
    <mergeCell ref="A4:D4"/>
    <mergeCell ref="A5:D5"/>
    <mergeCell ref="A6:D6"/>
    <mergeCell ref="A7:D7"/>
  </mergeCells>
  <pageMargins left="0.7" right="0.7" top="0.75" bottom="0.75" header="0.3" footer="0.3"/>
  <pageSetup paperSize="9" scale="3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0000"/>
  </sheetPr>
  <dimension ref="A1:H187"/>
  <sheetViews>
    <sheetView view="pageBreakPreview" topLeftCell="A15" zoomScale="66" zoomScaleNormal="50" zoomScaleSheetLayoutView="66" workbookViewId="0">
      <selection activeCell="F25" sqref="F25"/>
    </sheetView>
  </sheetViews>
  <sheetFormatPr defaultRowHeight="15.75"/>
  <cols>
    <col min="1" max="1" width="12" style="8" customWidth="1"/>
    <col min="2" max="2" width="129.5703125" style="20" customWidth="1"/>
    <col min="3" max="6" width="27.42578125" style="23" customWidth="1"/>
    <col min="7" max="8" width="53" style="8" customWidth="1"/>
    <col min="9" max="137" width="9.140625" style="8"/>
    <col min="138" max="138" width="6.42578125" style="8" customWidth="1"/>
    <col min="139" max="139" width="69.140625" style="8" customWidth="1"/>
    <col min="140" max="140" width="9.85546875" style="8" customWidth="1"/>
    <col min="141" max="141" width="20.28515625" style="8" customWidth="1"/>
    <col min="142" max="142" width="18.28515625" style="8" customWidth="1"/>
    <col min="143" max="143" width="18.7109375" style="8" customWidth="1"/>
    <col min="144" max="144" width="13.5703125" style="8" customWidth="1"/>
    <col min="145" max="145" width="18.28515625" style="8" customWidth="1"/>
    <col min="146" max="146" width="13.7109375" style="8" customWidth="1"/>
    <col min="147" max="150" width="12.42578125" style="8" customWidth="1"/>
    <col min="151" max="151" width="19.140625" style="8" customWidth="1"/>
    <col min="152" max="152" width="19.28515625" style="8" customWidth="1"/>
    <col min="153" max="153" width="18.85546875" style="8" customWidth="1"/>
    <col min="154" max="154" width="14" style="8" customWidth="1"/>
    <col min="155" max="155" width="18.7109375" style="8" customWidth="1"/>
    <col min="156" max="156" width="15.85546875" style="8" customWidth="1"/>
    <col min="157" max="157" width="17.5703125" style="8" customWidth="1"/>
    <col min="158" max="158" width="20.7109375" style="8" customWidth="1"/>
    <col min="159" max="159" width="14.42578125" style="8" customWidth="1"/>
    <col min="160" max="160" width="22.140625" style="8" customWidth="1"/>
    <col min="161" max="393" width="9.140625" style="8"/>
    <col min="394" max="394" width="6.42578125" style="8" customWidth="1"/>
    <col min="395" max="395" width="69.140625" style="8" customWidth="1"/>
    <col min="396" max="396" width="9.85546875" style="8" customWidth="1"/>
    <col min="397" max="397" width="20.28515625" style="8" customWidth="1"/>
    <col min="398" max="398" width="18.28515625" style="8" customWidth="1"/>
    <col min="399" max="399" width="18.7109375" style="8" customWidth="1"/>
    <col min="400" max="400" width="13.5703125" style="8" customWidth="1"/>
    <col min="401" max="401" width="18.28515625" style="8" customWidth="1"/>
    <col min="402" max="402" width="13.7109375" style="8" customWidth="1"/>
    <col min="403" max="406" width="12.42578125" style="8" customWidth="1"/>
    <col min="407" max="407" width="19.140625" style="8" customWidth="1"/>
    <col min="408" max="408" width="19.28515625" style="8" customWidth="1"/>
    <col min="409" max="409" width="18.85546875" style="8" customWidth="1"/>
    <col min="410" max="410" width="14" style="8" customWidth="1"/>
    <col min="411" max="411" width="18.7109375" style="8" customWidth="1"/>
    <col min="412" max="412" width="15.85546875" style="8" customWidth="1"/>
    <col min="413" max="413" width="17.5703125" style="8" customWidth="1"/>
    <col min="414" max="414" width="20.7109375" style="8" customWidth="1"/>
    <col min="415" max="415" width="14.42578125" style="8" customWidth="1"/>
    <col min="416" max="416" width="22.140625" style="8" customWidth="1"/>
    <col min="417" max="649" width="9.140625" style="8"/>
    <col min="650" max="650" width="6.42578125" style="8" customWidth="1"/>
    <col min="651" max="651" width="69.140625" style="8" customWidth="1"/>
    <col min="652" max="652" width="9.85546875" style="8" customWidth="1"/>
    <col min="653" max="653" width="20.28515625" style="8" customWidth="1"/>
    <col min="654" max="654" width="18.28515625" style="8" customWidth="1"/>
    <col min="655" max="655" width="18.7109375" style="8" customWidth="1"/>
    <col min="656" max="656" width="13.5703125" style="8" customWidth="1"/>
    <col min="657" max="657" width="18.28515625" style="8" customWidth="1"/>
    <col min="658" max="658" width="13.7109375" style="8" customWidth="1"/>
    <col min="659" max="662" width="12.42578125" style="8" customWidth="1"/>
    <col min="663" max="663" width="19.140625" style="8" customWidth="1"/>
    <col min="664" max="664" width="19.28515625" style="8" customWidth="1"/>
    <col min="665" max="665" width="18.85546875" style="8" customWidth="1"/>
    <col min="666" max="666" width="14" style="8" customWidth="1"/>
    <col min="667" max="667" width="18.7109375" style="8" customWidth="1"/>
    <col min="668" max="668" width="15.85546875" style="8" customWidth="1"/>
    <col min="669" max="669" width="17.5703125" style="8" customWidth="1"/>
    <col min="670" max="670" width="20.7109375" style="8" customWidth="1"/>
    <col min="671" max="671" width="14.42578125" style="8" customWidth="1"/>
    <col min="672" max="672" width="22.140625" style="8" customWidth="1"/>
    <col min="673" max="905" width="9.140625" style="8"/>
    <col min="906" max="906" width="6.42578125" style="8" customWidth="1"/>
    <col min="907" max="907" width="69.140625" style="8" customWidth="1"/>
    <col min="908" max="908" width="9.85546875" style="8" customWidth="1"/>
    <col min="909" max="909" width="20.28515625" style="8" customWidth="1"/>
    <col min="910" max="910" width="18.28515625" style="8" customWidth="1"/>
    <col min="911" max="911" width="18.7109375" style="8" customWidth="1"/>
    <col min="912" max="912" width="13.5703125" style="8" customWidth="1"/>
    <col min="913" max="913" width="18.28515625" style="8" customWidth="1"/>
    <col min="914" max="914" width="13.7109375" style="8" customWidth="1"/>
    <col min="915" max="918" width="12.42578125" style="8" customWidth="1"/>
    <col min="919" max="919" width="19.140625" style="8" customWidth="1"/>
    <col min="920" max="920" width="19.28515625" style="8" customWidth="1"/>
    <col min="921" max="921" width="18.85546875" style="8" customWidth="1"/>
    <col min="922" max="922" width="14" style="8" customWidth="1"/>
    <col min="923" max="923" width="18.7109375" style="8" customWidth="1"/>
    <col min="924" max="924" width="15.85546875" style="8" customWidth="1"/>
    <col min="925" max="925" width="17.5703125" style="8" customWidth="1"/>
    <col min="926" max="926" width="20.7109375" style="8" customWidth="1"/>
    <col min="927" max="927" width="14.42578125" style="8" customWidth="1"/>
    <col min="928" max="928" width="22.140625" style="8" customWidth="1"/>
    <col min="929" max="1161" width="9.140625" style="8"/>
    <col min="1162" max="1162" width="6.42578125" style="8" customWidth="1"/>
    <col min="1163" max="1163" width="69.140625" style="8" customWidth="1"/>
    <col min="1164" max="1164" width="9.85546875" style="8" customWidth="1"/>
    <col min="1165" max="1165" width="20.28515625" style="8" customWidth="1"/>
    <col min="1166" max="1166" width="18.28515625" style="8" customWidth="1"/>
    <col min="1167" max="1167" width="18.7109375" style="8" customWidth="1"/>
    <col min="1168" max="1168" width="13.5703125" style="8" customWidth="1"/>
    <col min="1169" max="1169" width="18.28515625" style="8" customWidth="1"/>
    <col min="1170" max="1170" width="13.7109375" style="8" customWidth="1"/>
    <col min="1171" max="1174" width="12.42578125" style="8" customWidth="1"/>
    <col min="1175" max="1175" width="19.140625" style="8" customWidth="1"/>
    <col min="1176" max="1176" width="19.28515625" style="8" customWidth="1"/>
    <col min="1177" max="1177" width="18.85546875" style="8" customWidth="1"/>
    <col min="1178" max="1178" width="14" style="8" customWidth="1"/>
    <col min="1179" max="1179" width="18.7109375" style="8" customWidth="1"/>
    <col min="1180" max="1180" width="15.85546875" style="8" customWidth="1"/>
    <col min="1181" max="1181" width="17.5703125" style="8" customWidth="1"/>
    <col min="1182" max="1182" width="20.7109375" style="8" customWidth="1"/>
    <col min="1183" max="1183" width="14.42578125" style="8" customWidth="1"/>
    <col min="1184" max="1184" width="22.140625" style="8" customWidth="1"/>
    <col min="1185" max="1417" width="9.140625" style="8"/>
    <col min="1418" max="1418" width="6.42578125" style="8" customWidth="1"/>
    <col min="1419" max="1419" width="69.140625" style="8" customWidth="1"/>
    <col min="1420" max="1420" width="9.85546875" style="8" customWidth="1"/>
    <col min="1421" max="1421" width="20.28515625" style="8" customWidth="1"/>
    <col min="1422" max="1422" width="18.28515625" style="8" customWidth="1"/>
    <col min="1423" max="1423" width="18.7109375" style="8" customWidth="1"/>
    <col min="1424" max="1424" width="13.5703125" style="8" customWidth="1"/>
    <col min="1425" max="1425" width="18.28515625" style="8" customWidth="1"/>
    <col min="1426" max="1426" width="13.7109375" style="8" customWidth="1"/>
    <col min="1427" max="1430" width="12.42578125" style="8" customWidth="1"/>
    <col min="1431" max="1431" width="19.140625" style="8" customWidth="1"/>
    <col min="1432" max="1432" width="19.28515625" style="8" customWidth="1"/>
    <col min="1433" max="1433" width="18.85546875" style="8" customWidth="1"/>
    <col min="1434" max="1434" width="14" style="8" customWidth="1"/>
    <col min="1435" max="1435" width="18.7109375" style="8" customWidth="1"/>
    <col min="1436" max="1436" width="15.85546875" style="8" customWidth="1"/>
    <col min="1437" max="1437" width="17.5703125" style="8" customWidth="1"/>
    <col min="1438" max="1438" width="20.7109375" style="8" customWidth="1"/>
    <col min="1439" max="1439" width="14.42578125" style="8" customWidth="1"/>
    <col min="1440" max="1440" width="22.140625" style="8" customWidth="1"/>
    <col min="1441" max="1673" width="9.140625" style="8"/>
    <col min="1674" max="1674" width="6.42578125" style="8" customWidth="1"/>
    <col min="1675" max="1675" width="69.140625" style="8" customWidth="1"/>
    <col min="1676" max="1676" width="9.85546875" style="8" customWidth="1"/>
    <col min="1677" max="1677" width="20.28515625" style="8" customWidth="1"/>
    <col min="1678" max="1678" width="18.28515625" style="8" customWidth="1"/>
    <col min="1679" max="1679" width="18.7109375" style="8" customWidth="1"/>
    <col min="1680" max="1680" width="13.5703125" style="8" customWidth="1"/>
    <col min="1681" max="1681" width="18.28515625" style="8" customWidth="1"/>
    <col min="1682" max="1682" width="13.7109375" style="8" customWidth="1"/>
    <col min="1683" max="1686" width="12.42578125" style="8" customWidth="1"/>
    <col min="1687" max="1687" width="19.140625" style="8" customWidth="1"/>
    <col min="1688" max="1688" width="19.28515625" style="8" customWidth="1"/>
    <col min="1689" max="1689" width="18.85546875" style="8" customWidth="1"/>
    <col min="1690" max="1690" width="14" style="8" customWidth="1"/>
    <col min="1691" max="1691" width="18.7109375" style="8" customWidth="1"/>
    <col min="1692" max="1692" width="15.85546875" style="8" customWidth="1"/>
    <col min="1693" max="1693" width="17.5703125" style="8" customWidth="1"/>
    <col min="1694" max="1694" width="20.7109375" style="8" customWidth="1"/>
    <col min="1695" max="1695" width="14.42578125" style="8" customWidth="1"/>
    <col min="1696" max="1696" width="22.140625" style="8" customWidth="1"/>
    <col min="1697" max="1929" width="9.140625" style="8"/>
    <col min="1930" max="1930" width="6.42578125" style="8" customWidth="1"/>
    <col min="1931" max="1931" width="69.140625" style="8" customWidth="1"/>
    <col min="1932" max="1932" width="9.85546875" style="8" customWidth="1"/>
    <col min="1933" max="1933" width="20.28515625" style="8" customWidth="1"/>
    <col min="1934" max="1934" width="18.28515625" style="8" customWidth="1"/>
    <col min="1935" max="1935" width="18.7109375" style="8" customWidth="1"/>
    <col min="1936" max="1936" width="13.5703125" style="8" customWidth="1"/>
    <col min="1937" max="1937" width="18.28515625" style="8" customWidth="1"/>
    <col min="1938" max="1938" width="13.7109375" style="8" customWidth="1"/>
    <col min="1939" max="1942" width="12.42578125" style="8" customWidth="1"/>
    <col min="1943" max="1943" width="19.140625" style="8" customWidth="1"/>
    <col min="1944" max="1944" width="19.28515625" style="8" customWidth="1"/>
    <col min="1945" max="1945" width="18.85546875" style="8" customWidth="1"/>
    <col min="1946" max="1946" width="14" style="8" customWidth="1"/>
    <col min="1947" max="1947" width="18.7109375" style="8" customWidth="1"/>
    <col min="1948" max="1948" width="15.85546875" style="8" customWidth="1"/>
    <col min="1949" max="1949" width="17.5703125" style="8" customWidth="1"/>
    <col min="1950" max="1950" width="20.7109375" style="8" customWidth="1"/>
    <col min="1951" max="1951" width="14.42578125" style="8" customWidth="1"/>
    <col min="1952" max="1952" width="22.140625" style="8" customWidth="1"/>
    <col min="1953" max="2185" width="9.140625" style="8"/>
    <col min="2186" max="2186" width="6.42578125" style="8" customWidth="1"/>
    <col min="2187" max="2187" width="69.140625" style="8" customWidth="1"/>
    <col min="2188" max="2188" width="9.85546875" style="8" customWidth="1"/>
    <col min="2189" max="2189" width="20.28515625" style="8" customWidth="1"/>
    <col min="2190" max="2190" width="18.28515625" style="8" customWidth="1"/>
    <col min="2191" max="2191" width="18.7109375" style="8" customWidth="1"/>
    <col min="2192" max="2192" width="13.5703125" style="8" customWidth="1"/>
    <col min="2193" max="2193" width="18.28515625" style="8" customWidth="1"/>
    <col min="2194" max="2194" width="13.7109375" style="8" customWidth="1"/>
    <col min="2195" max="2198" width="12.42578125" style="8" customWidth="1"/>
    <col min="2199" max="2199" width="19.140625" style="8" customWidth="1"/>
    <col min="2200" max="2200" width="19.28515625" style="8" customWidth="1"/>
    <col min="2201" max="2201" width="18.85546875" style="8" customWidth="1"/>
    <col min="2202" max="2202" width="14" style="8" customWidth="1"/>
    <col min="2203" max="2203" width="18.7109375" style="8" customWidth="1"/>
    <col min="2204" max="2204" width="15.85546875" style="8" customWidth="1"/>
    <col min="2205" max="2205" width="17.5703125" style="8" customWidth="1"/>
    <col min="2206" max="2206" width="20.7109375" style="8" customWidth="1"/>
    <col min="2207" max="2207" width="14.42578125" style="8" customWidth="1"/>
    <col min="2208" max="2208" width="22.140625" style="8" customWidth="1"/>
    <col min="2209" max="2441" width="9.140625" style="8"/>
    <col min="2442" max="2442" width="6.42578125" style="8" customWidth="1"/>
    <col min="2443" max="2443" width="69.140625" style="8" customWidth="1"/>
    <col min="2444" max="2444" width="9.85546875" style="8" customWidth="1"/>
    <col min="2445" max="2445" width="20.28515625" style="8" customWidth="1"/>
    <col min="2446" max="2446" width="18.28515625" style="8" customWidth="1"/>
    <col min="2447" max="2447" width="18.7109375" style="8" customWidth="1"/>
    <col min="2448" max="2448" width="13.5703125" style="8" customWidth="1"/>
    <col min="2449" max="2449" width="18.28515625" style="8" customWidth="1"/>
    <col min="2450" max="2450" width="13.7109375" style="8" customWidth="1"/>
    <col min="2451" max="2454" width="12.42578125" style="8" customWidth="1"/>
    <col min="2455" max="2455" width="19.140625" style="8" customWidth="1"/>
    <col min="2456" max="2456" width="19.28515625" style="8" customWidth="1"/>
    <col min="2457" max="2457" width="18.85546875" style="8" customWidth="1"/>
    <col min="2458" max="2458" width="14" style="8" customWidth="1"/>
    <col min="2459" max="2459" width="18.7109375" style="8" customWidth="1"/>
    <col min="2460" max="2460" width="15.85546875" style="8" customWidth="1"/>
    <col min="2461" max="2461" width="17.5703125" style="8" customWidth="1"/>
    <col min="2462" max="2462" width="20.7109375" style="8" customWidth="1"/>
    <col min="2463" max="2463" width="14.42578125" style="8" customWidth="1"/>
    <col min="2464" max="2464" width="22.140625" style="8" customWidth="1"/>
    <col min="2465" max="2697" width="9.140625" style="8"/>
    <col min="2698" max="2698" width="6.42578125" style="8" customWidth="1"/>
    <col min="2699" max="2699" width="69.140625" style="8" customWidth="1"/>
    <col min="2700" max="2700" width="9.85546875" style="8" customWidth="1"/>
    <col min="2701" max="2701" width="20.28515625" style="8" customWidth="1"/>
    <col min="2702" max="2702" width="18.28515625" style="8" customWidth="1"/>
    <col min="2703" max="2703" width="18.7109375" style="8" customWidth="1"/>
    <col min="2704" max="2704" width="13.5703125" style="8" customWidth="1"/>
    <col min="2705" max="2705" width="18.28515625" style="8" customWidth="1"/>
    <col min="2706" max="2706" width="13.7109375" style="8" customWidth="1"/>
    <col min="2707" max="2710" width="12.42578125" style="8" customWidth="1"/>
    <col min="2711" max="2711" width="19.140625" style="8" customWidth="1"/>
    <col min="2712" max="2712" width="19.28515625" style="8" customWidth="1"/>
    <col min="2713" max="2713" width="18.85546875" style="8" customWidth="1"/>
    <col min="2714" max="2714" width="14" style="8" customWidth="1"/>
    <col min="2715" max="2715" width="18.7109375" style="8" customWidth="1"/>
    <col min="2716" max="2716" width="15.85546875" style="8" customWidth="1"/>
    <col min="2717" max="2717" width="17.5703125" style="8" customWidth="1"/>
    <col min="2718" max="2718" width="20.7109375" style="8" customWidth="1"/>
    <col min="2719" max="2719" width="14.42578125" style="8" customWidth="1"/>
    <col min="2720" max="2720" width="22.140625" style="8" customWidth="1"/>
    <col min="2721" max="2953" width="9.140625" style="8"/>
    <col min="2954" max="2954" width="6.42578125" style="8" customWidth="1"/>
    <col min="2955" max="2955" width="69.140625" style="8" customWidth="1"/>
    <col min="2956" max="2956" width="9.85546875" style="8" customWidth="1"/>
    <col min="2957" max="2957" width="20.28515625" style="8" customWidth="1"/>
    <col min="2958" max="2958" width="18.28515625" style="8" customWidth="1"/>
    <col min="2959" max="2959" width="18.7109375" style="8" customWidth="1"/>
    <col min="2960" max="2960" width="13.5703125" style="8" customWidth="1"/>
    <col min="2961" max="2961" width="18.28515625" style="8" customWidth="1"/>
    <col min="2962" max="2962" width="13.7109375" style="8" customWidth="1"/>
    <col min="2963" max="2966" width="12.42578125" style="8" customWidth="1"/>
    <col min="2967" max="2967" width="19.140625" style="8" customWidth="1"/>
    <col min="2968" max="2968" width="19.28515625" style="8" customWidth="1"/>
    <col min="2969" max="2969" width="18.85546875" style="8" customWidth="1"/>
    <col min="2970" max="2970" width="14" style="8" customWidth="1"/>
    <col min="2971" max="2971" width="18.7109375" style="8" customWidth="1"/>
    <col min="2972" max="2972" width="15.85546875" style="8" customWidth="1"/>
    <col min="2973" max="2973" width="17.5703125" style="8" customWidth="1"/>
    <col min="2974" max="2974" width="20.7109375" style="8" customWidth="1"/>
    <col min="2975" max="2975" width="14.42578125" style="8" customWidth="1"/>
    <col min="2976" max="2976" width="22.140625" style="8" customWidth="1"/>
    <col min="2977" max="3209" width="9.140625" style="8"/>
    <col min="3210" max="3210" width="6.42578125" style="8" customWidth="1"/>
    <col min="3211" max="3211" width="69.140625" style="8" customWidth="1"/>
    <col min="3212" max="3212" width="9.85546875" style="8" customWidth="1"/>
    <col min="3213" max="3213" width="20.28515625" style="8" customWidth="1"/>
    <col min="3214" max="3214" width="18.28515625" style="8" customWidth="1"/>
    <col min="3215" max="3215" width="18.7109375" style="8" customWidth="1"/>
    <col min="3216" max="3216" width="13.5703125" style="8" customWidth="1"/>
    <col min="3217" max="3217" width="18.28515625" style="8" customWidth="1"/>
    <col min="3218" max="3218" width="13.7109375" style="8" customWidth="1"/>
    <col min="3219" max="3222" width="12.42578125" style="8" customWidth="1"/>
    <col min="3223" max="3223" width="19.140625" style="8" customWidth="1"/>
    <col min="3224" max="3224" width="19.28515625" style="8" customWidth="1"/>
    <col min="3225" max="3225" width="18.85546875" style="8" customWidth="1"/>
    <col min="3226" max="3226" width="14" style="8" customWidth="1"/>
    <col min="3227" max="3227" width="18.7109375" style="8" customWidth="1"/>
    <col min="3228" max="3228" width="15.85546875" style="8" customWidth="1"/>
    <col min="3229" max="3229" width="17.5703125" style="8" customWidth="1"/>
    <col min="3230" max="3230" width="20.7109375" style="8" customWidth="1"/>
    <col min="3231" max="3231" width="14.42578125" style="8" customWidth="1"/>
    <col min="3232" max="3232" width="22.140625" style="8" customWidth="1"/>
    <col min="3233" max="3465" width="9.140625" style="8"/>
    <col min="3466" max="3466" width="6.42578125" style="8" customWidth="1"/>
    <col min="3467" max="3467" width="69.140625" style="8" customWidth="1"/>
    <col min="3468" max="3468" width="9.85546875" style="8" customWidth="1"/>
    <col min="3469" max="3469" width="20.28515625" style="8" customWidth="1"/>
    <col min="3470" max="3470" width="18.28515625" style="8" customWidth="1"/>
    <col min="3471" max="3471" width="18.7109375" style="8" customWidth="1"/>
    <col min="3472" max="3472" width="13.5703125" style="8" customWidth="1"/>
    <col min="3473" max="3473" width="18.28515625" style="8" customWidth="1"/>
    <col min="3474" max="3474" width="13.7109375" style="8" customWidth="1"/>
    <col min="3475" max="3478" width="12.42578125" style="8" customWidth="1"/>
    <col min="3479" max="3479" width="19.140625" style="8" customWidth="1"/>
    <col min="3480" max="3480" width="19.28515625" style="8" customWidth="1"/>
    <col min="3481" max="3481" width="18.85546875" style="8" customWidth="1"/>
    <col min="3482" max="3482" width="14" style="8" customWidth="1"/>
    <col min="3483" max="3483" width="18.7109375" style="8" customWidth="1"/>
    <col min="3484" max="3484" width="15.85546875" style="8" customWidth="1"/>
    <col min="3485" max="3485" width="17.5703125" style="8" customWidth="1"/>
    <col min="3486" max="3486" width="20.7109375" style="8" customWidth="1"/>
    <col min="3487" max="3487" width="14.42578125" style="8" customWidth="1"/>
    <col min="3488" max="3488" width="22.140625" style="8" customWidth="1"/>
    <col min="3489" max="3721" width="9.140625" style="8"/>
    <col min="3722" max="3722" width="6.42578125" style="8" customWidth="1"/>
    <col min="3723" max="3723" width="69.140625" style="8" customWidth="1"/>
    <col min="3724" max="3724" width="9.85546875" style="8" customWidth="1"/>
    <col min="3725" max="3725" width="20.28515625" style="8" customWidth="1"/>
    <col min="3726" max="3726" width="18.28515625" style="8" customWidth="1"/>
    <col min="3727" max="3727" width="18.7109375" style="8" customWidth="1"/>
    <col min="3728" max="3728" width="13.5703125" style="8" customWidth="1"/>
    <col min="3729" max="3729" width="18.28515625" style="8" customWidth="1"/>
    <col min="3730" max="3730" width="13.7109375" style="8" customWidth="1"/>
    <col min="3731" max="3734" width="12.42578125" style="8" customWidth="1"/>
    <col min="3735" max="3735" width="19.140625" style="8" customWidth="1"/>
    <col min="3736" max="3736" width="19.28515625" style="8" customWidth="1"/>
    <col min="3737" max="3737" width="18.85546875" style="8" customWidth="1"/>
    <col min="3738" max="3738" width="14" style="8" customWidth="1"/>
    <col min="3739" max="3739" width="18.7109375" style="8" customWidth="1"/>
    <col min="3740" max="3740" width="15.85546875" style="8" customWidth="1"/>
    <col min="3741" max="3741" width="17.5703125" style="8" customWidth="1"/>
    <col min="3742" max="3742" width="20.7109375" style="8" customWidth="1"/>
    <col min="3743" max="3743" width="14.42578125" style="8" customWidth="1"/>
    <col min="3744" max="3744" width="22.140625" style="8" customWidth="1"/>
    <col min="3745" max="3977" width="9.140625" style="8"/>
    <col min="3978" max="3978" width="6.42578125" style="8" customWidth="1"/>
    <col min="3979" max="3979" width="69.140625" style="8" customWidth="1"/>
    <col min="3980" max="3980" width="9.85546875" style="8" customWidth="1"/>
    <col min="3981" max="3981" width="20.28515625" style="8" customWidth="1"/>
    <col min="3982" max="3982" width="18.28515625" style="8" customWidth="1"/>
    <col min="3983" max="3983" width="18.7109375" style="8" customWidth="1"/>
    <col min="3984" max="3984" width="13.5703125" style="8" customWidth="1"/>
    <col min="3985" max="3985" width="18.28515625" style="8" customWidth="1"/>
    <col min="3986" max="3986" width="13.7109375" style="8" customWidth="1"/>
    <col min="3987" max="3990" width="12.42578125" style="8" customWidth="1"/>
    <col min="3991" max="3991" width="19.140625" style="8" customWidth="1"/>
    <col min="3992" max="3992" width="19.28515625" style="8" customWidth="1"/>
    <col min="3993" max="3993" width="18.85546875" style="8" customWidth="1"/>
    <col min="3994" max="3994" width="14" style="8" customWidth="1"/>
    <col min="3995" max="3995" width="18.7109375" style="8" customWidth="1"/>
    <col min="3996" max="3996" width="15.85546875" style="8" customWidth="1"/>
    <col min="3997" max="3997" width="17.5703125" style="8" customWidth="1"/>
    <col min="3998" max="3998" width="20.7109375" style="8" customWidth="1"/>
    <col min="3999" max="3999" width="14.42578125" style="8" customWidth="1"/>
    <col min="4000" max="4000" width="22.140625" style="8" customWidth="1"/>
    <col min="4001" max="4233" width="9.140625" style="8"/>
    <col min="4234" max="4234" width="6.42578125" style="8" customWidth="1"/>
    <col min="4235" max="4235" width="69.140625" style="8" customWidth="1"/>
    <col min="4236" max="4236" width="9.85546875" style="8" customWidth="1"/>
    <col min="4237" max="4237" width="20.28515625" style="8" customWidth="1"/>
    <col min="4238" max="4238" width="18.28515625" style="8" customWidth="1"/>
    <col min="4239" max="4239" width="18.7109375" style="8" customWidth="1"/>
    <col min="4240" max="4240" width="13.5703125" style="8" customWidth="1"/>
    <col min="4241" max="4241" width="18.28515625" style="8" customWidth="1"/>
    <col min="4242" max="4242" width="13.7109375" style="8" customWidth="1"/>
    <col min="4243" max="4246" width="12.42578125" style="8" customWidth="1"/>
    <col min="4247" max="4247" width="19.140625" style="8" customWidth="1"/>
    <col min="4248" max="4248" width="19.28515625" style="8" customWidth="1"/>
    <col min="4249" max="4249" width="18.85546875" style="8" customWidth="1"/>
    <col min="4250" max="4250" width="14" style="8" customWidth="1"/>
    <col min="4251" max="4251" width="18.7109375" style="8" customWidth="1"/>
    <col min="4252" max="4252" width="15.85546875" style="8" customWidth="1"/>
    <col min="4253" max="4253" width="17.5703125" style="8" customWidth="1"/>
    <col min="4254" max="4254" width="20.7109375" style="8" customWidth="1"/>
    <col min="4255" max="4255" width="14.42578125" style="8" customWidth="1"/>
    <col min="4256" max="4256" width="22.140625" style="8" customWidth="1"/>
    <col min="4257" max="4489" width="9.140625" style="8"/>
    <col min="4490" max="4490" width="6.42578125" style="8" customWidth="1"/>
    <col min="4491" max="4491" width="69.140625" style="8" customWidth="1"/>
    <col min="4492" max="4492" width="9.85546875" style="8" customWidth="1"/>
    <col min="4493" max="4493" width="20.28515625" style="8" customWidth="1"/>
    <col min="4494" max="4494" width="18.28515625" style="8" customWidth="1"/>
    <col min="4495" max="4495" width="18.7109375" style="8" customWidth="1"/>
    <col min="4496" max="4496" width="13.5703125" style="8" customWidth="1"/>
    <col min="4497" max="4497" width="18.28515625" style="8" customWidth="1"/>
    <col min="4498" max="4498" width="13.7109375" style="8" customWidth="1"/>
    <col min="4499" max="4502" width="12.42578125" style="8" customWidth="1"/>
    <col min="4503" max="4503" width="19.140625" style="8" customWidth="1"/>
    <col min="4504" max="4504" width="19.28515625" style="8" customWidth="1"/>
    <col min="4505" max="4505" width="18.85546875" style="8" customWidth="1"/>
    <col min="4506" max="4506" width="14" style="8" customWidth="1"/>
    <col min="4507" max="4507" width="18.7109375" style="8" customWidth="1"/>
    <col min="4508" max="4508" width="15.85546875" style="8" customWidth="1"/>
    <col min="4509" max="4509" width="17.5703125" style="8" customWidth="1"/>
    <col min="4510" max="4510" width="20.7109375" style="8" customWidth="1"/>
    <col min="4511" max="4511" width="14.42578125" style="8" customWidth="1"/>
    <col min="4512" max="4512" width="22.140625" style="8" customWidth="1"/>
    <col min="4513" max="4745" width="9.140625" style="8"/>
    <col min="4746" max="4746" width="6.42578125" style="8" customWidth="1"/>
    <col min="4747" max="4747" width="69.140625" style="8" customWidth="1"/>
    <col min="4748" max="4748" width="9.85546875" style="8" customWidth="1"/>
    <col min="4749" max="4749" width="20.28515625" style="8" customWidth="1"/>
    <col min="4750" max="4750" width="18.28515625" style="8" customWidth="1"/>
    <col min="4751" max="4751" width="18.7109375" style="8" customWidth="1"/>
    <col min="4752" max="4752" width="13.5703125" style="8" customWidth="1"/>
    <col min="4753" max="4753" width="18.28515625" style="8" customWidth="1"/>
    <col min="4754" max="4754" width="13.7109375" style="8" customWidth="1"/>
    <col min="4755" max="4758" width="12.42578125" style="8" customWidth="1"/>
    <col min="4759" max="4759" width="19.140625" style="8" customWidth="1"/>
    <col min="4760" max="4760" width="19.28515625" style="8" customWidth="1"/>
    <col min="4761" max="4761" width="18.85546875" style="8" customWidth="1"/>
    <col min="4762" max="4762" width="14" style="8" customWidth="1"/>
    <col min="4763" max="4763" width="18.7109375" style="8" customWidth="1"/>
    <col min="4764" max="4764" width="15.85546875" style="8" customWidth="1"/>
    <col min="4765" max="4765" width="17.5703125" style="8" customWidth="1"/>
    <col min="4766" max="4766" width="20.7109375" style="8" customWidth="1"/>
    <col min="4767" max="4767" width="14.42578125" style="8" customWidth="1"/>
    <col min="4768" max="4768" width="22.140625" style="8" customWidth="1"/>
    <col min="4769" max="5001" width="9.140625" style="8"/>
    <col min="5002" max="5002" width="6.42578125" style="8" customWidth="1"/>
    <col min="5003" max="5003" width="69.140625" style="8" customWidth="1"/>
    <col min="5004" max="5004" width="9.85546875" style="8" customWidth="1"/>
    <col min="5005" max="5005" width="20.28515625" style="8" customWidth="1"/>
    <col min="5006" max="5006" width="18.28515625" style="8" customWidth="1"/>
    <col min="5007" max="5007" width="18.7109375" style="8" customWidth="1"/>
    <col min="5008" max="5008" width="13.5703125" style="8" customWidth="1"/>
    <col min="5009" max="5009" width="18.28515625" style="8" customWidth="1"/>
    <col min="5010" max="5010" width="13.7109375" style="8" customWidth="1"/>
    <col min="5011" max="5014" width="12.42578125" style="8" customWidth="1"/>
    <col min="5015" max="5015" width="19.140625" style="8" customWidth="1"/>
    <col min="5016" max="5016" width="19.28515625" style="8" customWidth="1"/>
    <col min="5017" max="5017" width="18.85546875" style="8" customWidth="1"/>
    <col min="5018" max="5018" width="14" style="8" customWidth="1"/>
    <col min="5019" max="5019" width="18.7109375" style="8" customWidth="1"/>
    <col min="5020" max="5020" width="15.85546875" style="8" customWidth="1"/>
    <col min="5021" max="5021" width="17.5703125" style="8" customWidth="1"/>
    <col min="5022" max="5022" width="20.7109375" style="8" customWidth="1"/>
    <col min="5023" max="5023" width="14.42578125" style="8" customWidth="1"/>
    <col min="5024" max="5024" width="22.140625" style="8" customWidth="1"/>
    <col min="5025" max="5257" width="9.140625" style="8"/>
    <col min="5258" max="5258" width="6.42578125" style="8" customWidth="1"/>
    <col min="5259" max="5259" width="69.140625" style="8" customWidth="1"/>
    <col min="5260" max="5260" width="9.85546875" style="8" customWidth="1"/>
    <col min="5261" max="5261" width="20.28515625" style="8" customWidth="1"/>
    <col min="5262" max="5262" width="18.28515625" style="8" customWidth="1"/>
    <col min="5263" max="5263" width="18.7109375" style="8" customWidth="1"/>
    <col min="5264" max="5264" width="13.5703125" style="8" customWidth="1"/>
    <col min="5265" max="5265" width="18.28515625" style="8" customWidth="1"/>
    <col min="5266" max="5266" width="13.7109375" style="8" customWidth="1"/>
    <col min="5267" max="5270" width="12.42578125" style="8" customWidth="1"/>
    <col min="5271" max="5271" width="19.140625" style="8" customWidth="1"/>
    <col min="5272" max="5272" width="19.28515625" style="8" customWidth="1"/>
    <col min="5273" max="5273" width="18.85546875" style="8" customWidth="1"/>
    <col min="5274" max="5274" width="14" style="8" customWidth="1"/>
    <col min="5275" max="5275" width="18.7109375" style="8" customWidth="1"/>
    <col min="5276" max="5276" width="15.85546875" style="8" customWidth="1"/>
    <col min="5277" max="5277" width="17.5703125" style="8" customWidth="1"/>
    <col min="5278" max="5278" width="20.7109375" style="8" customWidth="1"/>
    <col min="5279" max="5279" width="14.42578125" style="8" customWidth="1"/>
    <col min="5280" max="5280" width="22.140625" style="8" customWidth="1"/>
    <col min="5281" max="5513" width="9.140625" style="8"/>
    <col min="5514" max="5514" width="6.42578125" style="8" customWidth="1"/>
    <col min="5515" max="5515" width="69.140625" style="8" customWidth="1"/>
    <col min="5516" max="5516" width="9.85546875" style="8" customWidth="1"/>
    <col min="5517" max="5517" width="20.28515625" style="8" customWidth="1"/>
    <col min="5518" max="5518" width="18.28515625" style="8" customWidth="1"/>
    <col min="5519" max="5519" width="18.7109375" style="8" customWidth="1"/>
    <col min="5520" max="5520" width="13.5703125" style="8" customWidth="1"/>
    <col min="5521" max="5521" width="18.28515625" style="8" customWidth="1"/>
    <col min="5522" max="5522" width="13.7109375" style="8" customWidth="1"/>
    <col min="5523" max="5526" width="12.42578125" style="8" customWidth="1"/>
    <col min="5527" max="5527" width="19.140625" style="8" customWidth="1"/>
    <col min="5528" max="5528" width="19.28515625" style="8" customWidth="1"/>
    <col min="5529" max="5529" width="18.85546875" style="8" customWidth="1"/>
    <col min="5530" max="5530" width="14" style="8" customWidth="1"/>
    <col min="5531" max="5531" width="18.7109375" style="8" customWidth="1"/>
    <col min="5532" max="5532" width="15.85546875" style="8" customWidth="1"/>
    <col min="5533" max="5533" width="17.5703125" style="8" customWidth="1"/>
    <col min="5534" max="5534" width="20.7109375" style="8" customWidth="1"/>
    <col min="5535" max="5535" width="14.42578125" style="8" customWidth="1"/>
    <col min="5536" max="5536" width="22.140625" style="8" customWidth="1"/>
    <col min="5537" max="5769" width="9.140625" style="8"/>
    <col min="5770" max="5770" width="6.42578125" style="8" customWidth="1"/>
    <col min="5771" max="5771" width="69.140625" style="8" customWidth="1"/>
    <col min="5772" max="5772" width="9.85546875" style="8" customWidth="1"/>
    <col min="5773" max="5773" width="20.28515625" style="8" customWidth="1"/>
    <col min="5774" max="5774" width="18.28515625" style="8" customWidth="1"/>
    <col min="5775" max="5775" width="18.7109375" style="8" customWidth="1"/>
    <col min="5776" max="5776" width="13.5703125" style="8" customWidth="1"/>
    <col min="5777" max="5777" width="18.28515625" style="8" customWidth="1"/>
    <col min="5778" max="5778" width="13.7109375" style="8" customWidth="1"/>
    <col min="5779" max="5782" width="12.42578125" style="8" customWidth="1"/>
    <col min="5783" max="5783" width="19.140625" style="8" customWidth="1"/>
    <col min="5784" max="5784" width="19.28515625" style="8" customWidth="1"/>
    <col min="5785" max="5785" width="18.85546875" style="8" customWidth="1"/>
    <col min="5786" max="5786" width="14" style="8" customWidth="1"/>
    <col min="5787" max="5787" width="18.7109375" style="8" customWidth="1"/>
    <col min="5788" max="5788" width="15.85546875" style="8" customWidth="1"/>
    <col min="5789" max="5789" width="17.5703125" style="8" customWidth="1"/>
    <col min="5790" max="5790" width="20.7109375" style="8" customWidth="1"/>
    <col min="5791" max="5791" width="14.42578125" style="8" customWidth="1"/>
    <col min="5792" max="5792" width="22.140625" style="8" customWidth="1"/>
    <col min="5793" max="6025" width="9.140625" style="8"/>
    <col min="6026" max="6026" width="6.42578125" style="8" customWidth="1"/>
    <col min="6027" max="6027" width="69.140625" style="8" customWidth="1"/>
    <col min="6028" max="6028" width="9.85546875" style="8" customWidth="1"/>
    <col min="6029" max="6029" width="20.28515625" style="8" customWidth="1"/>
    <col min="6030" max="6030" width="18.28515625" style="8" customWidth="1"/>
    <col min="6031" max="6031" width="18.7109375" style="8" customWidth="1"/>
    <col min="6032" max="6032" width="13.5703125" style="8" customWidth="1"/>
    <col min="6033" max="6033" width="18.28515625" style="8" customWidth="1"/>
    <col min="6034" max="6034" width="13.7109375" style="8" customWidth="1"/>
    <col min="6035" max="6038" width="12.42578125" style="8" customWidth="1"/>
    <col min="6039" max="6039" width="19.140625" style="8" customWidth="1"/>
    <col min="6040" max="6040" width="19.28515625" style="8" customWidth="1"/>
    <col min="6041" max="6041" width="18.85546875" style="8" customWidth="1"/>
    <col min="6042" max="6042" width="14" style="8" customWidth="1"/>
    <col min="6043" max="6043" width="18.7109375" style="8" customWidth="1"/>
    <col min="6044" max="6044" width="15.85546875" style="8" customWidth="1"/>
    <col min="6045" max="6045" width="17.5703125" style="8" customWidth="1"/>
    <col min="6046" max="6046" width="20.7109375" style="8" customWidth="1"/>
    <col min="6047" max="6047" width="14.42578125" style="8" customWidth="1"/>
    <col min="6048" max="6048" width="22.140625" style="8" customWidth="1"/>
    <col min="6049" max="6281" width="9.140625" style="8"/>
    <col min="6282" max="6282" width="6.42578125" style="8" customWidth="1"/>
    <col min="6283" max="6283" width="69.140625" style="8" customWidth="1"/>
    <col min="6284" max="6284" width="9.85546875" style="8" customWidth="1"/>
    <col min="6285" max="6285" width="20.28515625" style="8" customWidth="1"/>
    <col min="6286" max="6286" width="18.28515625" style="8" customWidth="1"/>
    <col min="6287" max="6287" width="18.7109375" style="8" customWidth="1"/>
    <col min="6288" max="6288" width="13.5703125" style="8" customWidth="1"/>
    <col min="6289" max="6289" width="18.28515625" style="8" customWidth="1"/>
    <col min="6290" max="6290" width="13.7109375" style="8" customWidth="1"/>
    <col min="6291" max="6294" width="12.42578125" style="8" customWidth="1"/>
    <col min="6295" max="6295" width="19.140625" style="8" customWidth="1"/>
    <col min="6296" max="6296" width="19.28515625" style="8" customWidth="1"/>
    <col min="6297" max="6297" width="18.85546875" style="8" customWidth="1"/>
    <col min="6298" max="6298" width="14" style="8" customWidth="1"/>
    <col min="6299" max="6299" width="18.7109375" style="8" customWidth="1"/>
    <col min="6300" max="6300" width="15.85546875" style="8" customWidth="1"/>
    <col min="6301" max="6301" width="17.5703125" style="8" customWidth="1"/>
    <col min="6302" max="6302" width="20.7109375" style="8" customWidth="1"/>
    <col min="6303" max="6303" width="14.42578125" style="8" customWidth="1"/>
    <col min="6304" max="6304" width="22.140625" style="8" customWidth="1"/>
    <col min="6305" max="6537" width="9.140625" style="8"/>
    <col min="6538" max="6538" width="6.42578125" style="8" customWidth="1"/>
    <col min="6539" max="6539" width="69.140625" style="8" customWidth="1"/>
    <col min="6540" max="6540" width="9.85546875" style="8" customWidth="1"/>
    <col min="6541" max="6541" width="20.28515625" style="8" customWidth="1"/>
    <col min="6542" max="6542" width="18.28515625" style="8" customWidth="1"/>
    <col min="6543" max="6543" width="18.7109375" style="8" customWidth="1"/>
    <col min="6544" max="6544" width="13.5703125" style="8" customWidth="1"/>
    <col min="6545" max="6545" width="18.28515625" style="8" customWidth="1"/>
    <col min="6546" max="6546" width="13.7109375" style="8" customWidth="1"/>
    <col min="6547" max="6550" width="12.42578125" style="8" customWidth="1"/>
    <col min="6551" max="6551" width="19.140625" style="8" customWidth="1"/>
    <col min="6552" max="6552" width="19.28515625" style="8" customWidth="1"/>
    <col min="6553" max="6553" width="18.85546875" style="8" customWidth="1"/>
    <col min="6554" max="6554" width="14" style="8" customWidth="1"/>
    <col min="6555" max="6555" width="18.7109375" style="8" customWidth="1"/>
    <col min="6556" max="6556" width="15.85546875" style="8" customWidth="1"/>
    <col min="6557" max="6557" width="17.5703125" style="8" customWidth="1"/>
    <col min="6558" max="6558" width="20.7109375" style="8" customWidth="1"/>
    <col min="6559" max="6559" width="14.42578125" style="8" customWidth="1"/>
    <col min="6560" max="6560" width="22.140625" style="8" customWidth="1"/>
    <col min="6561" max="6793" width="9.140625" style="8"/>
    <col min="6794" max="6794" width="6.42578125" style="8" customWidth="1"/>
    <col min="6795" max="6795" width="69.140625" style="8" customWidth="1"/>
    <col min="6796" max="6796" width="9.85546875" style="8" customWidth="1"/>
    <col min="6797" max="6797" width="20.28515625" style="8" customWidth="1"/>
    <col min="6798" max="6798" width="18.28515625" style="8" customWidth="1"/>
    <col min="6799" max="6799" width="18.7109375" style="8" customWidth="1"/>
    <col min="6800" max="6800" width="13.5703125" style="8" customWidth="1"/>
    <col min="6801" max="6801" width="18.28515625" style="8" customWidth="1"/>
    <col min="6802" max="6802" width="13.7109375" style="8" customWidth="1"/>
    <col min="6803" max="6806" width="12.42578125" style="8" customWidth="1"/>
    <col min="6807" max="6807" width="19.140625" style="8" customWidth="1"/>
    <col min="6808" max="6808" width="19.28515625" style="8" customWidth="1"/>
    <col min="6809" max="6809" width="18.85546875" style="8" customWidth="1"/>
    <col min="6810" max="6810" width="14" style="8" customWidth="1"/>
    <col min="6811" max="6811" width="18.7109375" style="8" customWidth="1"/>
    <col min="6812" max="6812" width="15.85546875" style="8" customWidth="1"/>
    <col min="6813" max="6813" width="17.5703125" style="8" customWidth="1"/>
    <col min="6814" max="6814" width="20.7109375" style="8" customWidth="1"/>
    <col min="6815" max="6815" width="14.42578125" style="8" customWidth="1"/>
    <col min="6816" max="6816" width="22.140625" style="8" customWidth="1"/>
    <col min="6817" max="7049" width="9.140625" style="8"/>
    <col min="7050" max="7050" width="6.42578125" style="8" customWidth="1"/>
    <col min="7051" max="7051" width="69.140625" style="8" customWidth="1"/>
    <col min="7052" max="7052" width="9.85546875" style="8" customWidth="1"/>
    <col min="7053" max="7053" width="20.28515625" style="8" customWidth="1"/>
    <col min="7054" max="7054" width="18.28515625" style="8" customWidth="1"/>
    <col min="7055" max="7055" width="18.7109375" style="8" customWidth="1"/>
    <col min="7056" max="7056" width="13.5703125" style="8" customWidth="1"/>
    <col min="7057" max="7057" width="18.28515625" style="8" customWidth="1"/>
    <col min="7058" max="7058" width="13.7109375" style="8" customWidth="1"/>
    <col min="7059" max="7062" width="12.42578125" style="8" customWidth="1"/>
    <col min="7063" max="7063" width="19.140625" style="8" customWidth="1"/>
    <col min="7064" max="7064" width="19.28515625" style="8" customWidth="1"/>
    <col min="7065" max="7065" width="18.85546875" style="8" customWidth="1"/>
    <col min="7066" max="7066" width="14" style="8" customWidth="1"/>
    <col min="7067" max="7067" width="18.7109375" style="8" customWidth="1"/>
    <col min="7068" max="7068" width="15.85546875" style="8" customWidth="1"/>
    <col min="7069" max="7069" width="17.5703125" style="8" customWidth="1"/>
    <col min="7070" max="7070" width="20.7109375" style="8" customWidth="1"/>
    <col min="7071" max="7071" width="14.42578125" style="8" customWidth="1"/>
    <col min="7072" max="7072" width="22.140625" style="8" customWidth="1"/>
    <col min="7073" max="7305" width="9.140625" style="8"/>
    <col min="7306" max="7306" width="6.42578125" style="8" customWidth="1"/>
    <col min="7307" max="7307" width="69.140625" style="8" customWidth="1"/>
    <col min="7308" max="7308" width="9.85546875" style="8" customWidth="1"/>
    <col min="7309" max="7309" width="20.28515625" style="8" customWidth="1"/>
    <col min="7310" max="7310" width="18.28515625" style="8" customWidth="1"/>
    <col min="7311" max="7311" width="18.7109375" style="8" customWidth="1"/>
    <col min="7312" max="7312" width="13.5703125" style="8" customWidth="1"/>
    <col min="7313" max="7313" width="18.28515625" style="8" customWidth="1"/>
    <col min="7314" max="7314" width="13.7109375" style="8" customWidth="1"/>
    <col min="7315" max="7318" width="12.42578125" style="8" customWidth="1"/>
    <col min="7319" max="7319" width="19.140625" style="8" customWidth="1"/>
    <col min="7320" max="7320" width="19.28515625" style="8" customWidth="1"/>
    <col min="7321" max="7321" width="18.85546875" style="8" customWidth="1"/>
    <col min="7322" max="7322" width="14" style="8" customWidth="1"/>
    <col min="7323" max="7323" width="18.7109375" style="8" customWidth="1"/>
    <col min="7324" max="7324" width="15.85546875" style="8" customWidth="1"/>
    <col min="7325" max="7325" width="17.5703125" style="8" customWidth="1"/>
    <col min="7326" max="7326" width="20.7109375" style="8" customWidth="1"/>
    <col min="7327" max="7327" width="14.42578125" style="8" customWidth="1"/>
    <col min="7328" max="7328" width="22.140625" style="8" customWidth="1"/>
    <col min="7329" max="7561" width="9.140625" style="8"/>
    <col min="7562" max="7562" width="6.42578125" style="8" customWidth="1"/>
    <col min="7563" max="7563" width="69.140625" style="8" customWidth="1"/>
    <col min="7564" max="7564" width="9.85546875" style="8" customWidth="1"/>
    <col min="7565" max="7565" width="20.28515625" style="8" customWidth="1"/>
    <col min="7566" max="7566" width="18.28515625" style="8" customWidth="1"/>
    <col min="7567" max="7567" width="18.7109375" style="8" customWidth="1"/>
    <col min="7568" max="7568" width="13.5703125" style="8" customWidth="1"/>
    <col min="7569" max="7569" width="18.28515625" style="8" customWidth="1"/>
    <col min="7570" max="7570" width="13.7109375" style="8" customWidth="1"/>
    <col min="7571" max="7574" width="12.42578125" style="8" customWidth="1"/>
    <col min="7575" max="7575" width="19.140625" style="8" customWidth="1"/>
    <col min="7576" max="7576" width="19.28515625" style="8" customWidth="1"/>
    <col min="7577" max="7577" width="18.85546875" style="8" customWidth="1"/>
    <col min="7578" max="7578" width="14" style="8" customWidth="1"/>
    <col min="7579" max="7579" width="18.7109375" style="8" customWidth="1"/>
    <col min="7580" max="7580" width="15.85546875" style="8" customWidth="1"/>
    <col min="7581" max="7581" width="17.5703125" style="8" customWidth="1"/>
    <col min="7582" max="7582" width="20.7109375" style="8" customWidth="1"/>
    <col min="7583" max="7583" width="14.42578125" style="8" customWidth="1"/>
    <col min="7584" max="7584" width="22.140625" style="8" customWidth="1"/>
    <col min="7585" max="7817" width="9.140625" style="8"/>
    <col min="7818" max="7818" width="6.42578125" style="8" customWidth="1"/>
    <col min="7819" max="7819" width="69.140625" style="8" customWidth="1"/>
    <col min="7820" max="7820" width="9.85546875" style="8" customWidth="1"/>
    <col min="7821" max="7821" width="20.28515625" style="8" customWidth="1"/>
    <col min="7822" max="7822" width="18.28515625" style="8" customWidth="1"/>
    <col min="7823" max="7823" width="18.7109375" style="8" customWidth="1"/>
    <col min="7824" max="7824" width="13.5703125" style="8" customWidth="1"/>
    <col min="7825" max="7825" width="18.28515625" style="8" customWidth="1"/>
    <col min="7826" max="7826" width="13.7109375" style="8" customWidth="1"/>
    <col min="7827" max="7830" width="12.42578125" style="8" customWidth="1"/>
    <col min="7831" max="7831" width="19.140625" style="8" customWidth="1"/>
    <col min="7832" max="7832" width="19.28515625" style="8" customWidth="1"/>
    <col min="7833" max="7833" width="18.85546875" style="8" customWidth="1"/>
    <col min="7834" max="7834" width="14" style="8" customWidth="1"/>
    <col min="7835" max="7835" width="18.7109375" style="8" customWidth="1"/>
    <col min="7836" max="7836" width="15.85546875" style="8" customWidth="1"/>
    <col min="7837" max="7837" width="17.5703125" style="8" customWidth="1"/>
    <col min="7838" max="7838" width="20.7109375" style="8" customWidth="1"/>
    <col min="7839" max="7839" width="14.42578125" style="8" customWidth="1"/>
    <col min="7840" max="7840" width="22.140625" style="8" customWidth="1"/>
    <col min="7841" max="8073" width="9.140625" style="8"/>
    <col min="8074" max="8074" width="6.42578125" style="8" customWidth="1"/>
    <col min="8075" max="8075" width="69.140625" style="8" customWidth="1"/>
    <col min="8076" max="8076" width="9.85546875" style="8" customWidth="1"/>
    <col min="8077" max="8077" width="20.28515625" style="8" customWidth="1"/>
    <col min="8078" max="8078" width="18.28515625" style="8" customWidth="1"/>
    <col min="8079" max="8079" width="18.7109375" style="8" customWidth="1"/>
    <col min="8080" max="8080" width="13.5703125" style="8" customWidth="1"/>
    <col min="8081" max="8081" width="18.28515625" style="8" customWidth="1"/>
    <col min="8082" max="8082" width="13.7109375" style="8" customWidth="1"/>
    <col min="8083" max="8086" width="12.42578125" style="8" customWidth="1"/>
    <col min="8087" max="8087" width="19.140625" style="8" customWidth="1"/>
    <col min="8088" max="8088" width="19.28515625" style="8" customWidth="1"/>
    <col min="8089" max="8089" width="18.85546875" style="8" customWidth="1"/>
    <col min="8090" max="8090" width="14" style="8" customWidth="1"/>
    <col min="8091" max="8091" width="18.7109375" style="8" customWidth="1"/>
    <col min="8092" max="8092" width="15.85546875" style="8" customWidth="1"/>
    <col min="8093" max="8093" width="17.5703125" style="8" customWidth="1"/>
    <col min="8094" max="8094" width="20.7109375" style="8" customWidth="1"/>
    <col min="8095" max="8095" width="14.42578125" style="8" customWidth="1"/>
    <col min="8096" max="8096" width="22.140625" style="8" customWidth="1"/>
    <col min="8097" max="8329" width="9.140625" style="8"/>
    <col min="8330" max="8330" width="6.42578125" style="8" customWidth="1"/>
    <col min="8331" max="8331" width="69.140625" style="8" customWidth="1"/>
    <col min="8332" max="8332" width="9.85546875" style="8" customWidth="1"/>
    <col min="8333" max="8333" width="20.28515625" style="8" customWidth="1"/>
    <col min="8334" max="8334" width="18.28515625" style="8" customWidth="1"/>
    <col min="8335" max="8335" width="18.7109375" style="8" customWidth="1"/>
    <col min="8336" max="8336" width="13.5703125" style="8" customWidth="1"/>
    <col min="8337" max="8337" width="18.28515625" style="8" customWidth="1"/>
    <col min="8338" max="8338" width="13.7109375" style="8" customWidth="1"/>
    <col min="8339" max="8342" width="12.42578125" style="8" customWidth="1"/>
    <col min="8343" max="8343" width="19.140625" style="8" customWidth="1"/>
    <col min="8344" max="8344" width="19.28515625" style="8" customWidth="1"/>
    <col min="8345" max="8345" width="18.85546875" style="8" customWidth="1"/>
    <col min="8346" max="8346" width="14" style="8" customWidth="1"/>
    <col min="8347" max="8347" width="18.7109375" style="8" customWidth="1"/>
    <col min="8348" max="8348" width="15.85546875" style="8" customWidth="1"/>
    <col min="8349" max="8349" width="17.5703125" style="8" customWidth="1"/>
    <col min="8350" max="8350" width="20.7109375" style="8" customWidth="1"/>
    <col min="8351" max="8351" width="14.42578125" style="8" customWidth="1"/>
    <col min="8352" max="8352" width="22.140625" style="8" customWidth="1"/>
    <col min="8353" max="8585" width="9.140625" style="8"/>
    <col min="8586" max="8586" width="6.42578125" style="8" customWidth="1"/>
    <col min="8587" max="8587" width="69.140625" style="8" customWidth="1"/>
    <col min="8588" max="8588" width="9.85546875" style="8" customWidth="1"/>
    <col min="8589" max="8589" width="20.28515625" style="8" customWidth="1"/>
    <col min="8590" max="8590" width="18.28515625" style="8" customWidth="1"/>
    <col min="8591" max="8591" width="18.7109375" style="8" customWidth="1"/>
    <col min="8592" max="8592" width="13.5703125" style="8" customWidth="1"/>
    <col min="8593" max="8593" width="18.28515625" style="8" customWidth="1"/>
    <col min="8594" max="8594" width="13.7109375" style="8" customWidth="1"/>
    <col min="8595" max="8598" width="12.42578125" style="8" customWidth="1"/>
    <col min="8599" max="8599" width="19.140625" style="8" customWidth="1"/>
    <col min="8600" max="8600" width="19.28515625" style="8" customWidth="1"/>
    <col min="8601" max="8601" width="18.85546875" style="8" customWidth="1"/>
    <col min="8602" max="8602" width="14" style="8" customWidth="1"/>
    <col min="8603" max="8603" width="18.7109375" style="8" customWidth="1"/>
    <col min="8604" max="8604" width="15.85546875" style="8" customWidth="1"/>
    <col min="8605" max="8605" width="17.5703125" style="8" customWidth="1"/>
    <col min="8606" max="8606" width="20.7109375" style="8" customWidth="1"/>
    <col min="8607" max="8607" width="14.42578125" style="8" customWidth="1"/>
    <col min="8608" max="8608" width="22.140625" style="8" customWidth="1"/>
    <col min="8609" max="8841" width="9.140625" style="8"/>
    <col min="8842" max="8842" width="6.42578125" style="8" customWidth="1"/>
    <col min="8843" max="8843" width="69.140625" style="8" customWidth="1"/>
    <col min="8844" max="8844" width="9.85546875" style="8" customWidth="1"/>
    <col min="8845" max="8845" width="20.28515625" style="8" customWidth="1"/>
    <col min="8846" max="8846" width="18.28515625" style="8" customWidth="1"/>
    <col min="8847" max="8847" width="18.7109375" style="8" customWidth="1"/>
    <col min="8848" max="8848" width="13.5703125" style="8" customWidth="1"/>
    <col min="8849" max="8849" width="18.28515625" style="8" customWidth="1"/>
    <col min="8850" max="8850" width="13.7109375" style="8" customWidth="1"/>
    <col min="8851" max="8854" width="12.42578125" style="8" customWidth="1"/>
    <col min="8855" max="8855" width="19.140625" style="8" customWidth="1"/>
    <col min="8856" max="8856" width="19.28515625" style="8" customWidth="1"/>
    <col min="8857" max="8857" width="18.85546875" style="8" customWidth="1"/>
    <col min="8858" max="8858" width="14" style="8" customWidth="1"/>
    <col min="8859" max="8859" width="18.7109375" style="8" customWidth="1"/>
    <col min="8860" max="8860" width="15.85546875" style="8" customWidth="1"/>
    <col min="8861" max="8861" width="17.5703125" style="8" customWidth="1"/>
    <col min="8862" max="8862" width="20.7109375" style="8" customWidth="1"/>
    <col min="8863" max="8863" width="14.42578125" style="8" customWidth="1"/>
    <col min="8864" max="8864" width="22.140625" style="8" customWidth="1"/>
    <col min="8865" max="9097" width="9.140625" style="8"/>
    <col min="9098" max="9098" width="6.42578125" style="8" customWidth="1"/>
    <col min="9099" max="9099" width="69.140625" style="8" customWidth="1"/>
    <col min="9100" max="9100" width="9.85546875" style="8" customWidth="1"/>
    <col min="9101" max="9101" width="20.28515625" style="8" customWidth="1"/>
    <col min="9102" max="9102" width="18.28515625" style="8" customWidth="1"/>
    <col min="9103" max="9103" width="18.7109375" style="8" customWidth="1"/>
    <col min="9104" max="9104" width="13.5703125" style="8" customWidth="1"/>
    <col min="9105" max="9105" width="18.28515625" style="8" customWidth="1"/>
    <col min="9106" max="9106" width="13.7109375" style="8" customWidth="1"/>
    <col min="9107" max="9110" width="12.42578125" style="8" customWidth="1"/>
    <col min="9111" max="9111" width="19.140625" style="8" customWidth="1"/>
    <col min="9112" max="9112" width="19.28515625" style="8" customWidth="1"/>
    <col min="9113" max="9113" width="18.85546875" style="8" customWidth="1"/>
    <col min="9114" max="9114" width="14" style="8" customWidth="1"/>
    <col min="9115" max="9115" width="18.7109375" style="8" customWidth="1"/>
    <col min="9116" max="9116" width="15.85546875" style="8" customWidth="1"/>
    <col min="9117" max="9117" width="17.5703125" style="8" customWidth="1"/>
    <col min="9118" max="9118" width="20.7109375" style="8" customWidth="1"/>
    <col min="9119" max="9119" width="14.42578125" style="8" customWidth="1"/>
    <col min="9120" max="9120" width="22.140625" style="8" customWidth="1"/>
    <col min="9121" max="9353" width="9.140625" style="8"/>
    <col min="9354" max="9354" width="6.42578125" style="8" customWidth="1"/>
    <col min="9355" max="9355" width="69.140625" style="8" customWidth="1"/>
    <col min="9356" max="9356" width="9.85546875" style="8" customWidth="1"/>
    <col min="9357" max="9357" width="20.28515625" style="8" customWidth="1"/>
    <col min="9358" max="9358" width="18.28515625" style="8" customWidth="1"/>
    <col min="9359" max="9359" width="18.7109375" style="8" customWidth="1"/>
    <col min="9360" max="9360" width="13.5703125" style="8" customWidth="1"/>
    <col min="9361" max="9361" width="18.28515625" style="8" customWidth="1"/>
    <col min="9362" max="9362" width="13.7109375" style="8" customWidth="1"/>
    <col min="9363" max="9366" width="12.42578125" style="8" customWidth="1"/>
    <col min="9367" max="9367" width="19.140625" style="8" customWidth="1"/>
    <col min="9368" max="9368" width="19.28515625" style="8" customWidth="1"/>
    <col min="9369" max="9369" width="18.85546875" style="8" customWidth="1"/>
    <col min="9370" max="9370" width="14" style="8" customWidth="1"/>
    <col min="9371" max="9371" width="18.7109375" style="8" customWidth="1"/>
    <col min="9372" max="9372" width="15.85546875" style="8" customWidth="1"/>
    <col min="9373" max="9373" width="17.5703125" style="8" customWidth="1"/>
    <col min="9374" max="9374" width="20.7109375" style="8" customWidth="1"/>
    <col min="9375" max="9375" width="14.42578125" style="8" customWidth="1"/>
    <col min="9376" max="9376" width="22.140625" style="8" customWidth="1"/>
    <col min="9377" max="9609" width="9.140625" style="8"/>
    <col min="9610" max="9610" width="6.42578125" style="8" customWidth="1"/>
    <col min="9611" max="9611" width="69.140625" style="8" customWidth="1"/>
    <col min="9612" max="9612" width="9.85546875" style="8" customWidth="1"/>
    <col min="9613" max="9613" width="20.28515625" style="8" customWidth="1"/>
    <col min="9614" max="9614" width="18.28515625" style="8" customWidth="1"/>
    <col min="9615" max="9615" width="18.7109375" style="8" customWidth="1"/>
    <col min="9616" max="9616" width="13.5703125" style="8" customWidth="1"/>
    <col min="9617" max="9617" width="18.28515625" style="8" customWidth="1"/>
    <col min="9618" max="9618" width="13.7109375" style="8" customWidth="1"/>
    <col min="9619" max="9622" width="12.42578125" style="8" customWidth="1"/>
    <col min="9623" max="9623" width="19.140625" style="8" customWidth="1"/>
    <col min="9624" max="9624" width="19.28515625" style="8" customWidth="1"/>
    <col min="9625" max="9625" width="18.85546875" style="8" customWidth="1"/>
    <col min="9626" max="9626" width="14" style="8" customWidth="1"/>
    <col min="9627" max="9627" width="18.7109375" style="8" customWidth="1"/>
    <col min="9628" max="9628" width="15.85546875" style="8" customWidth="1"/>
    <col min="9629" max="9629" width="17.5703125" style="8" customWidth="1"/>
    <col min="9630" max="9630" width="20.7109375" style="8" customWidth="1"/>
    <col min="9631" max="9631" width="14.42578125" style="8" customWidth="1"/>
    <col min="9632" max="9632" width="22.140625" style="8" customWidth="1"/>
    <col min="9633" max="9865" width="9.140625" style="8"/>
    <col min="9866" max="9866" width="6.42578125" style="8" customWidth="1"/>
    <col min="9867" max="9867" width="69.140625" style="8" customWidth="1"/>
    <col min="9868" max="9868" width="9.85546875" style="8" customWidth="1"/>
    <col min="9869" max="9869" width="20.28515625" style="8" customWidth="1"/>
    <col min="9870" max="9870" width="18.28515625" style="8" customWidth="1"/>
    <col min="9871" max="9871" width="18.7109375" style="8" customWidth="1"/>
    <col min="9872" max="9872" width="13.5703125" style="8" customWidth="1"/>
    <col min="9873" max="9873" width="18.28515625" style="8" customWidth="1"/>
    <col min="9874" max="9874" width="13.7109375" style="8" customWidth="1"/>
    <col min="9875" max="9878" width="12.42578125" style="8" customWidth="1"/>
    <col min="9879" max="9879" width="19.140625" style="8" customWidth="1"/>
    <col min="9880" max="9880" width="19.28515625" style="8" customWidth="1"/>
    <col min="9881" max="9881" width="18.85546875" style="8" customWidth="1"/>
    <col min="9882" max="9882" width="14" style="8" customWidth="1"/>
    <col min="9883" max="9883" width="18.7109375" style="8" customWidth="1"/>
    <col min="9884" max="9884" width="15.85546875" style="8" customWidth="1"/>
    <col min="9885" max="9885" width="17.5703125" style="8" customWidth="1"/>
    <col min="9886" max="9886" width="20.7109375" style="8" customWidth="1"/>
    <col min="9887" max="9887" width="14.42578125" style="8" customWidth="1"/>
    <col min="9888" max="9888" width="22.140625" style="8" customWidth="1"/>
    <col min="9889" max="10121" width="9.140625" style="8"/>
    <col min="10122" max="10122" width="6.42578125" style="8" customWidth="1"/>
    <col min="10123" max="10123" width="69.140625" style="8" customWidth="1"/>
    <col min="10124" max="10124" width="9.85546875" style="8" customWidth="1"/>
    <col min="10125" max="10125" width="20.28515625" style="8" customWidth="1"/>
    <col min="10126" max="10126" width="18.28515625" style="8" customWidth="1"/>
    <col min="10127" max="10127" width="18.7109375" style="8" customWidth="1"/>
    <col min="10128" max="10128" width="13.5703125" style="8" customWidth="1"/>
    <col min="10129" max="10129" width="18.28515625" style="8" customWidth="1"/>
    <col min="10130" max="10130" width="13.7109375" style="8" customWidth="1"/>
    <col min="10131" max="10134" width="12.42578125" style="8" customWidth="1"/>
    <col min="10135" max="10135" width="19.140625" style="8" customWidth="1"/>
    <col min="10136" max="10136" width="19.28515625" style="8" customWidth="1"/>
    <col min="10137" max="10137" width="18.85546875" style="8" customWidth="1"/>
    <col min="10138" max="10138" width="14" style="8" customWidth="1"/>
    <col min="10139" max="10139" width="18.7109375" style="8" customWidth="1"/>
    <col min="10140" max="10140" width="15.85546875" style="8" customWidth="1"/>
    <col min="10141" max="10141" width="17.5703125" style="8" customWidth="1"/>
    <col min="10142" max="10142" width="20.7109375" style="8" customWidth="1"/>
    <col min="10143" max="10143" width="14.42578125" style="8" customWidth="1"/>
    <col min="10144" max="10144" width="22.140625" style="8" customWidth="1"/>
    <col min="10145" max="10377" width="9.140625" style="8"/>
    <col min="10378" max="10378" width="6.42578125" style="8" customWidth="1"/>
    <col min="10379" max="10379" width="69.140625" style="8" customWidth="1"/>
    <col min="10380" max="10380" width="9.85546875" style="8" customWidth="1"/>
    <col min="10381" max="10381" width="20.28515625" style="8" customWidth="1"/>
    <col min="10382" max="10382" width="18.28515625" style="8" customWidth="1"/>
    <col min="10383" max="10383" width="18.7109375" style="8" customWidth="1"/>
    <col min="10384" max="10384" width="13.5703125" style="8" customWidth="1"/>
    <col min="10385" max="10385" width="18.28515625" style="8" customWidth="1"/>
    <col min="10386" max="10386" width="13.7109375" style="8" customWidth="1"/>
    <col min="10387" max="10390" width="12.42578125" style="8" customWidth="1"/>
    <col min="10391" max="10391" width="19.140625" style="8" customWidth="1"/>
    <col min="10392" max="10392" width="19.28515625" style="8" customWidth="1"/>
    <col min="10393" max="10393" width="18.85546875" style="8" customWidth="1"/>
    <col min="10394" max="10394" width="14" style="8" customWidth="1"/>
    <col min="10395" max="10395" width="18.7109375" style="8" customWidth="1"/>
    <col min="10396" max="10396" width="15.85546875" style="8" customWidth="1"/>
    <col min="10397" max="10397" width="17.5703125" style="8" customWidth="1"/>
    <col min="10398" max="10398" width="20.7109375" style="8" customWidth="1"/>
    <col min="10399" max="10399" width="14.42578125" style="8" customWidth="1"/>
    <col min="10400" max="10400" width="22.140625" style="8" customWidth="1"/>
    <col min="10401" max="10633" width="9.140625" style="8"/>
    <col min="10634" max="10634" width="6.42578125" style="8" customWidth="1"/>
    <col min="10635" max="10635" width="69.140625" style="8" customWidth="1"/>
    <col min="10636" max="10636" width="9.85546875" style="8" customWidth="1"/>
    <col min="10637" max="10637" width="20.28515625" style="8" customWidth="1"/>
    <col min="10638" max="10638" width="18.28515625" style="8" customWidth="1"/>
    <col min="10639" max="10639" width="18.7109375" style="8" customWidth="1"/>
    <col min="10640" max="10640" width="13.5703125" style="8" customWidth="1"/>
    <col min="10641" max="10641" width="18.28515625" style="8" customWidth="1"/>
    <col min="10642" max="10642" width="13.7109375" style="8" customWidth="1"/>
    <col min="10643" max="10646" width="12.42578125" style="8" customWidth="1"/>
    <col min="10647" max="10647" width="19.140625" style="8" customWidth="1"/>
    <col min="10648" max="10648" width="19.28515625" style="8" customWidth="1"/>
    <col min="10649" max="10649" width="18.85546875" style="8" customWidth="1"/>
    <col min="10650" max="10650" width="14" style="8" customWidth="1"/>
    <col min="10651" max="10651" width="18.7109375" style="8" customWidth="1"/>
    <col min="10652" max="10652" width="15.85546875" style="8" customWidth="1"/>
    <col min="10653" max="10653" width="17.5703125" style="8" customWidth="1"/>
    <col min="10654" max="10654" width="20.7109375" style="8" customWidth="1"/>
    <col min="10655" max="10655" width="14.42578125" style="8" customWidth="1"/>
    <col min="10656" max="10656" width="22.140625" style="8" customWidth="1"/>
    <col min="10657" max="10889" width="9.140625" style="8"/>
    <col min="10890" max="10890" width="6.42578125" style="8" customWidth="1"/>
    <col min="10891" max="10891" width="69.140625" style="8" customWidth="1"/>
    <col min="10892" max="10892" width="9.85546875" style="8" customWidth="1"/>
    <col min="10893" max="10893" width="20.28515625" style="8" customWidth="1"/>
    <col min="10894" max="10894" width="18.28515625" style="8" customWidth="1"/>
    <col min="10895" max="10895" width="18.7109375" style="8" customWidth="1"/>
    <col min="10896" max="10896" width="13.5703125" style="8" customWidth="1"/>
    <col min="10897" max="10897" width="18.28515625" style="8" customWidth="1"/>
    <col min="10898" max="10898" width="13.7109375" style="8" customWidth="1"/>
    <col min="10899" max="10902" width="12.42578125" style="8" customWidth="1"/>
    <col min="10903" max="10903" width="19.140625" style="8" customWidth="1"/>
    <col min="10904" max="10904" width="19.28515625" style="8" customWidth="1"/>
    <col min="10905" max="10905" width="18.85546875" style="8" customWidth="1"/>
    <col min="10906" max="10906" width="14" style="8" customWidth="1"/>
    <col min="10907" max="10907" width="18.7109375" style="8" customWidth="1"/>
    <col min="10908" max="10908" width="15.85546875" style="8" customWidth="1"/>
    <col min="10909" max="10909" width="17.5703125" style="8" customWidth="1"/>
    <col min="10910" max="10910" width="20.7109375" style="8" customWidth="1"/>
    <col min="10911" max="10911" width="14.42578125" style="8" customWidth="1"/>
    <col min="10912" max="10912" width="22.140625" style="8" customWidth="1"/>
    <col min="10913" max="11145" width="9.140625" style="8"/>
    <col min="11146" max="11146" width="6.42578125" style="8" customWidth="1"/>
    <col min="11147" max="11147" width="69.140625" style="8" customWidth="1"/>
    <col min="11148" max="11148" width="9.85546875" style="8" customWidth="1"/>
    <col min="11149" max="11149" width="20.28515625" style="8" customWidth="1"/>
    <col min="11150" max="11150" width="18.28515625" style="8" customWidth="1"/>
    <col min="11151" max="11151" width="18.7109375" style="8" customWidth="1"/>
    <col min="11152" max="11152" width="13.5703125" style="8" customWidth="1"/>
    <col min="11153" max="11153" width="18.28515625" style="8" customWidth="1"/>
    <col min="11154" max="11154" width="13.7109375" style="8" customWidth="1"/>
    <col min="11155" max="11158" width="12.42578125" style="8" customWidth="1"/>
    <col min="11159" max="11159" width="19.140625" style="8" customWidth="1"/>
    <col min="11160" max="11160" width="19.28515625" style="8" customWidth="1"/>
    <col min="11161" max="11161" width="18.85546875" style="8" customWidth="1"/>
    <col min="11162" max="11162" width="14" style="8" customWidth="1"/>
    <col min="11163" max="11163" width="18.7109375" style="8" customWidth="1"/>
    <col min="11164" max="11164" width="15.85546875" style="8" customWidth="1"/>
    <col min="11165" max="11165" width="17.5703125" style="8" customWidth="1"/>
    <col min="11166" max="11166" width="20.7109375" style="8" customWidth="1"/>
    <col min="11167" max="11167" width="14.42578125" style="8" customWidth="1"/>
    <col min="11168" max="11168" width="22.140625" style="8" customWidth="1"/>
    <col min="11169" max="11401" width="9.140625" style="8"/>
    <col min="11402" max="11402" width="6.42578125" style="8" customWidth="1"/>
    <col min="11403" max="11403" width="69.140625" style="8" customWidth="1"/>
    <col min="11404" max="11404" width="9.85546875" style="8" customWidth="1"/>
    <col min="11405" max="11405" width="20.28515625" style="8" customWidth="1"/>
    <col min="11406" max="11406" width="18.28515625" style="8" customWidth="1"/>
    <col min="11407" max="11407" width="18.7109375" style="8" customWidth="1"/>
    <col min="11408" max="11408" width="13.5703125" style="8" customWidth="1"/>
    <col min="11409" max="11409" width="18.28515625" style="8" customWidth="1"/>
    <col min="11410" max="11410" width="13.7109375" style="8" customWidth="1"/>
    <col min="11411" max="11414" width="12.42578125" style="8" customWidth="1"/>
    <col min="11415" max="11415" width="19.140625" style="8" customWidth="1"/>
    <col min="11416" max="11416" width="19.28515625" style="8" customWidth="1"/>
    <col min="11417" max="11417" width="18.85546875" style="8" customWidth="1"/>
    <col min="11418" max="11418" width="14" style="8" customWidth="1"/>
    <col min="11419" max="11419" width="18.7109375" style="8" customWidth="1"/>
    <col min="11420" max="11420" width="15.85546875" style="8" customWidth="1"/>
    <col min="11421" max="11421" width="17.5703125" style="8" customWidth="1"/>
    <col min="11422" max="11422" width="20.7109375" style="8" customWidth="1"/>
    <col min="11423" max="11423" width="14.42578125" style="8" customWidth="1"/>
    <col min="11424" max="11424" width="22.140625" style="8" customWidth="1"/>
    <col min="11425" max="11657" width="9.140625" style="8"/>
    <col min="11658" max="11658" width="6.42578125" style="8" customWidth="1"/>
    <col min="11659" max="11659" width="69.140625" style="8" customWidth="1"/>
    <col min="11660" max="11660" width="9.85546875" style="8" customWidth="1"/>
    <col min="11661" max="11661" width="20.28515625" style="8" customWidth="1"/>
    <col min="11662" max="11662" width="18.28515625" style="8" customWidth="1"/>
    <col min="11663" max="11663" width="18.7109375" style="8" customWidth="1"/>
    <col min="11664" max="11664" width="13.5703125" style="8" customWidth="1"/>
    <col min="11665" max="11665" width="18.28515625" style="8" customWidth="1"/>
    <col min="11666" max="11666" width="13.7109375" style="8" customWidth="1"/>
    <col min="11667" max="11670" width="12.42578125" style="8" customWidth="1"/>
    <col min="11671" max="11671" width="19.140625" style="8" customWidth="1"/>
    <col min="11672" max="11672" width="19.28515625" style="8" customWidth="1"/>
    <col min="11673" max="11673" width="18.85546875" style="8" customWidth="1"/>
    <col min="11674" max="11674" width="14" style="8" customWidth="1"/>
    <col min="11675" max="11675" width="18.7109375" style="8" customWidth="1"/>
    <col min="11676" max="11676" width="15.85546875" style="8" customWidth="1"/>
    <col min="11677" max="11677" width="17.5703125" style="8" customWidth="1"/>
    <col min="11678" max="11678" width="20.7109375" style="8" customWidth="1"/>
    <col min="11679" max="11679" width="14.42578125" style="8" customWidth="1"/>
    <col min="11680" max="11680" width="22.140625" style="8" customWidth="1"/>
    <col min="11681" max="11913" width="9.140625" style="8"/>
    <col min="11914" max="11914" width="6.42578125" style="8" customWidth="1"/>
    <col min="11915" max="11915" width="69.140625" style="8" customWidth="1"/>
    <col min="11916" max="11916" width="9.85546875" style="8" customWidth="1"/>
    <col min="11917" max="11917" width="20.28515625" style="8" customWidth="1"/>
    <col min="11918" max="11918" width="18.28515625" style="8" customWidth="1"/>
    <col min="11919" max="11919" width="18.7109375" style="8" customWidth="1"/>
    <col min="11920" max="11920" width="13.5703125" style="8" customWidth="1"/>
    <col min="11921" max="11921" width="18.28515625" style="8" customWidth="1"/>
    <col min="11922" max="11922" width="13.7109375" style="8" customWidth="1"/>
    <col min="11923" max="11926" width="12.42578125" style="8" customWidth="1"/>
    <col min="11927" max="11927" width="19.140625" style="8" customWidth="1"/>
    <col min="11928" max="11928" width="19.28515625" style="8" customWidth="1"/>
    <col min="11929" max="11929" width="18.85546875" style="8" customWidth="1"/>
    <col min="11930" max="11930" width="14" style="8" customWidth="1"/>
    <col min="11931" max="11931" width="18.7109375" style="8" customWidth="1"/>
    <col min="11932" max="11932" width="15.85546875" style="8" customWidth="1"/>
    <col min="11933" max="11933" width="17.5703125" style="8" customWidth="1"/>
    <col min="11934" max="11934" width="20.7109375" style="8" customWidth="1"/>
    <col min="11935" max="11935" width="14.42578125" style="8" customWidth="1"/>
    <col min="11936" max="11936" width="22.140625" style="8" customWidth="1"/>
    <col min="11937" max="12169" width="9.140625" style="8"/>
    <col min="12170" max="12170" width="6.42578125" style="8" customWidth="1"/>
    <col min="12171" max="12171" width="69.140625" style="8" customWidth="1"/>
    <col min="12172" max="12172" width="9.85546875" style="8" customWidth="1"/>
    <col min="12173" max="12173" width="20.28515625" style="8" customWidth="1"/>
    <col min="12174" max="12174" width="18.28515625" style="8" customWidth="1"/>
    <col min="12175" max="12175" width="18.7109375" style="8" customWidth="1"/>
    <col min="12176" max="12176" width="13.5703125" style="8" customWidth="1"/>
    <col min="12177" max="12177" width="18.28515625" style="8" customWidth="1"/>
    <col min="12178" max="12178" width="13.7109375" style="8" customWidth="1"/>
    <col min="12179" max="12182" width="12.42578125" style="8" customWidth="1"/>
    <col min="12183" max="12183" width="19.140625" style="8" customWidth="1"/>
    <col min="12184" max="12184" width="19.28515625" style="8" customWidth="1"/>
    <col min="12185" max="12185" width="18.85546875" style="8" customWidth="1"/>
    <col min="12186" max="12186" width="14" style="8" customWidth="1"/>
    <col min="12187" max="12187" width="18.7109375" style="8" customWidth="1"/>
    <col min="12188" max="12188" width="15.85546875" style="8" customWidth="1"/>
    <col min="12189" max="12189" width="17.5703125" style="8" customWidth="1"/>
    <col min="12190" max="12190" width="20.7109375" style="8" customWidth="1"/>
    <col min="12191" max="12191" width="14.42578125" style="8" customWidth="1"/>
    <col min="12192" max="12192" width="22.140625" style="8" customWidth="1"/>
    <col min="12193" max="12425" width="9.140625" style="8"/>
    <col min="12426" max="12426" width="6.42578125" style="8" customWidth="1"/>
    <col min="12427" max="12427" width="69.140625" style="8" customWidth="1"/>
    <col min="12428" max="12428" width="9.85546875" style="8" customWidth="1"/>
    <col min="12429" max="12429" width="20.28515625" style="8" customWidth="1"/>
    <col min="12430" max="12430" width="18.28515625" style="8" customWidth="1"/>
    <col min="12431" max="12431" width="18.7109375" style="8" customWidth="1"/>
    <col min="12432" max="12432" width="13.5703125" style="8" customWidth="1"/>
    <col min="12433" max="12433" width="18.28515625" style="8" customWidth="1"/>
    <col min="12434" max="12434" width="13.7109375" style="8" customWidth="1"/>
    <col min="12435" max="12438" width="12.42578125" style="8" customWidth="1"/>
    <col min="12439" max="12439" width="19.140625" style="8" customWidth="1"/>
    <col min="12440" max="12440" width="19.28515625" style="8" customWidth="1"/>
    <col min="12441" max="12441" width="18.85546875" style="8" customWidth="1"/>
    <col min="12442" max="12442" width="14" style="8" customWidth="1"/>
    <col min="12443" max="12443" width="18.7109375" style="8" customWidth="1"/>
    <col min="12444" max="12444" width="15.85546875" style="8" customWidth="1"/>
    <col min="12445" max="12445" width="17.5703125" style="8" customWidth="1"/>
    <col min="12446" max="12446" width="20.7109375" style="8" customWidth="1"/>
    <col min="12447" max="12447" width="14.42578125" style="8" customWidth="1"/>
    <col min="12448" max="12448" width="22.140625" style="8" customWidth="1"/>
    <col min="12449" max="12681" width="9.140625" style="8"/>
    <col min="12682" max="12682" width="6.42578125" style="8" customWidth="1"/>
    <col min="12683" max="12683" width="69.140625" style="8" customWidth="1"/>
    <col min="12684" max="12684" width="9.85546875" style="8" customWidth="1"/>
    <col min="12685" max="12685" width="20.28515625" style="8" customWidth="1"/>
    <col min="12686" max="12686" width="18.28515625" style="8" customWidth="1"/>
    <col min="12687" max="12687" width="18.7109375" style="8" customWidth="1"/>
    <col min="12688" max="12688" width="13.5703125" style="8" customWidth="1"/>
    <col min="12689" max="12689" width="18.28515625" style="8" customWidth="1"/>
    <col min="12690" max="12690" width="13.7109375" style="8" customWidth="1"/>
    <col min="12691" max="12694" width="12.42578125" style="8" customWidth="1"/>
    <col min="12695" max="12695" width="19.140625" style="8" customWidth="1"/>
    <col min="12696" max="12696" width="19.28515625" style="8" customWidth="1"/>
    <col min="12697" max="12697" width="18.85546875" style="8" customWidth="1"/>
    <col min="12698" max="12698" width="14" style="8" customWidth="1"/>
    <col min="12699" max="12699" width="18.7109375" style="8" customWidth="1"/>
    <col min="12700" max="12700" width="15.85546875" style="8" customWidth="1"/>
    <col min="12701" max="12701" width="17.5703125" style="8" customWidth="1"/>
    <col min="12702" max="12702" width="20.7109375" style="8" customWidth="1"/>
    <col min="12703" max="12703" width="14.42578125" style="8" customWidth="1"/>
    <col min="12704" max="12704" width="22.140625" style="8" customWidth="1"/>
    <col min="12705" max="12937" width="9.140625" style="8"/>
    <col min="12938" max="12938" width="6.42578125" style="8" customWidth="1"/>
    <col min="12939" max="12939" width="69.140625" style="8" customWidth="1"/>
    <col min="12940" max="12940" width="9.85546875" style="8" customWidth="1"/>
    <col min="12941" max="12941" width="20.28515625" style="8" customWidth="1"/>
    <col min="12942" max="12942" width="18.28515625" style="8" customWidth="1"/>
    <col min="12943" max="12943" width="18.7109375" style="8" customWidth="1"/>
    <col min="12944" max="12944" width="13.5703125" style="8" customWidth="1"/>
    <col min="12945" max="12945" width="18.28515625" style="8" customWidth="1"/>
    <col min="12946" max="12946" width="13.7109375" style="8" customWidth="1"/>
    <col min="12947" max="12950" width="12.42578125" style="8" customWidth="1"/>
    <col min="12951" max="12951" width="19.140625" style="8" customWidth="1"/>
    <col min="12952" max="12952" width="19.28515625" style="8" customWidth="1"/>
    <col min="12953" max="12953" width="18.85546875" style="8" customWidth="1"/>
    <col min="12954" max="12954" width="14" style="8" customWidth="1"/>
    <col min="12955" max="12955" width="18.7109375" style="8" customWidth="1"/>
    <col min="12956" max="12956" width="15.85546875" style="8" customWidth="1"/>
    <col min="12957" max="12957" width="17.5703125" style="8" customWidth="1"/>
    <col min="12958" max="12958" width="20.7109375" style="8" customWidth="1"/>
    <col min="12959" max="12959" width="14.42578125" style="8" customWidth="1"/>
    <col min="12960" max="12960" width="22.140625" style="8" customWidth="1"/>
    <col min="12961" max="13193" width="9.140625" style="8"/>
    <col min="13194" max="13194" width="6.42578125" style="8" customWidth="1"/>
    <col min="13195" max="13195" width="69.140625" style="8" customWidth="1"/>
    <col min="13196" max="13196" width="9.85546875" style="8" customWidth="1"/>
    <col min="13197" max="13197" width="20.28515625" style="8" customWidth="1"/>
    <col min="13198" max="13198" width="18.28515625" style="8" customWidth="1"/>
    <col min="13199" max="13199" width="18.7109375" style="8" customWidth="1"/>
    <col min="13200" max="13200" width="13.5703125" style="8" customWidth="1"/>
    <col min="13201" max="13201" width="18.28515625" style="8" customWidth="1"/>
    <col min="13202" max="13202" width="13.7109375" style="8" customWidth="1"/>
    <col min="13203" max="13206" width="12.42578125" style="8" customWidth="1"/>
    <col min="13207" max="13207" width="19.140625" style="8" customWidth="1"/>
    <col min="13208" max="13208" width="19.28515625" style="8" customWidth="1"/>
    <col min="13209" max="13209" width="18.85546875" style="8" customWidth="1"/>
    <col min="13210" max="13210" width="14" style="8" customWidth="1"/>
    <col min="13211" max="13211" width="18.7109375" style="8" customWidth="1"/>
    <col min="13212" max="13212" width="15.85546875" style="8" customWidth="1"/>
    <col min="13213" max="13213" width="17.5703125" style="8" customWidth="1"/>
    <col min="13214" max="13214" width="20.7109375" style="8" customWidth="1"/>
    <col min="13215" max="13215" width="14.42578125" style="8" customWidth="1"/>
    <col min="13216" max="13216" width="22.140625" style="8" customWidth="1"/>
    <col min="13217" max="13449" width="9.140625" style="8"/>
    <col min="13450" max="13450" width="6.42578125" style="8" customWidth="1"/>
    <col min="13451" max="13451" width="69.140625" style="8" customWidth="1"/>
    <col min="13452" max="13452" width="9.85546875" style="8" customWidth="1"/>
    <col min="13453" max="13453" width="20.28515625" style="8" customWidth="1"/>
    <col min="13454" max="13454" width="18.28515625" style="8" customWidth="1"/>
    <col min="13455" max="13455" width="18.7109375" style="8" customWidth="1"/>
    <col min="13456" max="13456" width="13.5703125" style="8" customWidth="1"/>
    <col min="13457" max="13457" width="18.28515625" style="8" customWidth="1"/>
    <col min="13458" max="13458" width="13.7109375" style="8" customWidth="1"/>
    <col min="13459" max="13462" width="12.42578125" style="8" customWidth="1"/>
    <col min="13463" max="13463" width="19.140625" style="8" customWidth="1"/>
    <col min="13464" max="13464" width="19.28515625" style="8" customWidth="1"/>
    <col min="13465" max="13465" width="18.85546875" style="8" customWidth="1"/>
    <col min="13466" max="13466" width="14" style="8" customWidth="1"/>
    <col min="13467" max="13467" width="18.7109375" style="8" customWidth="1"/>
    <col min="13468" max="13468" width="15.85546875" style="8" customWidth="1"/>
    <col min="13469" max="13469" width="17.5703125" style="8" customWidth="1"/>
    <col min="13470" max="13470" width="20.7109375" style="8" customWidth="1"/>
    <col min="13471" max="13471" width="14.42578125" style="8" customWidth="1"/>
    <col min="13472" max="13472" width="22.140625" style="8" customWidth="1"/>
    <col min="13473" max="13705" width="9.140625" style="8"/>
    <col min="13706" max="13706" width="6.42578125" style="8" customWidth="1"/>
    <col min="13707" max="13707" width="69.140625" style="8" customWidth="1"/>
    <col min="13708" max="13708" width="9.85546875" style="8" customWidth="1"/>
    <col min="13709" max="13709" width="20.28515625" style="8" customWidth="1"/>
    <col min="13710" max="13710" width="18.28515625" style="8" customWidth="1"/>
    <col min="13711" max="13711" width="18.7109375" style="8" customWidth="1"/>
    <col min="13712" max="13712" width="13.5703125" style="8" customWidth="1"/>
    <col min="13713" max="13713" width="18.28515625" style="8" customWidth="1"/>
    <col min="13714" max="13714" width="13.7109375" style="8" customWidth="1"/>
    <col min="13715" max="13718" width="12.42578125" style="8" customWidth="1"/>
    <col min="13719" max="13719" width="19.140625" style="8" customWidth="1"/>
    <col min="13720" max="13720" width="19.28515625" style="8" customWidth="1"/>
    <col min="13721" max="13721" width="18.85546875" style="8" customWidth="1"/>
    <col min="13722" max="13722" width="14" style="8" customWidth="1"/>
    <col min="13723" max="13723" width="18.7109375" style="8" customWidth="1"/>
    <col min="13724" max="13724" width="15.85546875" style="8" customWidth="1"/>
    <col min="13725" max="13725" width="17.5703125" style="8" customWidth="1"/>
    <col min="13726" max="13726" width="20.7109375" style="8" customWidth="1"/>
    <col min="13727" max="13727" width="14.42578125" style="8" customWidth="1"/>
    <col min="13728" max="13728" width="22.140625" style="8" customWidth="1"/>
    <col min="13729" max="13961" width="9.140625" style="8"/>
    <col min="13962" max="13962" width="6.42578125" style="8" customWidth="1"/>
    <col min="13963" max="13963" width="69.140625" style="8" customWidth="1"/>
    <col min="13964" max="13964" width="9.85546875" style="8" customWidth="1"/>
    <col min="13965" max="13965" width="20.28515625" style="8" customWidth="1"/>
    <col min="13966" max="13966" width="18.28515625" style="8" customWidth="1"/>
    <col min="13967" max="13967" width="18.7109375" style="8" customWidth="1"/>
    <col min="13968" max="13968" width="13.5703125" style="8" customWidth="1"/>
    <col min="13969" max="13969" width="18.28515625" style="8" customWidth="1"/>
    <col min="13970" max="13970" width="13.7109375" style="8" customWidth="1"/>
    <col min="13971" max="13974" width="12.42578125" style="8" customWidth="1"/>
    <col min="13975" max="13975" width="19.140625" style="8" customWidth="1"/>
    <col min="13976" max="13976" width="19.28515625" style="8" customWidth="1"/>
    <col min="13977" max="13977" width="18.85546875" style="8" customWidth="1"/>
    <col min="13978" max="13978" width="14" style="8" customWidth="1"/>
    <col min="13979" max="13979" width="18.7109375" style="8" customWidth="1"/>
    <col min="13980" max="13980" width="15.85546875" style="8" customWidth="1"/>
    <col min="13981" max="13981" width="17.5703125" style="8" customWidth="1"/>
    <col min="13982" max="13982" width="20.7109375" style="8" customWidth="1"/>
    <col min="13983" max="13983" width="14.42578125" style="8" customWidth="1"/>
    <col min="13984" max="13984" width="22.140625" style="8" customWidth="1"/>
    <col min="13985" max="14217" width="9.140625" style="8"/>
    <col min="14218" max="14218" width="6.42578125" style="8" customWidth="1"/>
    <col min="14219" max="14219" width="69.140625" style="8" customWidth="1"/>
    <col min="14220" max="14220" width="9.85546875" style="8" customWidth="1"/>
    <col min="14221" max="14221" width="20.28515625" style="8" customWidth="1"/>
    <col min="14222" max="14222" width="18.28515625" style="8" customWidth="1"/>
    <col min="14223" max="14223" width="18.7109375" style="8" customWidth="1"/>
    <col min="14224" max="14224" width="13.5703125" style="8" customWidth="1"/>
    <col min="14225" max="14225" width="18.28515625" style="8" customWidth="1"/>
    <col min="14226" max="14226" width="13.7109375" style="8" customWidth="1"/>
    <col min="14227" max="14230" width="12.42578125" style="8" customWidth="1"/>
    <col min="14231" max="14231" width="19.140625" style="8" customWidth="1"/>
    <col min="14232" max="14232" width="19.28515625" style="8" customWidth="1"/>
    <col min="14233" max="14233" width="18.85546875" style="8" customWidth="1"/>
    <col min="14234" max="14234" width="14" style="8" customWidth="1"/>
    <col min="14235" max="14235" width="18.7109375" style="8" customWidth="1"/>
    <col min="14236" max="14236" width="15.85546875" style="8" customWidth="1"/>
    <col min="14237" max="14237" width="17.5703125" style="8" customWidth="1"/>
    <col min="14238" max="14238" width="20.7109375" style="8" customWidth="1"/>
    <col min="14239" max="14239" width="14.42578125" style="8" customWidth="1"/>
    <col min="14240" max="14240" width="22.140625" style="8" customWidth="1"/>
    <col min="14241" max="14473" width="9.140625" style="8"/>
    <col min="14474" max="14474" width="6.42578125" style="8" customWidth="1"/>
    <col min="14475" max="14475" width="69.140625" style="8" customWidth="1"/>
    <col min="14476" max="14476" width="9.85546875" style="8" customWidth="1"/>
    <col min="14477" max="14477" width="20.28515625" style="8" customWidth="1"/>
    <col min="14478" max="14478" width="18.28515625" style="8" customWidth="1"/>
    <col min="14479" max="14479" width="18.7109375" style="8" customWidth="1"/>
    <col min="14480" max="14480" width="13.5703125" style="8" customWidth="1"/>
    <col min="14481" max="14481" width="18.28515625" style="8" customWidth="1"/>
    <col min="14482" max="14482" width="13.7109375" style="8" customWidth="1"/>
    <col min="14483" max="14486" width="12.42578125" style="8" customWidth="1"/>
    <col min="14487" max="14487" width="19.140625" style="8" customWidth="1"/>
    <col min="14488" max="14488" width="19.28515625" style="8" customWidth="1"/>
    <col min="14489" max="14489" width="18.85546875" style="8" customWidth="1"/>
    <col min="14490" max="14490" width="14" style="8" customWidth="1"/>
    <col min="14491" max="14491" width="18.7109375" style="8" customWidth="1"/>
    <col min="14492" max="14492" width="15.85546875" style="8" customWidth="1"/>
    <col min="14493" max="14493" width="17.5703125" style="8" customWidth="1"/>
    <col min="14494" max="14494" width="20.7109375" style="8" customWidth="1"/>
    <col min="14495" max="14495" width="14.42578125" style="8" customWidth="1"/>
    <col min="14496" max="14496" width="22.140625" style="8" customWidth="1"/>
    <col min="14497" max="14729" width="9.140625" style="8"/>
    <col min="14730" max="14730" width="6.42578125" style="8" customWidth="1"/>
    <col min="14731" max="14731" width="69.140625" style="8" customWidth="1"/>
    <col min="14732" max="14732" width="9.85546875" style="8" customWidth="1"/>
    <col min="14733" max="14733" width="20.28515625" style="8" customWidth="1"/>
    <col min="14734" max="14734" width="18.28515625" style="8" customWidth="1"/>
    <col min="14735" max="14735" width="18.7109375" style="8" customWidth="1"/>
    <col min="14736" max="14736" width="13.5703125" style="8" customWidth="1"/>
    <col min="14737" max="14737" width="18.28515625" style="8" customWidth="1"/>
    <col min="14738" max="14738" width="13.7109375" style="8" customWidth="1"/>
    <col min="14739" max="14742" width="12.42578125" style="8" customWidth="1"/>
    <col min="14743" max="14743" width="19.140625" style="8" customWidth="1"/>
    <col min="14744" max="14744" width="19.28515625" style="8" customWidth="1"/>
    <col min="14745" max="14745" width="18.85546875" style="8" customWidth="1"/>
    <col min="14746" max="14746" width="14" style="8" customWidth="1"/>
    <col min="14747" max="14747" width="18.7109375" style="8" customWidth="1"/>
    <col min="14748" max="14748" width="15.85546875" style="8" customWidth="1"/>
    <col min="14749" max="14749" width="17.5703125" style="8" customWidth="1"/>
    <col min="14750" max="14750" width="20.7109375" style="8" customWidth="1"/>
    <col min="14751" max="14751" width="14.42578125" style="8" customWidth="1"/>
    <col min="14752" max="14752" width="22.140625" style="8" customWidth="1"/>
    <col min="14753" max="14985" width="9.140625" style="8"/>
    <col min="14986" max="14986" width="6.42578125" style="8" customWidth="1"/>
    <col min="14987" max="14987" width="69.140625" style="8" customWidth="1"/>
    <col min="14988" max="14988" width="9.85546875" style="8" customWidth="1"/>
    <col min="14989" max="14989" width="20.28515625" style="8" customWidth="1"/>
    <col min="14990" max="14990" width="18.28515625" style="8" customWidth="1"/>
    <col min="14991" max="14991" width="18.7109375" style="8" customWidth="1"/>
    <col min="14992" max="14992" width="13.5703125" style="8" customWidth="1"/>
    <col min="14993" max="14993" width="18.28515625" style="8" customWidth="1"/>
    <col min="14994" max="14994" width="13.7109375" style="8" customWidth="1"/>
    <col min="14995" max="14998" width="12.42578125" style="8" customWidth="1"/>
    <col min="14999" max="14999" width="19.140625" style="8" customWidth="1"/>
    <col min="15000" max="15000" width="19.28515625" style="8" customWidth="1"/>
    <col min="15001" max="15001" width="18.85546875" style="8" customWidth="1"/>
    <col min="15002" max="15002" width="14" style="8" customWidth="1"/>
    <col min="15003" max="15003" width="18.7109375" style="8" customWidth="1"/>
    <col min="15004" max="15004" width="15.85546875" style="8" customWidth="1"/>
    <col min="15005" max="15005" width="17.5703125" style="8" customWidth="1"/>
    <col min="15006" max="15006" width="20.7109375" style="8" customWidth="1"/>
    <col min="15007" max="15007" width="14.42578125" style="8" customWidth="1"/>
    <col min="15008" max="15008" width="22.140625" style="8" customWidth="1"/>
    <col min="15009" max="15241" width="9.140625" style="8"/>
    <col min="15242" max="15242" width="6.42578125" style="8" customWidth="1"/>
    <col min="15243" max="15243" width="69.140625" style="8" customWidth="1"/>
    <col min="15244" max="15244" width="9.85546875" style="8" customWidth="1"/>
    <col min="15245" max="15245" width="20.28515625" style="8" customWidth="1"/>
    <col min="15246" max="15246" width="18.28515625" style="8" customWidth="1"/>
    <col min="15247" max="15247" width="18.7109375" style="8" customWidth="1"/>
    <col min="15248" max="15248" width="13.5703125" style="8" customWidth="1"/>
    <col min="15249" max="15249" width="18.28515625" style="8" customWidth="1"/>
    <col min="15250" max="15250" width="13.7109375" style="8" customWidth="1"/>
    <col min="15251" max="15254" width="12.42578125" style="8" customWidth="1"/>
    <col min="15255" max="15255" width="19.140625" style="8" customWidth="1"/>
    <col min="15256" max="15256" width="19.28515625" style="8" customWidth="1"/>
    <col min="15257" max="15257" width="18.85546875" style="8" customWidth="1"/>
    <col min="15258" max="15258" width="14" style="8" customWidth="1"/>
    <col min="15259" max="15259" width="18.7109375" style="8" customWidth="1"/>
    <col min="15260" max="15260" width="15.85546875" style="8" customWidth="1"/>
    <col min="15261" max="15261" width="17.5703125" style="8" customWidth="1"/>
    <col min="15262" max="15262" width="20.7109375" style="8" customWidth="1"/>
    <col min="15263" max="15263" width="14.42578125" style="8" customWidth="1"/>
    <col min="15264" max="15264" width="22.140625" style="8" customWidth="1"/>
    <col min="15265" max="15497" width="9.140625" style="8"/>
    <col min="15498" max="15498" width="6.42578125" style="8" customWidth="1"/>
    <col min="15499" max="15499" width="69.140625" style="8" customWidth="1"/>
    <col min="15500" max="15500" width="9.85546875" style="8" customWidth="1"/>
    <col min="15501" max="15501" width="20.28515625" style="8" customWidth="1"/>
    <col min="15502" max="15502" width="18.28515625" style="8" customWidth="1"/>
    <col min="15503" max="15503" width="18.7109375" style="8" customWidth="1"/>
    <col min="15504" max="15504" width="13.5703125" style="8" customWidth="1"/>
    <col min="15505" max="15505" width="18.28515625" style="8" customWidth="1"/>
    <col min="15506" max="15506" width="13.7109375" style="8" customWidth="1"/>
    <col min="15507" max="15510" width="12.42578125" style="8" customWidth="1"/>
    <col min="15511" max="15511" width="19.140625" style="8" customWidth="1"/>
    <col min="15512" max="15512" width="19.28515625" style="8" customWidth="1"/>
    <col min="15513" max="15513" width="18.85546875" style="8" customWidth="1"/>
    <col min="15514" max="15514" width="14" style="8" customWidth="1"/>
    <col min="15515" max="15515" width="18.7109375" style="8" customWidth="1"/>
    <col min="15516" max="15516" width="15.85546875" style="8" customWidth="1"/>
    <col min="15517" max="15517" width="17.5703125" style="8" customWidth="1"/>
    <col min="15518" max="15518" width="20.7109375" style="8" customWidth="1"/>
    <col min="15519" max="15519" width="14.42578125" style="8" customWidth="1"/>
    <col min="15520" max="15520" width="22.140625" style="8" customWidth="1"/>
    <col min="15521" max="15753" width="9.140625" style="8"/>
    <col min="15754" max="15754" width="6.42578125" style="8" customWidth="1"/>
    <col min="15755" max="15755" width="69.140625" style="8" customWidth="1"/>
    <col min="15756" max="15756" width="9.85546875" style="8" customWidth="1"/>
    <col min="15757" max="15757" width="20.28515625" style="8" customWidth="1"/>
    <col min="15758" max="15758" width="18.28515625" style="8" customWidth="1"/>
    <col min="15759" max="15759" width="18.7109375" style="8" customWidth="1"/>
    <col min="15760" max="15760" width="13.5703125" style="8" customWidth="1"/>
    <col min="15761" max="15761" width="18.28515625" style="8" customWidth="1"/>
    <col min="15762" max="15762" width="13.7109375" style="8" customWidth="1"/>
    <col min="15763" max="15766" width="12.42578125" style="8" customWidth="1"/>
    <col min="15767" max="15767" width="19.140625" style="8" customWidth="1"/>
    <col min="15768" max="15768" width="19.28515625" style="8" customWidth="1"/>
    <col min="15769" max="15769" width="18.85546875" style="8" customWidth="1"/>
    <col min="15770" max="15770" width="14" style="8" customWidth="1"/>
    <col min="15771" max="15771" width="18.7109375" style="8" customWidth="1"/>
    <col min="15772" max="15772" width="15.85546875" style="8" customWidth="1"/>
    <col min="15773" max="15773" width="17.5703125" style="8" customWidth="1"/>
    <col min="15774" max="15774" width="20.7109375" style="8" customWidth="1"/>
    <col min="15775" max="15775" width="14.42578125" style="8" customWidth="1"/>
    <col min="15776" max="15776" width="22.140625" style="8" customWidth="1"/>
    <col min="15777" max="16009" width="9.140625" style="8"/>
    <col min="16010" max="16010" width="6.42578125" style="8" customWidth="1"/>
    <col min="16011" max="16011" width="69.140625" style="8" customWidth="1"/>
    <col min="16012" max="16012" width="9.85546875" style="8" customWidth="1"/>
    <col min="16013" max="16013" width="20.28515625" style="8" customWidth="1"/>
    <col min="16014" max="16014" width="18.28515625" style="8" customWidth="1"/>
    <col min="16015" max="16015" width="18.7109375" style="8" customWidth="1"/>
    <col min="16016" max="16016" width="13.5703125" style="8" customWidth="1"/>
    <col min="16017" max="16017" width="18.28515625" style="8" customWidth="1"/>
    <col min="16018" max="16018" width="13.7109375" style="8" customWidth="1"/>
    <col min="16019" max="16022" width="12.42578125" style="8" customWidth="1"/>
    <col min="16023" max="16023" width="19.140625" style="8" customWidth="1"/>
    <col min="16024" max="16024" width="19.28515625" style="8" customWidth="1"/>
    <col min="16025" max="16025" width="18.85546875" style="8" customWidth="1"/>
    <col min="16026" max="16026" width="14" style="8" customWidth="1"/>
    <col min="16027" max="16027" width="18.7109375" style="8" customWidth="1"/>
    <col min="16028" max="16028" width="15.85546875" style="8" customWidth="1"/>
    <col min="16029" max="16029" width="17.5703125" style="8" customWidth="1"/>
    <col min="16030" max="16030" width="20.7109375" style="8" customWidth="1"/>
    <col min="16031" max="16031" width="14.42578125" style="8" customWidth="1"/>
    <col min="16032" max="16032" width="22.140625" style="8" customWidth="1"/>
    <col min="16033" max="16322" width="9.140625" style="8"/>
    <col min="16323" max="16361" width="9.140625" style="8" customWidth="1"/>
    <col min="16362" max="16384" width="9.140625" style="8"/>
  </cols>
  <sheetData>
    <row r="1" spans="1:8" ht="33" customHeight="1">
      <c r="A1" s="1249" t="s">
        <v>0</v>
      </c>
      <c r="B1" s="1249"/>
      <c r="C1" s="1249"/>
      <c r="D1" s="1249"/>
      <c r="E1" s="1249"/>
      <c r="F1" s="1058"/>
    </row>
    <row r="2" spans="1:8">
      <c r="A2" s="46"/>
      <c r="B2" s="113"/>
      <c r="C2" s="930"/>
      <c r="D2" s="930"/>
      <c r="E2" s="930"/>
      <c r="F2" s="930"/>
    </row>
    <row r="3" spans="1:8" ht="31.9" customHeight="1">
      <c r="A3" s="1250" t="s">
        <v>6266</v>
      </c>
      <c r="B3" s="1250"/>
      <c r="C3" s="1250"/>
      <c r="D3" s="1250"/>
      <c r="E3" s="1250"/>
      <c r="F3" s="1059"/>
    </row>
    <row r="4" spans="1:8">
      <c r="A4" s="46"/>
      <c r="B4" s="113"/>
      <c r="C4" s="930"/>
      <c r="D4" s="930"/>
      <c r="E4" s="930"/>
      <c r="F4" s="930"/>
    </row>
    <row r="5" spans="1:8" ht="24.6" customHeight="1">
      <c r="A5" s="1108" t="s">
        <v>65</v>
      </c>
      <c r="B5" s="1108"/>
      <c r="C5" s="1108"/>
      <c r="D5" s="1108"/>
      <c r="E5" s="1108"/>
      <c r="F5" s="1055"/>
    </row>
    <row r="6" spans="1:8">
      <c r="A6" s="46"/>
      <c r="B6" s="113"/>
      <c r="C6" s="930"/>
      <c r="D6" s="930"/>
      <c r="E6" s="930"/>
      <c r="F6" s="930"/>
    </row>
    <row r="7" spans="1:8" ht="26.45" customHeight="1">
      <c r="A7" s="1108" t="str">
        <f>'Sch-2B'!A5:D5</f>
        <v>Tender Enquiry No. KPTCL/2026-27/SS/WORK_INDENT3779</v>
      </c>
      <c r="B7" s="1108"/>
      <c r="C7" s="1108"/>
      <c r="D7" s="1108"/>
      <c r="E7" s="1108"/>
      <c r="F7" s="1055"/>
    </row>
    <row r="8" spans="1:8" ht="110.25" customHeight="1">
      <c r="A8" s="1251" t="str">
        <f>'Sch-2B'!A6:D6</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8" s="1251"/>
      <c r="C8" s="1251"/>
      <c r="D8" s="1251"/>
      <c r="E8" s="1251"/>
      <c r="F8" s="1060"/>
    </row>
    <row r="9" spans="1:8" s="37" customFormat="1" ht="29.25" customHeight="1">
      <c r="A9" s="1252" t="s">
        <v>5</v>
      </c>
      <c r="B9" s="1252"/>
      <c r="C9" s="1252"/>
      <c r="D9" s="1037"/>
      <c r="E9" s="1037"/>
      <c r="F9" s="1037"/>
      <c r="G9" s="931"/>
    </row>
    <row r="10" spans="1:8" s="37" customFormat="1" ht="18.75" customHeight="1">
      <c r="A10" s="932"/>
      <c r="B10" s="933"/>
      <c r="C10" s="934"/>
      <c r="D10" s="934"/>
      <c r="E10" s="934"/>
      <c r="F10" s="934"/>
      <c r="G10" s="933"/>
      <c r="H10" s="932" t="s">
        <v>6267</v>
      </c>
    </row>
    <row r="11" spans="1:8" s="37" customFormat="1" ht="130.5" customHeight="1">
      <c r="A11" s="932"/>
      <c r="B11" s="1254"/>
      <c r="C11" s="1254"/>
      <c r="D11" s="1041"/>
      <c r="E11" s="1041"/>
      <c r="F11" s="1041"/>
      <c r="G11" s="1063"/>
      <c r="H11" s="932" t="s">
        <v>6777</v>
      </c>
    </row>
    <row r="12" spans="1:8" s="37" customFormat="1" ht="18.75">
      <c r="A12" s="932"/>
      <c r="B12" s="933"/>
      <c r="C12" s="934"/>
      <c r="D12" s="934"/>
      <c r="E12" s="934"/>
      <c r="F12" s="934"/>
    </row>
    <row r="13" spans="1:8" s="37" customFormat="1" ht="18.75">
      <c r="A13" s="1252" t="s">
        <v>6268</v>
      </c>
      <c r="B13" s="1252"/>
      <c r="C13" s="1252"/>
      <c r="D13" s="1037"/>
      <c r="E13" s="1037"/>
      <c r="F13" s="1037"/>
    </row>
    <row r="14" spans="1:8" s="37" customFormat="1" ht="37.5" customHeight="1">
      <c r="A14" s="935"/>
      <c r="B14" s="1253" t="s">
        <v>6269</v>
      </c>
      <c r="C14" s="1253"/>
      <c r="D14" s="1039"/>
      <c r="E14" s="1039"/>
      <c r="F14" s="1039"/>
    </row>
    <row r="15" spans="1:8" ht="60" customHeight="1">
      <c r="A15" s="1243" t="s">
        <v>593</v>
      </c>
      <c r="B15" s="1243" t="s">
        <v>6911</v>
      </c>
      <c r="C15" s="1243" t="s">
        <v>152</v>
      </c>
      <c r="D15" s="1245" t="s">
        <v>7238</v>
      </c>
      <c r="E15" s="1245"/>
      <c r="F15" s="1241" t="s">
        <v>6912</v>
      </c>
      <c r="G15" s="1245" t="s">
        <v>6913</v>
      </c>
      <c r="H15" s="1245" t="s">
        <v>655</v>
      </c>
    </row>
    <row r="16" spans="1:8" s="20" customFormat="1" ht="143.25" customHeight="1">
      <c r="A16" s="1244"/>
      <c r="B16" s="1244"/>
      <c r="C16" s="1244"/>
      <c r="D16" s="178" t="s">
        <v>7236</v>
      </c>
      <c r="E16" s="178" t="s">
        <v>7237</v>
      </c>
      <c r="F16" s="1242"/>
      <c r="G16" s="1245"/>
      <c r="H16" s="1245"/>
    </row>
    <row r="17" spans="1:8" s="33" customFormat="1" ht="27.75" customHeight="1">
      <c r="A17" s="1089">
        <v>1</v>
      </c>
      <c r="B17" s="1061">
        <v>2</v>
      </c>
      <c r="C17" s="1061">
        <v>3</v>
      </c>
      <c r="D17" s="178" t="s">
        <v>4167</v>
      </c>
      <c r="E17" s="178" t="s">
        <v>4168</v>
      </c>
      <c r="F17" s="1061" t="s">
        <v>7040</v>
      </c>
      <c r="G17" s="1061">
        <v>5</v>
      </c>
      <c r="H17" s="1061">
        <v>6</v>
      </c>
    </row>
    <row r="18" spans="1:8" s="33" customFormat="1" ht="285.75" customHeight="1">
      <c r="A18" s="1089" t="s">
        <v>6270</v>
      </c>
      <c r="B18" s="1090" t="s">
        <v>7234</v>
      </c>
      <c r="C18" s="1089" t="s">
        <v>693</v>
      </c>
      <c r="D18" s="1089">
        <v>2</v>
      </c>
      <c r="E18" s="1089">
        <v>0</v>
      </c>
      <c r="F18" s="1091">
        <f>D18+E18</f>
        <v>2</v>
      </c>
      <c r="G18" s="181"/>
      <c r="H18" s="181"/>
    </row>
    <row r="19" spans="1:8" s="33" customFormat="1" ht="51.75" customHeight="1">
      <c r="A19" s="1089" t="s">
        <v>6271</v>
      </c>
      <c r="B19" s="1090" t="s">
        <v>6914</v>
      </c>
      <c r="C19" s="1089" t="s">
        <v>694</v>
      </c>
      <c r="D19" s="1089">
        <v>2</v>
      </c>
      <c r="E19" s="1089">
        <v>0</v>
      </c>
      <c r="F19" s="1091">
        <f t="shared" ref="F19:F82" si="0">D19+E19</f>
        <v>2</v>
      </c>
      <c r="G19" s="181"/>
      <c r="H19" s="181"/>
    </row>
    <row r="20" spans="1:8" s="33" customFormat="1" ht="144">
      <c r="A20" s="1089" t="s">
        <v>6272</v>
      </c>
      <c r="B20" s="1090" t="s">
        <v>7168</v>
      </c>
      <c r="C20" s="1089" t="s">
        <v>693</v>
      </c>
      <c r="D20" s="1089">
        <v>2</v>
      </c>
      <c r="E20" s="1089">
        <v>2</v>
      </c>
      <c r="F20" s="1091">
        <f t="shared" si="0"/>
        <v>4</v>
      </c>
      <c r="G20" s="181"/>
      <c r="H20" s="181"/>
    </row>
    <row r="21" spans="1:8" s="33" customFormat="1" ht="49.5" customHeight="1">
      <c r="A21" s="1089" t="s">
        <v>6273</v>
      </c>
      <c r="B21" s="1090" t="s">
        <v>6915</v>
      </c>
      <c r="C21" s="1089" t="s">
        <v>693</v>
      </c>
      <c r="D21" s="1089">
        <v>2</v>
      </c>
      <c r="E21" s="1089">
        <v>0</v>
      </c>
      <c r="F21" s="1091">
        <f t="shared" si="0"/>
        <v>2</v>
      </c>
      <c r="G21" s="181"/>
      <c r="H21" s="181"/>
    </row>
    <row r="22" spans="1:8" s="33" customFormat="1" ht="92.25" customHeight="1">
      <c r="A22" s="1089" t="s">
        <v>6274</v>
      </c>
      <c r="B22" s="1090" t="s">
        <v>7169</v>
      </c>
      <c r="C22" s="1089" t="s">
        <v>694</v>
      </c>
      <c r="D22" s="1089">
        <v>2</v>
      </c>
      <c r="E22" s="1089">
        <v>2</v>
      </c>
      <c r="F22" s="1091">
        <f t="shared" si="0"/>
        <v>4</v>
      </c>
      <c r="G22" s="181"/>
      <c r="H22" s="181"/>
    </row>
    <row r="23" spans="1:8" s="33" customFormat="1" ht="50.25" customHeight="1">
      <c r="A23" s="1089" t="s">
        <v>6275</v>
      </c>
      <c r="B23" s="1090" t="s">
        <v>6916</v>
      </c>
      <c r="C23" s="1089" t="s">
        <v>694</v>
      </c>
      <c r="D23" s="1089">
        <v>0</v>
      </c>
      <c r="E23" s="1089">
        <v>2</v>
      </c>
      <c r="F23" s="1091">
        <f t="shared" si="0"/>
        <v>2</v>
      </c>
      <c r="G23" s="181"/>
      <c r="H23" s="181"/>
    </row>
    <row r="24" spans="1:8" s="33" customFormat="1" ht="126">
      <c r="A24" s="1089" t="s">
        <v>6276</v>
      </c>
      <c r="B24" s="1092" t="s">
        <v>7239</v>
      </c>
      <c r="C24" s="1089" t="s">
        <v>6277</v>
      </c>
      <c r="D24" s="1089">
        <v>5</v>
      </c>
      <c r="E24" s="1089">
        <v>0</v>
      </c>
      <c r="F24" s="1091">
        <f t="shared" si="0"/>
        <v>5</v>
      </c>
      <c r="G24" s="181"/>
      <c r="H24" s="181"/>
    </row>
    <row r="25" spans="1:8" s="33" customFormat="1" ht="72" customHeight="1">
      <c r="A25" s="1089" t="s">
        <v>6278</v>
      </c>
      <c r="B25" s="1092" t="s">
        <v>7170</v>
      </c>
      <c r="C25" s="1089" t="s">
        <v>694</v>
      </c>
      <c r="D25" s="1089">
        <v>4</v>
      </c>
      <c r="E25" s="1089">
        <v>0</v>
      </c>
      <c r="F25" s="1091">
        <f t="shared" si="0"/>
        <v>4</v>
      </c>
      <c r="G25" s="181"/>
      <c r="H25" s="181"/>
    </row>
    <row r="26" spans="1:8" s="33" customFormat="1" ht="65.25" customHeight="1">
      <c r="A26" s="1089" t="s">
        <v>6279</v>
      </c>
      <c r="B26" s="1090" t="s">
        <v>6917</v>
      </c>
      <c r="C26" s="1089" t="s">
        <v>694</v>
      </c>
      <c r="D26" s="1089">
        <v>11</v>
      </c>
      <c r="E26" s="1089">
        <v>0</v>
      </c>
      <c r="F26" s="1091">
        <f t="shared" si="0"/>
        <v>11</v>
      </c>
      <c r="G26" s="181"/>
      <c r="H26" s="181"/>
    </row>
    <row r="27" spans="1:8" s="33" customFormat="1" ht="177" customHeight="1">
      <c r="A27" s="1089" t="s">
        <v>6280</v>
      </c>
      <c r="B27" s="1090" t="s">
        <v>7171</v>
      </c>
      <c r="C27" s="1089" t="s">
        <v>693</v>
      </c>
      <c r="D27" s="1089">
        <v>6</v>
      </c>
      <c r="E27" s="1089">
        <v>0</v>
      </c>
      <c r="F27" s="1091">
        <f t="shared" si="0"/>
        <v>6</v>
      </c>
      <c r="G27" s="181"/>
      <c r="H27" s="181"/>
    </row>
    <row r="28" spans="1:8" s="33" customFormat="1" ht="90">
      <c r="A28" s="1089" t="s">
        <v>6281</v>
      </c>
      <c r="B28" s="1090" t="s">
        <v>6918</v>
      </c>
      <c r="C28" s="1089" t="s">
        <v>693</v>
      </c>
      <c r="D28" s="1089">
        <v>6</v>
      </c>
      <c r="E28" s="1089">
        <v>6</v>
      </c>
      <c r="F28" s="1091">
        <f t="shared" si="0"/>
        <v>12</v>
      </c>
      <c r="G28" s="181"/>
      <c r="H28" s="181"/>
    </row>
    <row r="29" spans="1:8" s="33" customFormat="1" ht="171" customHeight="1">
      <c r="A29" s="1089" t="s">
        <v>6282</v>
      </c>
      <c r="B29" s="1090" t="s">
        <v>7172</v>
      </c>
      <c r="C29" s="1089" t="s">
        <v>693</v>
      </c>
      <c r="D29" s="1089">
        <v>2</v>
      </c>
      <c r="E29" s="1089">
        <v>0</v>
      </c>
      <c r="F29" s="1091">
        <f t="shared" si="0"/>
        <v>2</v>
      </c>
      <c r="G29" s="181"/>
      <c r="H29" s="181"/>
    </row>
    <row r="30" spans="1:8" s="33" customFormat="1" ht="165" customHeight="1">
      <c r="A30" s="1089" t="s">
        <v>6283</v>
      </c>
      <c r="B30" s="1090" t="s">
        <v>7173</v>
      </c>
      <c r="C30" s="1089" t="s">
        <v>693</v>
      </c>
      <c r="D30" s="1089">
        <v>3</v>
      </c>
      <c r="E30" s="1089">
        <v>0</v>
      </c>
      <c r="F30" s="1091">
        <f t="shared" si="0"/>
        <v>3</v>
      </c>
      <c r="G30" s="181"/>
      <c r="H30" s="181"/>
    </row>
    <row r="31" spans="1:8" s="33" customFormat="1" ht="72">
      <c r="A31" s="1089" t="s">
        <v>6284</v>
      </c>
      <c r="B31" s="1090" t="s">
        <v>7174</v>
      </c>
      <c r="C31" s="1089" t="s">
        <v>693</v>
      </c>
      <c r="D31" s="1089">
        <v>6</v>
      </c>
      <c r="E31" s="1089">
        <v>6</v>
      </c>
      <c r="F31" s="1091">
        <f t="shared" si="0"/>
        <v>12</v>
      </c>
      <c r="G31" s="181"/>
      <c r="H31" s="181"/>
    </row>
    <row r="32" spans="1:8" s="33" customFormat="1" ht="35.25" customHeight="1">
      <c r="A32" s="1089" t="s">
        <v>6285</v>
      </c>
      <c r="B32" s="1090" t="s">
        <v>6919</v>
      </c>
      <c r="C32" s="1089" t="s">
        <v>693</v>
      </c>
      <c r="D32" s="1089">
        <v>6</v>
      </c>
      <c r="E32" s="1089">
        <v>0</v>
      </c>
      <c r="F32" s="1091">
        <f t="shared" si="0"/>
        <v>6</v>
      </c>
      <c r="G32" s="181"/>
      <c r="H32" s="181"/>
    </row>
    <row r="33" spans="1:8" s="33" customFormat="1" ht="35.25" customHeight="1">
      <c r="A33" s="1089" t="s">
        <v>6286</v>
      </c>
      <c r="B33" s="1090" t="s">
        <v>6920</v>
      </c>
      <c r="C33" s="1089" t="s">
        <v>693</v>
      </c>
      <c r="D33" s="1089">
        <v>39</v>
      </c>
      <c r="E33" s="1089">
        <v>0</v>
      </c>
      <c r="F33" s="1091">
        <f t="shared" si="0"/>
        <v>39</v>
      </c>
      <c r="G33" s="181"/>
      <c r="H33" s="181"/>
    </row>
    <row r="34" spans="1:8" s="33" customFormat="1" ht="141" customHeight="1">
      <c r="A34" s="1089" t="s">
        <v>6287</v>
      </c>
      <c r="B34" s="1090" t="s">
        <v>7175</v>
      </c>
      <c r="C34" s="1089" t="s">
        <v>694</v>
      </c>
      <c r="D34" s="1089">
        <v>4</v>
      </c>
      <c r="E34" s="1089">
        <v>0</v>
      </c>
      <c r="F34" s="1091">
        <f t="shared" si="0"/>
        <v>4</v>
      </c>
      <c r="G34" s="181"/>
      <c r="H34" s="181"/>
    </row>
    <row r="35" spans="1:8" s="33" customFormat="1" ht="77.25" customHeight="1">
      <c r="A35" s="1089" t="s">
        <v>6288</v>
      </c>
      <c r="B35" s="1090" t="s">
        <v>7176</v>
      </c>
      <c r="C35" s="1089" t="s">
        <v>693</v>
      </c>
      <c r="D35" s="1089">
        <v>2</v>
      </c>
      <c r="E35" s="1089">
        <v>0</v>
      </c>
      <c r="F35" s="1091">
        <f t="shared" si="0"/>
        <v>2</v>
      </c>
      <c r="G35" s="181"/>
      <c r="H35" s="181"/>
    </row>
    <row r="36" spans="1:8" s="33" customFormat="1" ht="201" customHeight="1">
      <c r="A36" s="1089" t="s">
        <v>6289</v>
      </c>
      <c r="B36" s="1090" t="s">
        <v>7177</v>
      </c>
      <c r="C36" s="1089" t="s">
        <v>693</v>
      </c>
      <c r="D36" s="1089">
        <v>2</v>
      </c>
      <c r="E36" s="1089">
        <v>2</v>
      </c>
      <c r="F36" s="1091">
        <f t="shared" si="0"/>
        <v>4</v>
      </c>
      <c r="G36" s="181"/>
      <c r="H36" s="181"/>
    </row>
    <row r="37" spans="1:8" s="33" customFormat="1" ht="84" customHeight="1">
      <c r="A37" s="1089"/>
      <c r="B37" s="1090" t="s">
        <v>7178</v>
      </c>
      <c r="C37" s="1089" t="s">
        <v>6291</v>
      </c>
      <c r="D37" s="1089" t="s">
        <v>6921</v>
      </c>
      <c r="E37" s="1089" t="s">
        <v>6921</v>
      </c>
      <c r="F37" s="1091"/>
      <c r="G37" s="1091"/>
      <c r="H37" s="1091"/>
    </row>
    <row r="38" spans="1:8" s="33" customFormat="1" ht="57" customHeight="1">
      <c r="A38" s="1089"/>
      <c r="B38" s="1090" t="s">
        <v>6922</v>
      </c>
      <c r="C38" s="1089" t="s">
        <v>6291</v>
      </c>
      <c r="D38" s="1089" t="s">
        <v>6923</v>
      </c>
      <c r="E38" s="1089" t="s">
        <v>6923</v>
      </c>
      <c r="F38" s="1091"/>
      <c r="G38" s="1091"/>
      <c r="H38" s="1091"/>
    </row>
    <row r="39" spans="1:8" s="33" customFormat="1" ht="57" customHeight="1">
      <c r="A39" s="1089"/>
      <c r="B39" s="1090" t="s">
        <v>6924</v>
      </c>
      <c r="C39" s="1089" t="s">
        <v>6291</v>
      </c>
      <c r="D39" s="1089"/>
      <c r="E39" s="1089"/>
      <c r="F39" s="1091"/>
      <c r="G39" s="1091"/>
      <c r="H39" s="1091"/>
    </row>
    <row r="40" spans="1:8" s="33" customFormat="1" ht="57" customHeight="1">
      <c r="A40" s="1089"/>
      <c r="B40" s="1090" t="s">
        <v>6925</v>
      </c>
      <c r="C40" s="1089" t="s">
        <v>6291</v>
      </c>
      <c r="D40" s="1089" t="s">
        <v>6926</v>
      </c>
      <c r="E40" s="1089"/>
      <c r="F40" s="1091"/>
      <c r="G40" s="1091"/>
      <c r="H40" s="1091"/>
    </row>
    <row r="41" spans="1:8" s="33" customFormat="1" ht="72">
      <c r="A41" s="1089"/>
      <c r="B41" s="1090" t="s">
        <v>6927</v>
      </c>
      <c r="C41" s="1089" t="s">
        <v>6291</v>
      </c>
      <c r="D41" s="1089" t="s">
        <v>6881</v>
      </c>
      <c r="E41" s="1089"/>
      <c r="F41" s="1091"/>
      <c r="G41" s="1091"/>
      <c r="H41" s="1091"/>
    </row>
    <row r="42" spans="1:8" s="33" customFormat="1" ht="86.25" customHeight="1">
      <c r="A42" s="1089"/>
      <c r="B42" s="1090" t="s">
        <v>7179</v>
      </c>
      <c r="C42" s="1089" t="s">
        <v>6291</v>
      </c>
      <c r="D42" s="1089" t="s">
        <v>7228</v>
      </c>
      <c r="E42" s="1089" t="s">
        <v>6928</v>
      </c>
      <c r="F42" s="1091"/>
      <c r="G42" s="1091"/>
      <c r="H42" s="1091"/>
    </row>
    <row r="43" spans="1:8" s="33" customFormat="1" ht="59.25" customHeight="1">
      <c r="A43" s="1089"/>
      <c r="B43" s="1092" t="s">
        <v>6929</v>
      </c>
      <c r="C43" s="1089" t="s">
        <v>6291</v>
      </c>
      <c r="D43" s="1089" t="s">
        <v>7229</v>
      </c>
      <c r="E43" s="1089">
        <v>0</v>
      </c>
      <c r="F43" s="1091"/>
      <c r="G43" s="1091"/>
      <c r="H43" s="1091"/>
    </row>
    <row r="44" spans="1:8" s="33" customFormat="1" ht="59.25" customHeight="1">
      <c r="A44" s="1089"/>
      <c r="B44" s="1090" t="s">
        <v>6930</v>
      </c>
      <c r="C44" s="1089" t="s">
        <v>6291</v>
      </c>
      <c r="D44" s="1089" t="s">
        <v>6931</v>
      </c>
      <c r="E44" s="1089" t="s">
        <v>7230</v>
      </c>
      <c r="F44" s="1091"/>
      <c r="G44" s="1091"/>
      <c r="H44" s="1091"/>
    </row>
    <row r="45" spans="1:8" s="33" customFormat="1" ht="59.25" customHeight="1">
      <c r="A45" s="1089"/>
      <c r="B45" s="1090" t="s">
        <v>6932</v>
      </c>
      <c r="C45" s="1089" t="s">
        <v>6291</v>
      </c>
      <c r="D45" s="1089" t="s">
        <v>6933</v>
      </c>
      <c r="E45" s="1089">
        <v>0</v>
      </c>
      <c r="F45" s="1091"/>
      <c r="G45" s="1091"/>
      <c r="H45" s="1091"/>
    </row>
    <row r="46" spans="1:8" s="33" customFormat="1" ht="59.25" customHeight="1">
      <c r="A46" s="1089"/>
      <c r="B46" s="1090" t="s">
        <v>6934</v>
      </c>
      <c r="C46" s="1089" t="s">
        <v>6291</v>
      </c>
      <c r="D46" s="1089" t="s">
        <v>6935</v>
      </c>
      <c r="E46" s="1089">
        <v>0</v>
      </c>
      <c r="F46" s="1091"/>
      <c r="G46" s="1091"/>
      <c r="H46" s="1091"/>
    </row>
    <row r="47" spans="1:8" s="33" customFormat="1" ht="59.25" customHeight="1">
      <c r="A47" s="1089"/>
      <c r="B47" s="1090" t="s">
        <v>6936</v>
      </c>
      <c r="C47" s="1089" t="s">
        <v>6291</v>
      </c>
      <c r="D47" s="1089" t="s">
        <v>6937</v>
      </c>
      <c r="E47" s="1089" t="s">
        <v>6938</v>
      </c>
      <c r="F47" s="1091"/>
      <c r="G47" s="1091"/>
      <c r="H47" s="1091"/>
    </row>
    <row r="48" spans="1:8" s="33" customFormat="1" ht="59.25" customHeight="1">
      <c r="A48" s="1089"/>
      <c r="B48" s="1090" t="s">
        <v>6939</v>
      </c>
      <c r="C48" s="1089" t="s">
        <v>6291</v>
      </c>
      <c r="D48" s="1089" t="s">
        <v>7231</v>
      </c>
      <c r="E48" s="1089" t="s">
        <v>7232</v>
      </c>
      <c r="F48" s="1091"/>
      <c r="G48" s="1091"/>
      <c r="H48" s="1091"/>
    </row>
    <row r="49" spans="1:8" s="33" customFormat="1" ht="59.25" customHeight="1">
      <c r="A49" s="1089"/>
      <c r="B49" s="1090" t="s">
        <v>6940</v>
      </c>
      <c r="C49" s="1089" t="s">
        <v>6291</v>
      </c>
      <c r="D49" s="1089" t="s">
        <v>6941</v>
      </c>
      <c r="E49" s="1089">
        <v>0</v>
      </c>
      <c r="F49" s="1091"/>
      <c r="G49" s="1091"/>
      <c r="H49" s="1091"/>
    </row>
    <row r="50" spans="1:8" s="33" customFormat="1" ht="59.25" customHeight="1">
      <c r="A50" s="1089"/>
      <c r="B50" s="1090" t="s">
        <v>6942</v>
      </c>
      <c r="C50" s="1089" t="s">
        <v>6291</v>
      </c>
      <c r="D50" s="1089" t="s">
        <v>6943</v>
      </c>
      <c r="E50" s="1089">
        <v>0</v>
      </c>
      <c r="F50" s="1091"/>
      <c r="G50" s="1091"/>
      <c r="H50" s="1091"/>
    </row>
    <row r="51" spans="1:8" s="33" customFormat="1" ht="59.25" customHeight="1">
      <c r="A51" s="1089"/>
      <c r="B51" s="1090" t="s">
        <v>6944</v>
      </c>
      <c r="C51" s="1089" t="s">
        <v>6291</v>
      </c>
      <c r="D51" s="1089" t="s">
        <v>6945</v>
      </c>
      <c r="E51" s="1089">
        <v>0</v>
      </c>
      <c r="F51" s="1091"/>
      <c r="G51" s="1091"/>
      <c r="H51" s="1091"/>
    </row>
    <row r="52" spans="1:8" s="33" customFormat="1" ht="59.25" customHeight="1">
      <c r="A52" s="1089"/>
      <c r="B52" s="1090" t="s">
        <v>6946</v>
      </c>
      <c r="C52" s="1089" t="s">
        <v>6291</v>
      </c>
      <c r="D52" s="1089"/>
      <c r="E52" s="1089">
        <v>0</v>
      </c>
      <c r="F52" s="1091"/>
      <c r="G52" s="1091"/>
      <c r="H52" s="1091"/>
    </row>
    <row r="53" spans="1:8" s="33" customFormat="1" ht="69" customHeight="1">
      <c r="A53" s="1089" t="s">
        <v>6290</v>
      </c>
      <c r="B53" s="1090" t="s">
        <v>7180</v>
      </c>
      <c r="C53" s="1089" t="s">
        <v>6306</v>
      </c>
      <c r="D53" s="1094">
        <v>21.142400000000006</v>
      </c>
      <c r="E53" s="1094">
        <v>8.9179999999999993</v>
      </c>
      <c r="F53" s="1091">
        <f t="shared" si="0"/>
        <v>30.060400000000005</v>
      </c>
      <c r="G53" s="181"/>
      <c r="H53" s="181"/>
    </row>
    <row r="54" spans="1:8" s="33" customFormat="1" ht="69" customHeight="1">
      <c r="A54" s="1089" t="s">
        <v>6292</v>
      </c>
      <c r="B54" s="1090" t="s">
        <v>7181</v>
      </c>
      <c r="C54" s="1089" t="s">
        <v>6306</v>
      </c>
      <c r="D54" s="1093">
        <v>1.2823000000000002</v>
      </c>
      <c r="E54" s="1093">
        <v>0.56200000000000006</v>
      </c>
      <c r="F54" s="1091">
        <f t="shared" si="0"/>
        <v>1.8443000000000003</v>
      </c>
      <c r="G54" s="181"/>
      <c r="H54" s="181"/>
    </row>
    <row r="55" spans="1:8" s="33" customFormat="1" ht="82.5" customHeight="1">
      <c r="A55" s="1089" t="s">
        <v>6293</v>
      </c>
      <c r="B55" s="1090" t="s">
        <v>7182</v>
      </c>
      <c r="C55" s="1089" t="s">
        <v>694</v>
      </c>
      <c r="D55" s="1095">
        <v>11</v>
      </c>
      <c r="E55" s="1095">
        <v>0</v>
      </c>
      <c r="F55" s="1091">
        <f t="shared" si="0"/>
        <v>11</v>
      </c>
      <c r="G55" s="181"/>
      <c r="H55" s="181"/>
    </row>
    <row r="56" spans="1:8" s="33" customFormat="1" ht="43.5" customHeight="1">
      <c r="A56" s="1089" t="s">
        <v>6294</v>
      </c>
      <c r="B56" s="1090" t="s">
        <v>7183</v>
      </c>
      <c r="C56" s="1089" t="s">
        <v>6310</v>
      </c>
      <c r="D56" s="1089">
        <v>250</v>
      </c>
      <c r="E56" s="1089">
        <v>150</v>
      </c>
      <c r="F56" s="1091">
        <f t="shared" si="0"/>
        <v>400</v>
      </c>
      <c r="G56" s="181"/>
      <c r="H56" s="181"/>
    </row>
    <row r="57" spans="1:8" s="33" customFormat="1" ht="43.5" customHeight="1">
      <c r="A57" s="1089" t="s">
        <v>6295</v>
      </c>
      <c r="B57" s="1090" t="s">
        <v>6947</v>
      </c>
      <c r="C57" s="1089" t="s">
        <v>6310</v>
      </c>
      <c r="D57" s="1089">
        <v>50</v>
      </c>
      <c r="E57" s="1089">
        <v>0</v>
      </c>
      <c r="F57" s="1091">
        <f t="shared" si="0"/>
        <v>50</v>
      </c>
      <c r="G57" s="181"/>
      <c r="H57" s="181"/>
    </row>
    <row r="58" spans="1:8" s="33" customFormat="1" ht="65.25" customHeight="1">
      <c r="A58" s="1089" t="s">
        <v>6296</v>
      </c>
      <c r="B58" s="1090" t="s">
        <v>7184</v>
      </c>
      <c r="C58" s="1089" t="s">
        <v>6310</v>
      </c>
      <c r="D58" s="1089">
        <v>60</v>
      </c>
      <c r="E58" s="1089">
        <v>0</v>
      </c>
      <c r="F58" s="1091">
        <f t="shared" si="0"/>
        <v>60</v>
      </c>
      <c r="G58" s="181"/>
      <c r="H58" s="181"/>
    </row>
    <row r="59" spans="1:8" s="33" customFormat="1" ht="39.75" customHeight="1">
      <c r="A59" s="1089" t="s">
        <v>6297</v>
      </c>
      <c r="B59" s="1090" t="s">
        <v>6691</v>
      </c>
      <c r="C59" s="1089" t="s">
        <v>6310</v>
      </c>
      <c r="D59" s="1089">
        <v>90</v>
      </c>
      <c r="E59" s="1089">
        <v>0</v>
      </c>
      <c r="F59" s="1091">
        <f t="shared" si="0"/>
        <v>90</v>
      </c>
      <c r="G59" s="181"/>
      <c r="H59" s="181"/>
    </row>
    <row r="60" spans="1:8" s="33" customFormat="1" ht="51.75" customHeight="1">
      <c r="A60" s="1089" t="s">
        <v>6298</v>
      </c>
      <c r="B60" s="1090" t="s">
        <v>6692</v>
      </c>
      <c r="C60" s="1089" t="s">
        <v>600</v>
      </c>
      <c r="D60" s="1089">
        <v>9</v>
      </c>
      <c r="E60" s="1089">
        <v>0</v>
      </c>
      <c r="F60" s="1091">
        <f t="shared" si="0"/>
        <v>9</v>
      </c>
      <c r="G60" s="181"/>
      <c r="H60" s="181"/>
    </row>
    <row r="61" spans="1:8" s="33" customFormat="1" ht="83.25" customHeight="1">
      <c r="A61" s="1089" t="s">
        <v>6299</v>
      </c>
      <c r="B61" s="1090" t="s">
        <v>6948</v>
      </c>
      <c r="C61" s="1089" t="s">
        <v>600</v>
      </c>
      <c r="D61" s="1089">
        <v>3</v>
      </c>
      <c r="E61" s="1089">
        <v>0</v>
      </c>
      <c r="F61" s="1091">
        <f t="shared" si="0"/>
        <v>3</v>
      </c>
      <c r="G61" s="181"/>
      <c r="H61" s="181"/>
    </row>
    <row r="62" spans="1:8" s="33" customFormat="1" ht="37.5" customHeight="1">
      <c r="A62" s="1089" t="s">
        <v>6300</v>
      </c>
      <c r="B62" s="1090" t="s">
        <v>6949</v>
      </c>
      <c r="C62" s="1089" t="s">
        <v>600</v>
      </c>
      <c r="D62" s="1089">
        <v>3</v>
      </c>
      <c r="E62" s="1089">
        <v>0</v>
      </c>
      <c r="F62" s="1091">
        <f t="shared" si="0"/>
        <v>3</v>
      </c>
      <c r="G62" s="181"/>
      <c r="H62" s="181"/>
    </row>
    <row r="63" spans="1:8" s="33" customFormat="1" ht="37.5" customHeight="1">
      <c r="A63" s="1089" t="s">
        <v>6301</v>
      </c>
      <c r="B63" s="1090" t="s">
        <v>6950</v>
      </c>
      <c r="C63" s="1089" t="s">
        <v>600</v>
      </c>
      <c r="D63" s="1089">
        <v>6</v>
      </c>
      <c r="E63" s="1089">
        <v>0</v>
      </c>
      <c r="F63" s="1091">
        <f t="shared" si="0"/>
        <v>6</v>
      </c>
      <c r="G63" s="181"/>
      <c r="H63" s="181"/>
    </row>
    <row r="64" spans="1:8" s="33" customFormat="1" ht="37.5" customHeight="1">
      <c r="A64" s="1089" t="s">
        <v>6302</v>
      </c>
      <c r="B64" s="1090" t="s">
        <v>6951</v>
      </c>
      <c r="C64" s="1089" t="s">
        <v>600</v>
      </c>
      <c r="D64" s="1089">
        <v>6</v>
      </c>
      <c r="E64" s="1089">
        <v>0</v>
      </c>
      <c r="F64" s="1091">
        <f t="shared" si="0"/>
        <v>6</v>
      </c>
      <c r="G64" s="181"/>
      <c r="H64" s="181"/>
    </row>
    <row r="65" spans="1:8" s="33" customFormat="1" ht="37.5" customHeight="1">
      <c r="A65" s="1089" t="s">
        <v>6303</v>
      </c>
      <c r="B65" s="1090" t="s">
        <v>6952</v>
      </c>
      <c r="C65" s="1089" t="s">
        <v>600</v>
      </c>
      <c r="D65" s="1089">
        <v>3</v>
      </c>
      <c r="E65" s="1089">
        <v>0</v>
      </c>
      <c r="F65" s="1091">
        <f t="shared" si="0"/>
        <v>3</v>
      </c>
      <c r="G65" s="181"/>
      <c r="H65" s="181"/>
    </row>
    <row r="66" spans="1:8" s="33" customFormat="1" ht="50.25" customHeight="1">
      <c r="A66" s="1089" t="s">
        <v>6304</v>
      </c>
      <c r="B66" s="1090" t="s">
        <v>6953</v>
      </c>
      <c r="C66" s="1089" t="s">
        <v>600</v>
      </c>
      <c r="D66" s="1089">
        <v>18</v>
      </c>
      <c r="E66" s="1089">
        <v>4</v>
      </c>
      <c r="F66" s="1091">
        <f t="shared" si="0"/>
        <v>22</v>
      </c>
      <c r="G66" s="181"/>
      <c r="H66" s="181"/>
    </row>
    <row r="67" spans="1:8" s="33" customFormat="1" ht="50.25" customHeight="1">
      <c r="A67" s="1089" t="s">
        <v>6305</v>
      </c>
      <c r="B67" s="1090" t="s">
        <v>7233</v>
      </c>
      <c r="C67" s="1089" t="s">
        <v>600</v>
      </c>
      <c r="D67" s="1089">
        <v>12</v>
      </c>
      <c r="E67" s="1089">
        <v>12</v>
      </c>
      <c r="F67" s="1091">
        <f t="shared" si="0"/>
        <v>24</v>
      </c>
      <c r="G67" s="181"/>
      <c r="H67" s="181"/>
    </row>
    <row r="68" spans="1:8" s="33" customFormat="1" ht="50.25" customHeight="1">
      <c r="A68" s="1089" t="s">
        <v>6307</v>
      </c>
      <c r="B68" s="1090" t="s">
        <v>6879</v>
      </c>
      <c r="C68" s="1089" t="s">
        <v>600</v>
      </c>
      <c r="D68" s="1089">
        <v>6</v>
      </c>
      <c r="E68" s="1089">
        <v>0</v>
      </c>
      <c r="F68" s="1091">
        <f t="shared" si="0"/>
        <v>6</v>
      </c>
      <c r="G68" s="181"/>
      <c r="H68" s="181"/>
    </row>
    <row r="69" spans="1:8" s="33" customFormat="1" ht="125.25" customHeight="1">
      <c r="A69" s="1089" t="s">
        <v>6308</v>
      </c>
      <c r="B69" s="1090" t="s">
        <v>7185</v>
      </c>
      <c r="C69" s="1089" t="s">
        <v>600</v>
      </c>
      <c r="D69" s="1089">
        <v>1</v>
      </c>
      <c r="E69" s="1089">
        <v>0</v>
      </c>
      <c r="F69" s="1091">
        <f t="shared" si="0"/>
        <v>1</v>
      </c>
      <c r="G69" s="181"/>
      <c r="H69" s="181"/>
    </row>
    <row r="70" spans="1:8" s="33" customFormat="1" ht="125.25" customHeight="1">
      <c r="A70" s="1089" t="s">
        <v>6309</v>
      </c>
      <c r="B70" s="1090" t="s">
        <v>6954</v>
      </c>
      <c r="C70" s="1089" t="s">
        <v>600</v>
      </c>
      <c r="D70" s="1089">
        <v>1</v>
      </c>
      <c r="E70" s="1089">
        <v>0</v>
      </c>
      <c r="F70" s="1091">
        <f t="shared" si="0"/>
        <v>1</v>
      </c>
      <c r="G70" s="181"/>
      <c r="H70" s="181"/>
    </row>
    <row r="71" spans="1:8" s="33" customFormat="1" ht="125.25" customHeight="1">
      <c r="A71" s="1089" t="s">
        <v>6311</v>
      </c>
      <c r="B71" s="1090" t="s">
        <v>6955</v>
      </c>
      <c r="C71" s="1089" t="s">
        <v>694</v>
      </c>
      <c r="D71" s="1089">
        <v>1</v>
      </c>
      <c r="E71" s="1089">
        <v>0</v>
      </c>
      <c r="F71" s="1091">
        <f t="shared" si="0"/>
        <v>1</v>
      </c>
      <c r="G71" s="181"/>
      <c r="H71" s="181"/>
    </row>
    <row r="72" spans="1:8" s="33" customFormat="1" ht="82.5" customHeight="1">
      <c r="A72" s="1089" t="s">
        <v>6312</v>
      </c>
      <c r="B72" s="1090" t="s">
        <v>6956</v>
      </c>
      <c r="C72" s="1089" t="s">
        <v>693</v>
      </c>
      <c r="D72" s="1089">
        <v>1</v>
      </c>
      <c r="E72" s="1089">
        <v>0</v>
      </c>
      <c r="F72" s="1091">
        <f t="shared" si="0"/>
        <v>1</v>
      </c>
      <c r="G72" s="181"/>
      <c r="H72" s="181"/>
    </row>
    <row r="73" spans="1:8" s="33" customFormat="1" ht="63.75" customHeight="1">
      <c r="A73" s="1089" t="s">
        <v>6313</v>
      </c>
      <c r="B73" s="1090" t="s">
        <v>7186</v>
      </c>
      <c r="C73" s="1089" t="s">
        <v>6310</v>
      </c>
      <c r="D73" s="1089">
        <v>200</v>
      </c>
      <c r="E73" s="1089">
        <v>100</v>
      </c>
      <c r="F73" s="1091">
        <f t="shared" si="0"/>
        <v>300</v>
      </c>
      <c r="G73" s="181"/>
      <c r="H73" s="181"/>
    </row>
    <row r="74" spans="1:8" s="33" customFormat="1" ht="55.5" customHeight="1">
      <c r="A74" s="1089" t="s">
        <v>6314</v>
      </c>
      <c r="B74" s="1090" t="s">
        <v>6693</v>
      </c>
      <c r="C74" s="1089" t="s">
        <v>6310</v>
      </c>
      <c r="D74" s="1089">
        <v>200</v>
      </c>
      <c r="E74" s="1089">
        <v>100</v>
      </c>
      <c r="F74" s="1091">
        <f t="shared" si="0"/>
        <v>300</v>
      </c>
      <c r="G74" s="181"/>
      <c r="H74" s="181"/>
    </row>
    <row r="75" spans="1:8" s="33" customFormat="1" ht="79.5" customHeight="1">
      <c r="A75" s="1089" t="s">
        <v>6315</v>
      </c>
      <c r="B75" s="1090" t="s">
        <v>6694</v>
      </c>
      <c r="C75" s="1089" t="s">
        <v>6310</v>
      </c>
      <c r="D75" s="1089">
        <v>200</v>
      </c>
      <c r="E75" s="1089">
        <v>100</v>
      </c>
      <c r="F75" s="1091">
        <f t="shared" si="0"/>
        <v>300</v>
      </c>
      <c r="G75" s="181"/>
      <c r="H75" s="181"/>
    </row>
    <row r="76" spans="1:8" s="33" customFormat="1" ht="100.5" customHeight="1">
      <c r="A76" s="1089" t="s">
        <v>6316</v>
      </c>
      <c r="B76" s="1090" t="s">
        <v>7187</v>
      </c>
      <c r="C76" s="1089" t="s">
        <v>694</v>
      </c>
      <c r="D76" s="1089">
        <v>1</v>
      </c>
      <c r="E76" s="1089">
        <v>0</v>
      </c>
      <c r="F76" s="1091">
        <f t="shared" si="0"/>
        <v>1</v>
      </c>
      <c r="G76" s="181"/>
      <c r="H76" s="181"/>
    </row>
    <row r="77" spans="1:8" s="33" customFormat="1" ht="100.5" customHeight="1">
      <c r="A77" s="1089" t="s">
        <v>6317</v>
      </c>
      <c r="B77" s="1090" t="s">
        <v>7188</v>
      </c>
      <c r="C77" s="1089" t="s">
        <v>694</v>
      </c>
      <c r="D77" s="1089">
        <v>1</v>
      </c>
      <c r="E77" s="1089">
        <v>0</v>
      </c>
      <c r="F77" s="1091">
        <f t="shared" si="0"/>
        <v>1</v>
      </c>
      <c r="G77" s="181"/>
      <c r="H77" s="181"/>
    </row>
    <row r="78" spans="1:8" s="33" customFormat="1" ht="91.5" customHeight="1">
      <c r="A78" s="1089" t="s">
        <v>6318</v>
      </c>
      <c r="B78" s="1090" t="s">
        <v>6331</v>
      </c>
      <c r="C78" s="1089" t="s">
        <v>693</v>
      </c>
      <c r="D78" s="1089">
        <v>1</v>
      </c>
      <c r="E78" s="1089">
        <v>0</v>
      </c>
      <c r="F78" s="1091">
        <f t="shared" si="0"/>
        <v>1</v>
      </c>
      <c r="G78" s="181"/>
      <c r="H78" s="181"/>
    </row>
    <row r="79" spans="1:8" s="33" customFormat="1" ht="115.5" customHeight="1">
      <c r="A79" s="1089" t="s">
        <v>6319</v>
      </c>
      <c r="B79" s="1090" t="s">
        <v>7189</v>
      </c>
      <c r="C79" s="1089" t="s">
        <v>6310</v>
      </c>
      <c r="D79" s="1089">
        <v>1500</v>
      </c>
      <c r="E79" s="1089">
        <v>400</v>
      </c>
      <c r="F79" s="1091">
        <f t="shared" si="0"/>
        <v>1900</v>
      </c>
      <c r="G79" s="181"/>
      <c r="H79" s="181"/>
    </row>
    <row r="80" spans="1:8" s="33" customFormat="1" ht="69" customHeight="1">
      <c r="A80" s="1089" t="s">
        <v>6320</v>
      </c>
      <c r="B80" s="1090" t="s">
        <v>6957</v>
      </c>
      <c r="C80" s="1089" t="s">
        <v>6310</v>
      </c>
      <c r="D80" s="1089">
        <v>1500</v>
      </c>
      <c r="E80" s="1089">
        <v>0</v>
      </c>
      <c r="F80" s="1091">
        <f t="shared" si="0"/>
        <v>1500</v>
      </c>
      <c r="G80" s="181"/>
      <c r="H80" s="181"/>
    </row>
    <row r="81" spans="1:8" s="33" customFormat="1" ht="69" customHeight="1">
      <c r="A81" s="1089" t="s">
        <v>6321</v>
      </c>
      <c r="B81" s="1090" t="s">
        <v>6958</v>
      </c>
      <c r="C81" s="1089" t="s">
        <v>6310</v>
      </c>
      <c r="D81" s="1089">
        <v>1500</v>
      </c>
      <c r="E81" s="1089">
        <v>1200</v>
      </c>
      <c r="F81" s="1091">
        <f t="shared" si="0"/>
        <v>2700</v>
      </c>
      <c r="G81" s="181"/>
      <c r="H81" s="181"/>
    </row>
    <row r="82" spans="1:8" s="33" customFormat="1" ht="59.25" customHeight="1">
      <c r="A82" s="1089" t="s">
        <v>6322</v>
      </c>
      <c r="B82" s="1090" t="s">
        <v>6959</v>
      </c>
      <c r="C82" s="1089" t="s">
        <v>6310</v>
      </c>
      <c r="D82" s="1089">
        <v>800</v>
      </c>
      <c r="E82" s="1089">
        <v>1000</v>
      </c>
      <c r="F82" s="1091">
        <f t="shared" si="0"/>
        <v>1800</v>
      </c>
      <c r="G82" s="181"/>
      <c r="H82" s="181"/>
    </row>
    <row r="83" spans="1:8" s="33" customFormat="1" ht="40.5" customHeight="1">
      <c r="A83" s="1089" t="s">
        <v>6323</v>
      </c>
      <c r="B83" s="1090" t="s">
        <v>6960</v>
      </c>
      <c r="C83" s="1089" t="s">
        <v>6310</v>
      </c>
      <c r="D83" s="1089">
        <v>1000</v>
      </c>
      <c r="E83" s="1089">
        <v>800</v>
      </c>
      <c r="F83" s="1091">
        <f t="shared" ref="F83:F146" si="1">D83+E83</f>
        <v>1800</v>
      </c>
      <c r="G83" s="181"/>
      <c r="H83" s="181"/>
    </row>
    <row r="84" spans="1:8" s="33" customFormat="1" ht="40.5" customHeight="1">
      <c r="A84" s="1089" t="s">
        <v>6324</v>
      </c>
      <c r="B84" s="1090" t="s">
        <v>6961</v>
      </c>
      <c r="C84" s="1089" t="s">
        <v>6310</v>
      </c>
      <c r="D84" s="1089">
        <v>200</v>
      </c>
      <c r="E84" s="1089">
        <v>500</v>
      </c>
      <c r="F84" s="1091">
        <f t="shared" si="1"/>
        <v>700</v>
      </c>
      <c r="G84" s="181"/>
      <c r="H84" s="181"/>
    </row>
    <row r="85" spans="1:8" s="33" customFormat="1" ht="241.5" customHeight="1">
      <c r="A85" s="1089" t="s">
        <v>6325</v>
      </c>
      <c r="B85" s="1090" t="s">
        <v>7190</v>
      </c>
      <c r="C85" s="1089" t="s">
        <v>6962</v>
      </c>
      <c r="D85" s="1089">
        <v>1</v>
      </c>
      <c r="E85" s="1089">
        <v>0</v>
      </c>
      <c r="F85" s="1091">
        <f t="shared" si="1"/>
        <v>1</v>
      </c>
      <c r="G85" s="1091"/>
      <c r="H85" s="1091"/>
    </row>
    <row r="86" spans="1:8" s="33" customFormat="1" ht="117" customHeight="1">
      <c r="A86" s="1089" t="s">
        <v>6326</v>
      </c>
      <c r="B86" s="1090" t="s">
        <v>7191</v>
      </c>
      <c r="C86" s="1089" t="s">
        <v>6310</v>
      </c>
      <c r="D86" s="1089">
        <v>50</v>
      </c>
      <c r="E86" s="1089">
        <v>0</v>
      </c>
      <c r="F86" s="1091">
        <f t="shared" si="1"/>
        <v>50</v>
      </c>
      <c r="G86" s="181"/>
      <c r="H86" s="181"/>
    </row>
    <row r="87" spans="1:8" s="33" customFormat="1" ht="117" customHeight="1">
      <c r="A87" s="1089" t="s">
        <v>6327</v>
      </c>
      <c r="B87" s="1090" t="s">
        <v>6963</v>
      </c>
      <c r="C87" s="1089" t="s">
        <v>6310</v>
      </c>
      <c r="D87" s="1089">
        <v>700</v>
      </c>
      <c r="E87" s="1089">
        <v>0</v>
      </c>
      <c r="F87" s="1091">
        <f t="shared" si="1"/>
        <v>700</v>
      </c>
      <c r="G87" s="181"/>
      <c r="H87" s="181"/>
    </row>
    <row r="88" spans="1:8" s="33" customFormat="1" ht="84" customHeight="1">
      <c r="A88" s="1089" t="s">
        <v>6328</v>
      </c>
      <c r="B88" s="1090" t="s">
        <v>6964</v>
      </c>
      <c r="C88" s="1089" t="s">
        <v>6310</v>
      </c>
      <c r="D88" s="1089">
        <v>500</v>
      </c>
      <c r="E88" s="1089">
        <v>0</v>
      </c>
      <c r="F88" s="1091">
        <f t="shared" si="1"/>
        <v>500</v>
      </c>
      <c r="G88" s="181"/>
      <c r="H88" s="181"/>
    </row>
    <row r="89" spans="1:8" s="33" customFormat="1" ht="62.25" customHeight="1">
      <c r="A89" s="1089" t="s">
        <v>6329</v>
      </c>
      <c r="B89" s="1090" t="s">
        <v>6965</v>
      </c>
      <c r="C89" s="1089" t="s">
        <v>693</v>
      </c>
      <c r="D89" s="1089">
        <v>14</v>
      </c>
      <c r="E89" s="1089">
        <v>0</v>
      </c>
      <c r="F89" s="1091">
        <f t="shared" si="1"/>
        <v>14</v>
      </c>
      <c r="G89" s="181"/>
      <c r="H89" s="181"/>
    </row>
    <row r="90" spans="1:8" s="33" customFormat="1" ht="54" customHeight="1">
      <c r="A90" s="1089" t="s">
        <v>6330</v>
      </c>
      <c r="B90" s="1090" t="s">
        <v>6966</v>
      </c>
      <c r="C90" s="1089" t="s">
        <v>693</v>
      </c>
      <c r="D90" s="1089">
        <v>14</v>
      </c>
      <c r="E90" s="1089">
        <v>0</v>
      </c>
      <c r="F90" s="1091">
        <f t="shared" si="1"/>
        <v>14</v>
      </c>
      <c r="G90" s="181"/>
      <c r="H90" s="181"/>
    </row>
    <row r="91" spans="1:8" s="33" customFormat="1" ht="54" customHeight="1">
      <c r="A91" s="1089" t="s">
        <v>6332</v>
      </c>
      <c r="B91" s="1090" t="s">
        <v>6967</v>
      </c>
      <c r="C91" s="1089" t="s">
        <v>693</v>
      </c>
      <c r="D91" s="1089">
        <v>15</v>
      </c>
      <c r="E91" s="1089">
        <v>0</v>
      </c>
      <c r="F91" s="1091">
        <f t="shared" si="1"/>
        <v>15</v>
      </c>
      <c r="G91" s="181"/>
      <c r="H91" s="181"/>
    </row>
    <row r="92" spans="1:8" s="33" customFormat="1" ht="54" customHeight="1">
      <c r="A92" s="1089" t="s">
        <v>6333</v>
      </c>
      <c r="B92" s="1090" t="s">
        <v>6968</v>
      </c>
      <c r="C92" s="180" t="s">
        <v>693</v>
      </c>
      <c r="D92" s="1089">
        <v>15</v>
      </c>
      <c r="E92" s="1089">
        <v>0</v>
      </c>
      <c r="F92" s="1091">
        <f t="shared" si="1"/>
        <v>15</v>
      </c>
      <c r="G92" s="181"/>
      <c r="H92" s="181"/>
    </row>
    <row r="93" spans="1:8" s="33" customFormat="1" ht="54" customHeight="1">
      <c r="A93" s="1089" t="s">
        <v>6334</v>
      </c>
      <c r="B93" s="1092" t="s">
        <v>6969</v>
      </c>
      <c r="C93" s="1089" t="s">
        <v>693</v>
      </c>
      <c r="D93" s="1089">
        <v>1</v>
      </c>
      <c r="E93" s="1089">
        <v>0</v>
      </c>
      <c r="F93" s="1091">
        <f t="shared" si="1"/>
        <v>1</v>
      </c>
      <c r="G93" s="181"/>
      <c r="H93" s="181"/>
    </row>
    <row r="94" spans="1:8" s="33" customFormat="1" ht="54" customHeight="1">
      <c r="A94" s="1089" t="s">
        <v>6335</v>
      </c>
      <c r="B94" s="1090" t="s">
        <v>6970</v>
      </c>
      <c r="C94" s="1089" t="s">
        <v>693</v>
      </c>
      <c r="D94" s="1089">
        <v>1</v>
      </c>
      <c r="E94" s="1089">
        <v>0</v>
      </c>
      <c r="F94" s="1091">
        <f t="shared" si="1"/>
        <v>1</v>
      </c>
      <c r="G94" s="181"/>
      <c r="H94" s="181"/>
    </row>
    <row r="95" spans="1:8" s="33" customFormat="1" ht="54" customHeight="1">
      <c r="A95" s="1089" t="s">
        <v>6336</v>
      </c>
      <c r="B95" s="1090" t="s">
        <v>7192</v>
      </c>
      <c r="C95" s="1089" t="s">
        <v>693</v>
      </c>
      <c r="D95" s="1089">
        <v>4</v>
      </c>
      <c r="E95" s="1089">
        <v>0</v>
      </c>
      <c r="F95" s="1091">
        <f t="shared" si="1"/>
        <v>4</v>
      </c>
      <c r="G95" s="181"/>
      <c r="H95" s="181"/>
    </row>
    <row r="96" spans="1:8" s="33" customFormat="1" ht="54" customHeight="1">
      <c r="A96" s="1089" t="s">
        <v>6337</v>
      </c>
      <c r="B96" s="1090" t="s">
        <v>6971</v>
      </c>
      <c r="C96" s="1089" t="s">
        <v>693</v>
      </c>
      <c r="D96" s="1089">
        <v>4</v>
      </c>
      <c r="E96" s="1089">
        <v>0</v>
      </c>
      <c r="F96" s="1091">
        <f t="shared" si="1"/>
        <v>4</v>
      </c>
      <c r="G96" s="181"/>
      <c r="H96" s="181"/>
    </row>
    <row r="97" spans="1:8" s="33" customFormat="1" ht="54" customHeight="1">
      <c r="A97" s="1089" t="s">
        <v>6338</v>
      </c>
      <c r="B97" s="1090" t="s">
        <v>6972</v>
      </c>
      <c r="C97" s="1089" t="s">
        <v>693</v>
      </c>
      <c r="D97" s="1089">
        <v>6</v>
      </c>
      <c r="E97" s="1089">
        <v>0</v>
      </c>
      <c r="F97" s="1091">
        <f t="shared" si="1"/>
        <v>6</v>
      </c>
      <c r="G97" s="181"/>
      <c r="H97" s="181"/>
    </row>
    <row r="98" spans="1:8" s="33" customFormat="1" ht="50.25" customHeight="1">
      <c r="A98" s="1089" t="s">
        <v>6339</v>
      </c>
      <c r="B98" s="1090" t="s">
        <v>6973</v>
      </c>
      <c r="C98" s="1089" t="s">
        <v>693</v>
      </c>
      <c r="D98" s="1089">
        <v>6</v>
      </c>
      <c r="E98" s="1089">
        <v>0</v>
      </c>
      <c r="F98" s="1091">
        <f t="shared" si="1"/>
        <v>6</v>
      </c>
      <c r="G98" s="181"/>
      <c r="H98" s="181"/>
    </row>
    <row r="99" spans="1:8" s="33" customFormat="1" ht="50.25" customHeight="1">
      <c r="A99" s="1089" t="s">
        <v>6340</v>
      </c>
      <c r="B99" s="1090" t="s">
        <v>6974</v>
      </c>
      <c r="C99" s="1089" t="s">
        <v>693</v>
      </c>
      <c r="D99" s="1089">
        <v>12</v>
      </c>
      <c r="E99" s="1089">
        <v>0</v>
      </c>
      <c r="F99" s="1091">
        <f t="shared" si="1"/>
        <v>12</v>
      </c>
      <c r="G99" s="181"/>
      <c r="H99" s="181"/>
    </row>
    <row r="100" spans="1:8" s="33" customFormat="1" ht="50.25" customHeight="1">
      <c r="A100" s="1089" t="s">
        <v>6341</v>
      </c>
      <c r="B100" s="1090" t="s">
        <v>6975</v>
      </c>
      <c r="C100" s="1089" t="s">
        <v>693</v>
      </c>
      <c r="D100" s="1089">
        <v>3</v>
      </c>
      <c r="E100" s="1089">
        <v>0</v>
      </c>
      <c r="F100" s="1091">
        <f t="shared" si="1"/>
        <v>3</v>
      </c>
      <c r="G100" s="181"/>
      <c r="H100" s="181"/>
    </row>
    <row r="101" spans="1:8" s="33" customFormat="1" ht="50.25" customHeight="1">
      <c r="A101" s="1089" t="s">
        <v>6342</v>
      </c>
      <c r="B101" s="1090" t="s">
        <v>7193</v>
      </c>
      <c r="C101" s="1089" t="s">
        <v>693</v>
      </c>
      <c r="D101" s="1089">
        <v>1</v>
      </c>
      <c r="E101" s="1089">
        <v>0</v>
      </c>
      <c r="F101" s="1091">
        <f t="shared" si="1"/>
        <v>1</v>
      </c>
      <c r="G101" s="181"/>
      <c r="H101" s="181"/>
    </row>
    <row r="102" spans="1:8" s="33" customFormat="1" ht="50.25" customHeight="1">
      <c r="A102" s="1089" t="s">
        <v>6343</v>
      </c>
      <c r="B102" s="1090" t="s">
        <v>6976</v>
      </c>
      <c r="C102" s="1089" t="s">
        <v>693</v>
      </c>
      <c r="D102" s="1089">
        <v>1</v>
      </c>
      <c r="E102" s="1089">
        <v>0</v>
      </c>
      <c r="F102" s="1091">
        <f t="shared" si="1"/>
        <v>1</v>
      </c>
      <c r="G102" s="181"/>
      <c r="H102" s="181"/>
    </row>
    <row r="103" spans="1:8" s="33" customFormat="1" ht="50.25" customHeight="1">
      <c r="A103" s="1089" t="s">
        <v>6344</v>
      </c>
      <c r="B103" s="1090" t="s">
        <v>6977</v>
      </c>
      <c r="C103" s="1089" t="s">
        <v>694</v>
      </c>
      <c r="D103" s="1089">
        <v>1</v>
      </c>
      <c r="E103" s="1089">
        <v>0</v>
      </c>
      <c r="F103" s="1091">
        <f t="shared" si="1"/>
        <v>1</v>
      </c>
      <c r="G103" s="181"/>
      <c r="H103" s="181"/>
    </row>
    <row r="104" spans="1:8" s="33" customFormat="1" ht="50.25" customHeight="1">
      <c r="A104" s="1089" t="s">
        <v>6345</v>
      </c>
      <c r="B104" s="1090" t="s">
        <v>6978</v>
      </c>
      <c r="C104" s="1089" t="s">
        <v>694</v>
      </c>
      <c r="D104" s="1089">
        <v>1</v>
      </c>
      <c r="E104" s="1089">
        <v>0</v>
      </c>
      <c r="F104" s="1091">
        <f t="shared" si="1"/>
        <v>1</v>
      </c>
      <c r="G104" s="181"/>
      <c r="H104" s="181"/>
    </row>
    <row r="105" spans="1:8" s="46" customFormat="1" ht="50.25" customHeight="1">
      <c r="A105" s="1089" t="s">
        <v>6346</v>
      </c>
      <c r="B105" s="1090" t="s">
        <v>6979</v>
      </c>
      <c r="C105" s="1089" t="s">
        <v>6359</v>
      </c>
      <c r="D105" s="1089">
        <v>2</v>
      </c>
      <c r="E105" s="1089">
        <v>0</v>
      </c>
      <c r="F105" s="1091">
        <f t="shared" si="1"/>
        <v>2</v>
      </c>
      <c r="G105" s="181"/>
      <c r="H105" s="181"/>
    </row>
    <row r="106" spans="1:8" s="33" customFormat="1" ht="50.25" customHeight="1">
      <c r="A106" s="1089" t="s">
        <v>6347</v>
      </c>
      <c r="B106" s="1090" t="s">
        <v>6980</v>
      </c>
      <c r="C106" s="1089" t="s">
        <v>6359</v>
      </c>
      <c r="D106" s="1089">
        <v>2</v>
      </c>
      <c r="E106" s="1089">
        <v>0</v>
      </c>
      <c r="F106" s="1091">
        <f t="shared" si="1"/>
        <v>2</v>
      </c>
      <c r="G106" s="181"/>
      <c r="H106" s="181"/>
    </row>
    <row r="107" spans="1:8" s="33" customFormat="1" ht="50.25" customHeight="1">
      <c r="A107" s="1089" t="s">
        <v>6348</v>
      </c>
      <c r="B107" s="1090" t="s">
        <v>6981</v>
      </c>
      <c r="C107" s="1089" t="s">
        <v>693</v>
      </c>
      <c r="D107" s="1089">
        <v>1</v>
      </c>
      <c r="E107" s="1089">
        <v>0</v>
      </c>
      <c r="F107" s="1091">
        <f t="shared" si="1"/>
        <v>1</v>
      </c>
      <c r="G107" s="181"/>
      <c r="H107" s="181"/>
    </row>
    <row r="108" spans="1:8" s="33" customFormat="1" ht="50.25" customHeight="1">
      <c r="A108" s="1089" t="s">
        <v>6349</v>
      </c>
      <c r="B108" s="1090" t="s">
        <v>6982</v>
      </c>
      <c r="C108" s="1089" t="s">
        <v>6359</v>
      </c>
      <c r="D108" s="1089">
        <v>3</v>
      </c>
      <c r="E108" s="1089">
        <v>0</v>
      </c>
      <c r="F108" s="1091">
        <f t="shared" si="1"/>
        <v>3</v>
      </c>
      <c r="G108" s="181"/>
      <c r="H108" s="181"/>
    </row>
    <row r="109" spans="1:8" s="33" customFormat="1" ht="50.25" customHeight="1">
      <c r="A109" s="1089" t="s">
        <v>6350</v>
      </c>
      <c r="B109" s="1090" t="s">
        <v>6983</v>
      </c>
      <c r="C109" s="1089" t="s">
        <v>6359</v>
      </c>
      <c r="D109" s="1089">
        <v>4</v>
      </c>
      <c r="E109" s="1089">
        <v>0</v>
      </c>
      <c r="F109" s="1091">
        <f t="shared" si="1"/>
        <v>4</v>
      </c>
      <c r="G109" s="181"/>
      <c r="H109" s="181"/>
    </row>
    <row r="110" spans="1:8" s="33" customFormat="1" ht="50.25" customHeight="1">
      <c r="A110" s="1089" t="s">
        <v>6351</v>
      </c>
      <c r="B110" s="1090" t="s">
        <v>6984</v>
      </c>
      <c r="C110" s="1089" t="s">
        <v>6359</v>
      </c>
      <c r="D110" s="1089">
        <v>3</v>
      </c>
      <c r="E110" s="1089">
        <v>0</v>
      </c>
      <c r="F110" s="1091">
        <f t="shared" si="1"/>
        <v>3</v>
      </c>
      <c r="G110" s="181"/>
      <c r="H110" s="181"/>
    </row>
    <row r="111" spans="1:8" s="33" customFormat="1" ht="50.25" customHeight="1">
      <c r="A111" s="1089" t="s">
        <v>6352</v>
      </c>
      <c r="B111" s="1090" t="s">
        <v>6985</v>
      </c>
      <c r="C111" s="1089" t="s">
        <v>6359</v>
      </c>
      <c r="D111" s="1089">
        <v>3</v>
      </c>
      <c r="E111" s="1089">
        <v>0</v>
      </c>
      <c r="F111" s="1091">
        <f t="shared" si="1"/>
        <v>3</v>
      </c>
      <c r="G111" s="181"/>
      <c r="H111" s="181"/>
    </row>
    <row r="112" spans="1:8" s="33" customFormat="1" ht="50.25" customHeight="1">
      <c r="A112" s="1089" t="s">
        <v>6353</v>
      </c>
      <c r="B112" s="1090" t="s">
        <v>6986</v>
      </c>
      <c r="C112" s="1089" t="s">
        <v>6359</v>
      </c>
      <c r="D112" s="1089">
        <v>2</v>
      </c>
      <c r="E112" s="1089">
        <v>0</v>
      </c>
      <c r="F112" s="1091">
        <f t="shared" si="1"/>
        <v>2</v>
      </c>
      <c r="G112" s="181"/>
      <c r="H112" s="181"/>
    </row>
    <row r="113" spans="1:8" s="33" customFormat="1" ht="50.25" customHeight="1">
      <c r="A113" s="1089" t="s">
        <v>6354</v>
      </c>
      <c r="B113" s="1090" t="s">
        <v>6987</v>
      </c>
      <c r="C113" s="1089" t="s">
        <v>6359</v>
      </c>
      <c r="D113" s="1089">
        <v>3</v>
      </c>
      <c r="E113" s="1089">
        <v>0</v>
      </c>
      <c r="F113" s="1091">
        <f t="shared" si="1"/>
        <v>3</v>
      </c>
      <c r="G113" s="181"/>
      <c r="H113" s="181"/>
    </row>
    <row r="114" spans="1:8" s="33" customFormat="1" ht="50.25" customHeight="1">
      <c r="A114" s="1089" t="s">
        <v>6355</v>
      </c>
      <c r="B114" s="1090" t="s">
        <v>6988</v>
      </c>
      <c r="C114" s="1089" t="s">
        <v>6359</v>
      </c>
      <c r="D114" s="1089">
        <v>3</v>
      </c>
      <c r="E114" s="1089">
        <v>0</v>
      </c>
      <c r="F114" s="1091">
        <f t="shared" si="1"/>
        <v>3</v>
      </c>
      <c r="G114" s="181"/>
      <c r="H114" s="181"/>
    </row>
    <row r="115" spans="1:8" s="33" customFormat="1" ht="50.25" customHeight="1">
      <c r="A115" s="1089" t="s">
        <v>6356</v>
      </c>
      <c r="B115" s="1090" t="s">
        <v>6989</v>
      </c>
      <c r="C115" s="1089" t="s">
        <v>6359</v>
      </c>
      <c r="D115" s="1089">
        <v>2</v>
      </c>
      <c r="E115" s="1089">
        <v>0</v>
      </c>
      <c r="F115" s="1091">
        <f t="shared" si="1"/>
        <v>2</v>
      </c>
      <c r="G115" s="181"/>
      <c r="H115" s="181"/>
    </row>
    <row r="116" spans="1:8" s="33" customFormat="1" ht="50.25" customHeight="1">
      <c r="A116" s="1089" t="s">
        <v>6357</v>
      </c>
      <c r="B116" s="1090" t="s">
        <v>6990</v>
      </c>
      <c r="C116" s="1089" t="s">
        <v>6359</v>
      </c>
      <c r="D116" s="1089">
        <v>2</v>
      </c>
      <c r="E116" s="1089">
        <v>0</v>
      </c>
      <c r="F116" s="1091">
        <f t="shared" si="1"/>
        <v>2</v>
      </c>
      <c r="G116" s="181"/>
      <c r="H116" s="181"/>
    </row>
    <row r="117" spans="1:8" s="33" customFormat="1" ht="50.25" customHeight="1">
      <c r="A117" s="1089" t="s">
        <v>6358</v>
      </c>
      <c r="B117" s="1090" t="s">
        <v>6991</v>
      </c>
      <c r="C117" s="1089" t="s">
        <v>693</v>
      </c>
      <c r="D117" s="1089">
        <v>1</v>
      </c>
      <c r="E117" s="1089">
        <v>0</v>
      </c>
      <c r="F117" s="1091">
        <f t="shared" si="1"/>
        <v>1</v>
      </c>
      <c r="G117" s="181"/>
      <c r="H117" s="181"/>
    </row>
    <row r="118" spans="1:8" s="33" customFormat="1" ht="50.25" customHeight="1">
      <c r="A118" s="1089" t="s">
        <v>6360</v>
      </c>
      <c r="B118" s="1090" t="s">
        <v>6992</v>
      </c>
      <c r="C118" s="1089" t="s">
        <v>6359</v>
      </c>
      <c r="D118" s="1089">
        <v>4</v>
      </c>
      <c r="E118" s="1089">
        <v>0</v>
      </c>
      <c r="F118" s="1091">
        <f t="shared" si="1"/>
        <v>4</v>
      </c>
      <c r="G118" s="181"/>
      <c r="H118" s="181"/>
    </row>
    <row r="119" spans="1:8" s="33" customFormat="1" ht="50.25" customHeight="1">
      <c r="A119" s="1089" t="s">
        <v>6361</v>
      </c>
      <c r="B119" s="1090" t="s">
        <v>6993</v>
      </c>
      <c r="C119" s="1089" t="s">
        <v>693</v>
      </c>
      <c r="D119" s="1089">
        <v>1</v>
      </c>
      <c r="E119" s="1089">
        <v>0</v>
      </c>
      <c r="F119" s="1091">
        <f t="shared" si="1"/>
        <v>1</v>
      </c>
      <c r="G119" s="181"/>
      <c r="H119" s="181"/>
    </row>
    <row r="120" spans="1:8" s="33" customFormat="1" ht="50.25" customHeight="1">
      <c r="A120" s="1089" t="s">
        <v>6362</v>
      </c>
      <c r="B120" s="1090" t="s">
        <v>6994</v>
      </c>
      <c r="C120" s="1089" t="s">
        <v>694</v>
      </c>
      <c r="D120" s="1089">
        <v>1</v>
      </c>
      <c r="E120" s="1089">
        <v>0</v>
      </c>
      <c r="F120" s="1091">
        <f t="shared" si="1"/>
        <v>1</v>
      </c>
      <c r="G120" s="181"/>
      <c r="H120" s="181"/>
    </row>
    <row r="121" spans="1:8" s="33" customFormat="1" ht="50.25" customHeight="1">
      <c r="A121" s="1089" t="s">
        <v>6363</v>
      </c>
      <c r="B121" s="1090" t="s">
        <v>6995</v>
      </c>
      <c r="C121" s="1089" t="s">
        <v>694</v>
      </c>
      <c r="D121" s="1089">
        <v>1</v>
      </c>
      <c r="E121" s="1089">
        <v>0</v>
      </c>
      <c r="F121" s="1091">
        <f t="shared" si="1"/>
        <v>1</v>
      </c>
      <c r="G121" s="181"/>
      <c r="H121" s="181"/>
    </row>
    <row r="122" spans="1:8" s="33" customFormat="1" ht="50.25" customHeight="1">
      <c r="A122" s="1089" t="s">
        <v>6364</v>
      </c>
      <c r="B122" s="1090" t="s">
        <v>6996</v>
      </c>
      <c r="C122" s="1089" t="s">
        <v>693</v>
      </c>
      <c r="D122" s="1089">
        <v>1</v>
      </c>
      <c r="E122" s="1089">
        <v>0</v>
      </c>
      <c r="F122" s="1091">
        <f t="shared" si="1"/>
        <v>1</v>
      </c>
      <c r="G122" s="181"/>
      <c r="H122" s="181"/>
    </row>
    <row r="123" spans="1:8" s="33" customFormat="1" ht="50.25" customHeight="1">
      <c r="A123" s="1089" t="s">
        <v>6365</v>
      </c>
      <c r="B123" s="1090" t="s">
        <v>6997</v>
      </c>
      <c r="C123" s="1089" t="s">
        <v>693</v>
      </c>
      <c r="D123" s="1089">
        <v>1</v>
      </c>
      <c r="E123" s="1089">
        <v>0</v>
      </c>
      <c r="F123" s="1091">
        <f t="shared" si="1"/>
        <v>1</v>
      </c>
      <c r="G123" s="181"/>
      <c r="H123" s="181"/>
    </row>
    <row r="124" spans="1:8" s="33" customFormat="1" ht="50.25" customHeight="1">
      <c r="A124" s="1089" t="s">
        <v>6366</v>
      </c>
      <c r="B124" s="1090" t="s">
        <v>6998</v>
      </c>
      <c r="C124" s="1089" t="s">
        <v>693</v>
      </c>
      <c r="D124" s="1089">
        <v>1</v>
      </c>
      <c r="E124" s="1089">
        <v>0</v>
      </c>
      <c r="F124" s="1091">
        <f t="shared" si="1"/>
        <v>1</v>
      </c>
      <c r="G124" s="181"/>
      <c r="H124" s="181"/>
    </row>
    <row r="125" spans="1:8" s="33" customFormat="1" ht="50.25" customHeight="1">
      <c r="A125" s="1089" t="s">
        <v>6367</v>
      </c>
      <c r="B125" s="1090" t="s">
        <v>6999</v>
      </c>
      <c r="C125" s="1089" t="s">
        <v>693</v>
      </c>
      <c r="D125" s="1089">
        <v>1</v>
      </c>
      <c r="E125" s="1089">
        <v>0</v>
      </c>
      <c r="F125" s="1091">
        <f t="shared" si="1"/>
        <v>1</v>
      </c>
      <c r="G125" s="181"/>
      <c r="H125" s="181"/>
    </row>
    <row r="126" spans="1:8" s="33" customFormat="1" ht="50.25" customHeight="1">
      <c r="A126" s="1089" t="s">
        <v>6368</v>
      </c>
      <c r="B126" s="1090" t="s">
        <v>7000</v>
      </c>
      <c r="C126" s="1089" t="s">
        <v>693</v>
      </c>
      <c r="D126" s="1089">
        <v>1</v>
      </c>
      <c r="E126" s="1089">
        <v>0</v>
      </c>
      <c r="F126" s="1091">
        <f t="shared" si="1"/>
        <v>1</v>
      </c>
      <c r="G126" s="181"/>
      <c r="H126" s="181"/>
    </row>
    <row r="127" spans="1:8" s="33" customFormat="1" ht="50.25" customHeight="1">
      <c r="A127" s="1089" t="s">
        <v>6369</v>
      </c>
      <c r="B127" s="1090" t="s">
        <v>7001</v>
      </c>
      <c r="C127" s="1089" t="s">
        <v>693</v>
      </c>
      <c r="D127" s="1089">
        <v>1</v>
      </c>
      <c r="E127" s="1089">
        <v>0</v>
      </c>
      <c r="F127" s="1091">
        <f t="shared" si="1"/>
        <v>1</v>
      </c>
      <c r="G127" s="181"/>
      <c r="H127" s="181"/>
    </row>
    <row r="128" spans="1:8" s="33" customFormat="1" ht="50.25" customHeight="1">
      <c r="A128" s="1089" t="s">
        <v>6370</v>
      </c>
      <c r="B128" s="1090" t="s">
        <v>7002</v>
      </c>
      <c r="C128" s="1089" t="s">
        <v>693</v>
      </c>
      <c r="D128" s="1089">
        <v>1</v>
      </c>
      <c r="E128" s="1089">
        <v>0</v>
      </c>
      <c r="F128" s="1091">
        <f t="shared" si="1"/>
        <v>1</v>
      </c>
      <c r="G128" s="181"/>
      <c r="H128" s="181"/>
    </row>
    <row r="129" spans="1:8" s="33" customFormat="1" ht="50.25" customHeight="1">
      <c r="A129" s="1089" t="s">
        <v>6371</v>
      </c>
      <c r="B129" s="1090" t="s">
        <v>7003</v>
      </c>
      <c r="C129" s="1089" t="s">
        <v>693</v>
      </c>
      <c r="D129" s="1089">
        <v>1</v>
      </c>
      <c r="E129" s="1089">
        <v>0</v>
      </c>
      <c r="F129" s="1091">
        <f t="shared" si="1"/>
        <v>1</v>
      </c>
      <c r="G129" s="181"/>
      <c r="H129" s="181"/>
    </row>
    <row r="130" spans="1:8" s="33" customFormat="1" ht="50.25" customHeight="1">
      <c r="A130" s="1089" t="s">
        <v>6372</v>
      </c>
      <c r="B130" s="1090" t="s">
        <v>7004</v>
      </c>
      <c r="C130" s="1089" t="s">
        <v>693</v>
      </c>
      <c r="D130" s="1089">
        <v>1</v>
      </c>
      <c r="E130" s="1089">
        <v>0</v>
      </c>
      <c r="F130" s="1091">
        <f t="shared" si="1"/>
        <v>1</v>
      </c>
      <c r="G130" s="181"/>
      <c r="H130" s="181"/>
    </row>
    <row r="131" spans="1:8" s="33" customFormat="1" ht="50.25" customHeight="1">
      <c r="A131" s="1089" t="s">
        <v>6373</v>
      </c>
      <c r="B131" s="1090" t="s">
        <v>7005</v>
      </c>
      <c r="C131" s="1089" t="s">
        <v>693</v>
      </c>
      <c r="D131" s="1089">
        <v>1</v>
      </c>
      <c r="E131" s="1089">
        <v>0</v>
      </c>
      <c r="F131" s="1091">
        <f t="shared" si="1"/>
        <v>1</v>
      </c>
      <c r="G131" s="181"/>
      <c r="H131" s="181"/>
    </row>
    <row r="132" spans="1:8" s="33" customFormat="1" ht="50.25" customHeight="1">
      <c r="A132" s="1089" t="s">
        <v>6374</v>
      </c>
      <c r="B132" s="1090" t="s">
        <v>7006</v>
      </c>
      <c r="C132" s="1089" t="s">
        <v>693</v>
      </c>
      <c r="D132" s="1089">
        <v>1</v>
      </c>
      <c r="E132" s="1089">
        <v>0</v>
      </c>
      <c r="F132" s="1091">
        <f t="shared" si="1"/>
        <v>1</v>
      </c>
      <c r="G132" s="181"/>
      <c r="H132" s="181"/>
    </row>
    <row r="133" spans="1:8" s="33" customFormat="1" ht="50.25" customHeight="1">
      <c r="A133" s="1089" t="s">
        <v>6375</v>
      </c>
      <c r="B133" s="1090" t="s">
        <v>7007</v>
      </c>
      <c r="C133" s="1089" t="s">
        <v>6359</v>
      </c>
      <c r="D133" s="1089">
        <v>1</v>
      </c>
      <c r="E133" s="1089">
        <v>0</v>
      </c>
      <c r="F133" s="1091">
        <f t="shared" si="1"/>
        <v>1</v>
      </c>
      <c r="G133" s="181"/>
      <c r="H133" s="181"/>
    </row>
    <row r="134" spans="1:8" s="33" customFormat="1" ht="50.25" customHeight="1">
      <c r="A134" s="1089" t="s">
        <v>6376</v>
      </c>
      <c r="B134" s="1090" t="s">
        <v>7008</v>
      </c>
      <c r="C134" s="1089" t="s">
        <v>6359</v>
      </c>
      <c r="D134" s="1089">
        <v>1</v>
      </c>
      <c r="E134" s="1089">
        <v>0</v>
      </c>
      <c r="F134" s="1091">
        <f t="shared" si="1"/>
        <v>1</v>
      </c>
      <c r="G134" s="181"/>
      <c r="H134" s="181"/>
    </row>
    <row r="135" spans="1:8" s="33" customFormat="1" ht="50.25" customHeight="1">
      <c r="A135" s="1089" t="s">
        <v>6377</v>
      </c>
      <c r="B135" s="1090" t="s">
        <v>7009</v>
      </c>
      <c r="C135" s="1089" t="s">
        <v>6359</v>
      </c>
      <c r="D135" s="1089">
        <v>1</v>
      </c>
      <c r="E135" s="1089">
        <v>0</v>
      </c>
      <c r="F135" s="1091">
        <f t="shared" si="1"/>
        <v>1</v>
      </c>
      <c r="G135" s="181"/>
      <c r="H135" s="181"/>
    </row>
    <row r="136" spans="1:8" s="33" customFormat="1" ht="50.25" customHeight="1">
      <c r="A136" s="1089" t="s">
        <v>6378</v>
      </c>
      <c r="B136" s="1090" t="s">
        <v>7010</v>
      </c>
      <c r="C136" s="1089" t="s">
        <v>6359</v>
      </c>
      <c r="D136" s="1089">
        <v>1</v>
      </c>
      <c r="E136" s="1089">
        <v>0</v>
      </c>
      <c r="F136" s="1091">
        <f t="shared" si="1"/>
        <v>1</v>
      </c>
      <c r="G136" s="181"/>
      <c r="H136" s="181"/>
    </row>
    <row r="137" spans="1:8" s="33" customFormat="1" ht="50.25" customHeight="1">
      <c r="A137" s="1089" t="s">
        <v>6379</v>
      </c>
      <c r="B137" s="1090" t="s">
        <v>7011</v>
      </c>
      <c r="C137" s="1089" t="s">
        <v>6392</v>
      </c>
      <c r="D137" s="1089">
        <v>2</v>
      </c>
      <c r="E137" s="1089">
        <v>0</v>
      </c>
      <c r="F137" s="1091">
        <f t="shared" si="1"/>
        <v>2</v>
      </c>
      <c r="G137" s="181"/>
      <c r="H137" s="181"/>
    </row>
    <row r="138" spans="1:8" s="33" customFormat="1" ht="50.25" customHeight="1">
      <c r="A138" s="1089" t="s">
        <v>6380</v>
      </c>
      <c r="B138" s="1090" t="s">
        <v>7012</v>
      </c>
      <c r="C138" s="1089" t="s">
        <v>6359</v>
      </c>
      <c r="D138" s="1089">
        <v>2</v>
      </c>
      <c r="E138" s="1089">
        <v>0</v>
      </c>
      <c r="F138" s="1091">
        <f t="shared" si="1"/>
        <v>2</v>
      </c>
      <c r="G138" s="181"/>
      <c r="H138" s="181"/>
    </row>
    <row r="139" spans="1:8" s="33" customFormat="1" ht="50.25" customHeight="1">
      <c r="A139" s="1089" t="s">
        <v>6381</v>
      </c>
      <c r="B139" s="1090" t="s">
        <v>7013</v>
      </c>
      <c r="C139" s="1089" t="s">
        <v>6277</v>
      </c>
      <c r="D139" s="1089">
        <v>6</v>
      </c>
      <c r="E139" s="1089">
        <v>0</v>
      </c>
      <c r="F139" s="1091">
        <f t="shared" si="1"/>
        <v>6</v>
      </c>
      <c r="G139" s="181"/>
      <c r="H139" s="181"/>
    </row>
    <row r="140" spans="1:8" s="33" customFormat="1" ht="50.25" customHeight="1">
      <c r="A140" s="1089" t="s">
        <v>6382</v>
      </c>
      <c r="B140" s="1090" t="s">
        <v>7014</v>
      </c>
      <c r="C140" s="1089" t="s">
        <v>6359</v>
      </c>
      <c r="D140" s="1089">
        <v>1</v>
      </c>
      <c r="E140" s="1089">
        <v>0</v>
      </c>
      <c r="F140" s="1091">
        <f t="shared" si="1"/>
        <v>1</v>
      </c>
      <c r="G140" s="181"/>
      <c r="H140" s="181"/>
    </row>
    <row r="141" spans="1:8" s="33" customFormat="1" ht="50.25" customHeight="1">
      <c r="A141" s="1089" t="s">
        <v>6383</v>
      </c>
      <c r="B141" s="1090" t="s">
        <v>7194</v>
      </c>
      <c r="C141" s="1089" t="s">
        <v>693</v>
      </c>
      <c r="D141" s="1089">
        <v>8</v>
      </c>
      <c r="E141" s="1089">
        <v>2</v>
      </c>
      <c r="F141" s="1091">
        <f t="shared" si="1"/>
        <v>10</v>
      </c>
      <c r="G141" s="181"/>
      <c r="H141" s="181"/>
    </row>
    <row r="142" spans="1:8" s="33" customFormat="1" ht="50.25" customHeight="1">
      <c r="A142" s="1089" t="s">
        <v>6384</v>
      </c>
      <c r="B142" s="1090" t="s">
        <v>7015</v>
      </c>
      <c r="C142" s="1089" t="s">
        <v>693</v>
      </c>
      <c r="D142" s="1089">
        <v>1</v>
      </c>
      <c r="E142" s="1089">
        <v>0</v>
      </c>
      <c r="F142" s="1091">
        <f t="shared" si="1"/>
        <v>1</v>
      </c>
      <c r="G142" s="181"/>
      <c r="H142" s="181"/>
    </row>
    <row r="143" spans="1:8" s="33" customFormat="1" ht="50.25" customHeight="1">
      <c r="A143" s="1089" t="s">
        <v>6385</v>
      </c>
      <c r="B143" s="1090" t="s">
        <v>7016</v>
      </c>
      <c r="C143" s="1089" t="s">
        <v>693</v>
      </c>
      <c r="D143" s="1089">
        <v>1</v>
      </c>
      <c r="E143" s="1089">
        <v>0</v>
      </c>
      <c r="F143" s="1091">
        <f t="shared" si="1"/>
        <v>1</v>
      </c>
      <c r="G143" s="181"/>
      <c r="H143" s="181"/>
    </row>
    <row r="144" spans="1:8" s="33" customFormat="1" ht="50.25" customHeight="1">
      <c r="A144" s="1089" t="s">
        <v>6386</v>
      </c>
      <c r="B144" s="1090" t="s">
        <v>7017</v>
      </c>
      <c r="C144" s="1089" t="s">
        <v>693</v>
      </c>
      <c r="D144" s="1089">
        <v>1</v>
      </c>
      <c r="E144" s="1089">
        <v>0</v>
      </c>
      <c r="F144" s="1091">
        <f t="shared" si="1"/>
        <v>1</v>
      </c>
      <c r="G144" s="181"/>
      <c r="H144" s="181"/>
    </row>
    <row r="145" spans="1:8" s="33" customFormat="1" ht="50.25" customHeight="1">
      <c r="A145" s="1089" t="s">
        <v>6387</v>
      </c>
      <c r="B145" s="1090" t="s">
        <v>7018</v>
      </c>
      <c r="C145" s="1089" t="s">
        <v>693</v>
      </c>
      <c r="D145" s="1089">
        <v>1</v>
      </c>
      <c r="E145" s="1089">
        <v>0</v>
      </c>
      <c r="F145" s="1091">
        <f t="shared" si="1"/>
        <v>1</v>
      </c>
      <c r="G145" s="181"/>
      <c r="H145" s="181"/>
    </row>
    <row r="146" spans="1:8" s="33" customFormat="1" ht="50.25" customHeight="1">
      <c r="A146" s="1089" t="s">
        <v>6388</v>
      </c>
      <c r="B146" s="1090" t="s">
        <v>7019</v>
      </c>
      <c r="C146" s="1089" t="s">
        <v>694</v>
      </c>
      <c r="D146" s="1089">
        <v>1</v>
      </c>
      <c r="E146" s="1089">
        <v>0</v>
      </c>
      <c r="F146" s="1091">
        <f t="shared" si="1"/>
        <v>1</v>
      </c>
      <c r="G146" s="181"/>
      <c r="H146" s="181"/>
    </row>
    <row r="147" spans="1:8" s="33" customFormat="1" ht="50.25" customHeight="1">
      <c r="A147" s="1089" t="s">
        <v>6389</v>
      </c>
      <c r="B147" s="1090" t="s">
        <v>7020</v>
      </c>
      <c r="C147" s="1089" t="s">
        <v>693</v>
      </c>
      <c r="D147" s="1089">
        <v>5</v>
      </c>
      <c r="E147" s="1089">
        <v>0</v>
      </c>
      <c r="F147" s="1091">
        <f t="shared" ref="F147:F172" si="2">D147+E147</f>
        <v>5</v>
      </c>
      <c r="G147" s="181"/>
      <c r="H147" s="181"/>
    </row>
    <row r="148" spans="1:8" s="33" customFormat="1" ht="50.25" customHeight="1">
      <c r="A148" s="1089" t="s">
        <v>6390</v>
      </c>
      <c r="B148" s="1090" t="s">
        <v>7021</v>
      </c>
      <c r="C148" s="1089" t="s">
        <v>693</v>
      </c>
      <c r="D148" s="1089">
        <v>1</v>
      </c>
      <c r="E148" s="1089">
        <v>0</v>
      </c>
      <c r="F148" s="1091">
        <f t="shared" si="2"/>
        <v>1</v>
      </c>
      <c r="G148" s="181"/>
      <c r="H148" s="181"/>
    </row>
    <row r="149" spans="1:8" s="33" customFormat="1" ht="50.25" customHeight="1">
      <c r="A149" s="1089" t="s">
        <v>6391</v>
      </c>
      <c r="B149" s="1090" t="s">
        <v>7022</v>
      </c>
      <c r="C149" s="1089" t="s">
        <v>693</v>
      </c>
      <c r="D149" s="1089">
        <v>100</v>
      </c>
      <c r="E149" s="1089">
        <v>30</v>
      </c>
      <c r="F149" s="1091">
        <f t="shared" si="2"/>
        <v>130</v>
      </c>
      <c r="G149" s="181"/>
      <c r="H149" s="181"/>
    </row>
    <row r="150" spans="1:8" s="33" customFormat="1" ht="50.25" customHeight="1">
      <c r="A150" s="1089" t="s">
        <v>6393</v>
      </c>
      <c r="B150" s="1090" t="s">
        <v>7195</v>
      </c>
      <c r="C150" s="1089" t="s">
        <v>6359</v>
      </c>
      <c r="D150" s="1089">
        <v>2</v>
      </c>
      <c r="E150" s="1089">
        <v>0</v>
      </c>
      <c r="F150" s="1091">
        <f t="shared" si="2"/>
        <v>2</v>
      </c>
      <c r="G150" s="181"/>
      <c r="H150" s="181"/>
    </row>
    <row r="151" spans="1:8" s="33" customFormat="1" ht="50.25" customHeight="1">
      <c r="A151" s="1089" t="s">
        <v>6394</v>
      </c>
      <c r="B151" s="1090" t="s">
        <v>7023</v>
      </c>
      <c r="C151" s="1089" t="s">
        <v>6359</v>
      </c>
      <c r="D151" s="1089">
        <v>1</v>
      </c>
      <c r="E151" s="1089">
        <v>0</v>
      </c>
      <c r="F151" s="1091">
        <f t="shared" si="2"/>
        <v>1</v>
      </c>
      <c r="G151" s="181"/>
      <c r="H151" s="181"/>
    </row>
    <row r="152" spans="1:8" s="33" customFormat="1" ht="50.25" customHeight="1">
      <c r="A152" s="1089" t="s">
        <v>6395</v>
      </c>
      <c r="B152" s="1090" t="s">
        <v>7024</v>
      </c>
      <c r="C152" s="1089" t="s">
        <v>6359</v>
      </c>
      <c r="D152" s="1089">
        <v>2</v>
      </c>
      <c r="E152" s="1089">
        <v>0</v>
      </c>
      <c r="F152" s="1091">
        <f t="shared" si="2"/>
        <v>2</v>
      </c>
      <c r="G152" s="181"/>
      <c r="H152" s="181"/>
    </row>
    <row r="153" spans="1:8" s="33" customFormat="1" ht="50.25" customHeight="1">
      <c r="A153" s="1089" t="s">
        <v>6396</v>
      </c>
      <c r="B153" s="1090" t="s">
        <v>7025</v>
      </c>
      <c r="C153" s="1089" t="s">
        <v>6359</v>
      </c>
      <c r="D153" s="1089">
        <v>4</v>
      </c>
      <c r="E153" s="1089">
        <v>0</v>
      </c>
      <c r="F153" s="1091">
        <f t="shared" si="2"/>
        <v>4</v>
      </c>
      <c r="G153" s="181"/>
      <c r="H153" s="181"/>
    </row>
    <row r="154" spans="1:8" s="33" customFormat="1" ht="50.25" customHeight="1">
      <c r="A154" s="1089" t="s">
        <v>6397</v>
      </c>
      <c r="B154" s="1090" t="s">
        <v>7026</v>
      </c>
      <c r="C154" s="1089" t="s">
        <v>6359</v>
      </c>
      <c r="D154" s="1089">
        <v>4</v>
      </c>
      <c r="E154" s="1089">
        <v>0</v>
      </c>
      <c r="F154" s="1091">
        <f t="shared" si="2"/>
        <v>4</v>
      </c>
      <c r="G154" s="181"/>
      <c r="H154" s="181"/>
    </row>
    <row r="155" spans="1:8" s="33" customFormat="1" ht="50.25" customHeight="1">
      <c r="A155" s="1089" t="s">
        <v>6398</v>
      </c>
      <c r="B155" s="1090" t="s">
        <v>7027</v>
      </c>
      <c r="C155" s="1089" t="s">
        <v>6359</v>
      </c>
      <c r="D155" s="1089">
        <v>4</v>
      </c>
      <c r="E155" s="1089">
        <v>0</v>
      </c>
      <c r="F155" s="1091">
        <f t="shared" si="2"/>
        <v>4</v>
      </c>
      <c r="G155" s="181"/>
      <c r="H155" s="181"/>
    </row>
    <row r="156" spans="1:8" s="33" customFormat="1" ht="50.25" customHeight="1">
      <c r="A156" s="1089" t="s">
        <v>6399</v>
      </c>
      <c r="B156" s="1090" t="s">
        <v>7028</v>
      </c>
      <c r="C156" s="1089" t="s">
        <v>6359</v>
      </c>
      <c r="D156" s="1089">
        <v>2</v>
      </c>
      <c r="E156" s="1089">
        <v>0</v>
      </c>
      <c r="F156" s="1091">
        <f t="shared" si="2"/>
        <v>2</v>
      </c>
      <c r="G156" s="181"/>
      <c r="H156" s="181"/>
    </row>
    <row r="157" spans="1:8" s="33" customFormat="1" ht="50.25" customHeight="1">
      <c r="A157" s="1089" t="s">
        <v>6400</v>
      </c>
      <c r="B157" s="1090" t="s">
        <v>7029</v>
      </c>
      <c r="C157" s="1089" t="s">
        <v>6359</v>
      </c>
      <c r="D157" s="1089">
        <v>6</v>
      </c>
      <c r="E157" s="1089">
        <v>0</v>
      </c>
      <c r="F157" s="1091">
        <f t="shared" si="2"/>
        <v>6</v>
      </c>
      <c r="G157" s="181"/>
      <c r="H157" s="181"/>
    </row>
    <row r="158" spans="1:8" s="33" customFormat="1" ht="50.25" customHeight="1">
      <c r="A158" s="1089" t="s">
        <v>6401</v>
      </c>
      <c r="B158" s="1090" t="s">
        <v>7030</v>
      </c>
      <c r="C158" s="1089" t="s">
        <v>6359</v>
      </c>
      <c r="D158" s="1089">
        <v>4</v>
      </c>
      <c r="E158" s="1089">
        <v>0</v>
      </c>
      <c r="F158" s="1091">
        <f t="shared" si="2"/>
        <v>4</v>
      </c>
      <c r="G158" s="181"/>
      <c r="H158" s="181"/>
    </row>
    <row r="159" spans="1:8" s="33" customFormat="1" ht="50.25" customHeight="1">
      <c r="A159" s="1089" t="s">
        <v>6402</v>
      </c>
      <c r="B159" s="1090" t="s">
        <v>7196</v>
      </c>
      <c r="C159" s="1089" t="s">
        <v>6359</v>
      </c>
      <c r="D159" s="1089">
        <v>1</v>
      </c>
      <c r="E159" s="1089">
        <v>0</v>
      </c>
      <c r="F159" s="1091">
        <f t="shared" si="2"/>
        <v>1</v>
      </c>
      <c r="G159" s="181"/>
      <c r="H159" s="181"/>
    </row>
    <row r="160" spans="1:8" s="33" customFormat="1" ht="50.25" customHeight="1">
      <c r="A160" s="1089" t="s">
        <v>6403</v>
      </c>
      <c r="B160" s="1090" t="s">
        <v>7031</v>
      </c>
      <c r="C160" s="1089" t="s">
        <v>6359</v>
      </c>
      <c r="D160" s="1089">
        <v>1</v>
      </c>
      <c r="E160" s="1089">
        <v>0</v>
      </c>
      <c r="F160" s="1091">
        <f t="shared" si="2"/>
        <v>1</v>
      </c>
      <c r="G160" s="181"/>
      <c r="H160" s="181"/>
    </row>
    <row r="161" spans="1:8" s="33" customFormat="1" ht="50.25" customHeight="1">
      <c r="A161" s="1089" t="s">
        <v>6404</v>
      </c>
      <c r="B161" s="1090" t="s">
        <v>7032</v>
      </c>
      <c r="C161" s="1089" t="s">
        <v>6359</v>
      </c>
      <c r="D161" s="1089">
        <v>1</v>
      </c>
      <c r="E161" s="1089">
        <v>0</v>
      </c>
      <c r="F161" s="1091">
        <f t="shared" si="2"/>
        <v>1</v>
      </c>
      <c r="G161" s="181"/>
      <c r="H161" s="181"/>
    </row>
    <row r="162" spans="1:8" s="33" customFormat="1" ht="50.25" customHeight="1">
      <c r="A162" s="1089" t="s">
        <v>6405</v>
      </c>
      <c r="B162" s="1090" t="s">
        <v>7033</v>
      </c>
      <c r="C162" s="1089" t="s">
        <v>6359</v>
      </c>
      <c r="D162" s="1089">
        <v>0</v>
      </c>
      <c r="E162" s="1089">
        <v>2</v>
      </c>
      <c r="F162" s="1091">
        <f t="shared" si="2"/>
        <v>2</v>
      </c>
      <c r="G162" s="181"/>
      <c r="H162" s="181"/>
    </row>
    <row r="163" spans="1:8" s="33" customFormat="1" ht="50.25" customHeight="1">
      <c r="A163" s="1089" t="s">
        <v>6406</v>
      </c>
      <c r="B163" s="1090" t="s">
        <v>7034</v>
      </c>
      <c r="C163" s="1089" t="s">
        <v>6359</v>
      </c>
      <c r="D163" s="1089">
        <v>0</v>
      </c>
      <c r="E163" s="1089">
        <v>2</v>
      </c>
      <c r="F163" s="1091">
        <f t="shared" si="2"/>
        <v>2</v>
      </c>
      <c r="G163" s="181"/>
      <c r="H163" s="181"/>
    </row>
    <row r="164" spans="1:8" s="33" customFormat="1" ht="50.25" customHeight="1">
      <c r="A164" s="1089" t="s">
        <v>6407</v>
      </c>
      <c r="B164" s="1090" t="s">
        <v>7197</v>
      </c>
      <c r="C164" s="1089" t="s">
        <v>6310</v>
      </c>
      <c r="D164" s="1089">
        <v>40</v>
      </c>
      <c r="E164" s="1089">
        <v>20</v>
      </c>
      <c r="F164" s="1091">
        <f t="shared" si="2"/>
        <v>60</v>
      </c>
      <c r="G164" s="181"/>
      <c r="H164" s="181"/>
    </row>
    <row r="165" spans="1:8" s="33" customFormat="1" ht="50.25" customHeight="1">
      <c r="A165" s="1089" t="s">
        <v>6408</v>
      </c>
      <c r="B165" s="1090" t="s">
        <v>7035</v>
      </c>
      <c r="C165" s="1089" t="s">
        <v>6310</v>
      </c>
      <c r="D165" s="1089">
        <v>20</v>
      </c>
      <c r="E165" s="1089">
        <v>20</v>
      </c>
      <c r="F165" s="1091">
        <f t="shared" si="2"/>
        <v>40</v>
      </c>
      <c r="G165" s="181"/>
      <c r="H165" s="181"/>
    </row>
    <row r="166" spans="1:8" s="33" customFormat="1" ht="50.25" customHeight="1">
      <c r="A166" s="1089" t="s">
        <v>6409</v>
      </c>
      <c r="B166" s="1090" t="s">
        <v>7036</v>
      </c>
      <c r="C166" s="1089" t="s">
        <v>6310</v>
      </c>
      <c r="D166" s="1089">
        <v>500</v>
      </c>
      <c r="E166" s="1089">
        <v>20</v>
      </c>
      <c r="F166" s="1091">
        <f t="shared" si="2"/>
        <v>520</v>
      </c>
      <c r="G166" s="181"/>
      <c r="H166" s="181"/>
    </row>
    <row r="167" spans="1:8" s="33" customFormat="1" ht="50.25" customHeight="1">
      <c r="A167" s="1089" t="s">
        <v>6410</v>
      </c>
      <c r="B167" s="1090" t="s">
        <v>7037</v>
      </c>
      <c r="C167" s="1089" t="s">
        <v>6310</v>
      </c>
      <c r="D167" s="1089">
        <v>160</v>
      </c>
      <c r="E167" s="1089">
        <v>20</v>
      </c>
      <c r="F167" s="1091">
        <f t="shared" si="2"/>
        <v>180</v>
      </c>
      <c r="G167" s="181"/>
      <c r="H167" s="181"/>
    </row>
    <row r="168" spans="1:8" s="33" customFormat="1" ht="50.25" customHeight="1">
      <c r="A168" s="1089" t="s">
        <v>6411</v>
      </c>
      <c r="B168" s="1090" t="s">
        <v>7038</v>
      </c>
      <c r="C168" s="1089" t="s">
        <v>6310</v>
      </c>
      <c r="D168" s="1089">
        <v>15</v>
      </c>
      <c r="E168" s="1089">
        <v>0</v>
      </c>
      <c r="F168" s="1091">
        <f t="shared" si="2"/>
        <v>15</v>
      </c>
      <c r="G168" s="181"/>
      <c r="H168" s="181"/>
    </row>
    <row r="169" spans="1:8" s="33" customFormat="1" ht="108" customHeight="1">
      <c r="A169" s="1089" t="s">
        <v>6412</v>
      </c>
      <c r="B169" s="1090" t="s">
        <v>7055</v>
      </c>
      <c r="C169" s="1089" t="s">
        <v>6310</v>
      </c>
      <c r="D169" s="1089">
        <v>30</v>
      </c>
      <c r="E169" s="1089">
        <v>0</v>
      </c>
      <c r="F169" s="1091">
        <f t="shared" si="2"/>
        <v>30</v>
      </c>
      <c r="G169" s="181"/>
      <c r="H169" s="181"/>
    </row>
    <row r="170" spans="1:8" s="33" customFormat="1" ht="188.25" customHeight="1">
      <c r="A170" s="1089" t="s">
        <v>6413</v>
      </c>
      <c r="B170" s="1090" t="s">
        <v>7235</v>
      </c>
      <c r="C170" s="1089" t="s">
        <v>6416</v>
      </c>
      <c r="D170" s="1089">
        <v>1</v>
      </c>
      <c r="E170" s="1089">
        <v>0</v>
      </c>
      <c r="F170" s="1091">
        <f t="shared" si="2"/>
        <v>1</v>
      </c>
      <c r="G170" s="181"/>
      <c r="H170" s="181"/>
    </row>
    <row r="171" spans="1:8" s="33" customFormat="1" ht="129.75" customHeight="1">
      <c r="A171" s="1089" t="s">
        <v>6414</v>
      </c>
      <c r="B171" s="1090" t="s">
        <v>7039</v>
      </c>
      <c r="C171" s="1089" t="s">
        <v>6310</v>
      </c>
      <c r="D171" s="1089">
        <v>960</v>
      </c>
      <c r="E171" s="1089">
        <v>0</v>
      </c>
      <c r="F171" s="1091">
        <f t="shared" si="2"/>
        <v>960</v>
      </c>
      <c r="G171" s="181"/>
      <c r="H171" s="181"/>
    </row>
    <row r="172" spans="1:8" s="33" customFormat="1" ht="216">
      <c r="A172" s="1089" t="s">
        <v>6415</v>
      </c>
      <c r="B172" s="1090" t="s">
        <v>7198</v>
      </c>
      <c r="C172" s="1089" t="s">
        <v>600</v>
      </c>
      <c r="D172" s="1089">
        <v>12</v>
      </c>
      <c r="E172" s="1089">
        <v>0</v>
      </c>
      <c r="F172" s="1091">
        <f t="shared" si="2"/>
        <v>12</v>
      </c>
      <c r="G172" s="181"/>
      <c r="H172" s="181"/>
    </row>
    <row r="173" spans="1:8" s="33" customFormat="1" ht="79.5" customHeight="1">
      <c r="A173" s="936" t="s">
        <v>580</v>
      </c>
      <c r="B173" s="1246" t="s">
        <v>6880</v>
      </c>
      <c r="C173" s="1246"/>
      <c r="D173" s="1246"/>
      <c r="E173" s="1246"/>
      <c r="F173" s="998"/>
    </row>
    <row r="174" spans="1:8" s="33" customFormat="1" ht="43.5" customHeight="1">
      <c r="A174" s="937"/>
      <c r="B174" s="1248" t="s">
        <v>6417</v>
      </c>
      <c r="C174" s="1248"/>
      <c r="D174" s="1248"/>
      <c r="E174" s="1248"/>
      <c r="F174" s="1057"/>
    </row>
    <row r="175" spans="1:8" ht="23.25" customHeight="1">
      <c r="A175" s="937"/>
      <c r="B175" s="1246" t="s">
        <v>6418</v>
      </c>
      <c r="C175" s="1246"/>
      <c r="D175" s="1246"/>
      <c r="E175" s="1246"/>
      <c r="F175" s="998"/>
    </row>
    <row r="176" spans="1:8" ht="47.45" customHeight="1">
      <c r="A176" s="937"/>
      <c r="B176" s="1246" t="s">
        <v>6419</v>
      </c>
      <c r="C176" s="1246"/>
      <c r="D176" s="1246"/>
      <c r="E176" s="1246"/>
      <c r="F176" s="998"/>
    </row>
    <row r="177" spans="1:8" ht="45" customHeight="1">
      <c r="A177" s="937"/>
      <c r="B177" s="1246" t="s">
        <v>6420</v>
      </c>
      <c r="C177" s="1246"/>
      <c r="D177" s="1246"/>
      <c r="E177" s="1246"/>
      <c r="F177" s="998"/>
    </row>
    <row r="178" spans="1:8" ht="46.9" customHeight="1">
      <c r="A178" s="937"/>
      <c r="B178" s="1247" t="s">
        <v>6765</v>
      </c>
      <c r="C178" s="1247"/>
      <c r="D178" s="1247"/>
      <c r="E178" s="1247"/>
      <c r="F178" s="1056"/>
    </row>
    <row r="179" spans="1:8" ht="46.9" customHeight="1">
      <c r="A179" s="937"/>
      <c r="B179" s="1246" t="s">
        <v>6528</v>
      </c>
      <c r="C179" s="1246"/>
      <c r="D179" s="1246"/>
      <c r="E179" s="1246"/>
      <c r="F179" s="998"/>
    </row>
    <row r="180" spans="1:8" ht="61.9" customHeight="1">
      <c r="A180" s="938"/>
      <c r="B180" s="1246" t="s">
        <v>6421</v>
      </c>
      <c r="C180" s="1246"/>
      <c r="D180" s="1246"/>
      <c r="E180" s="1246"/>
      <c r="F180" s="998"/>
    </row>
    <row r="181" spans="1:8">
      <c r="A181" s="20"/>
      <c r="B181" s="23"/>
      <c r="C181" s="20"/>
      <c r="D181" s="20"/>
      <c r="E181" s="20"/>
      <c r="F181" s="20"/>
    </row>
    <row r="182" spans="1:8" ht="38.25" customHeight="1">
      <c r="A182" s="939" t="s">
        <v>55</v>
      </c>
      <c r="B182" s="940"/>
      <c r="C182" s="20"/>
      <c r="D182" s="20"/>
      <c r="E182" s="939" t="s">
        <v>67</v>
      </c>
      <c r="F182" s="939"/>
      <c r="G182" s="1240"/>
      <c r="H182" s="1240"/>
    </row>
    <row r="183" spans="1:8" ht="77.25" customHeight="1">
      <c r="A183" s="939" t="s">
        <v>57</v>
      </c>
      <c r="B183" s="941"/>
      <c r="C183" s="20"/>
      <c r="D183" s="20"/>
      <c r="E183" s="939" t="s">
        <v>68</v>
      </c>
      <c r="F183" s="939"/>
      <c r="G183" s="1240"/>
      <c r="H183" s="1240"/>
    </row>
    <row r="184" spans="1:8" ht="78.75" customHeight="1">
      <c r="A184" s="20"/>
      <c r="B184" s="23"/>
      <c r="C184" s="20"/>
      <c r="D184" s="20"/>
      <c r="E184" s="939" t="s">
        <v>6422</v>
      </c>
      <c r="F184" s="939"/>
      <c r="G184" s="1240"/>
      <c r="H184" s="1240"/>
    </row>
    <row r="185" spans="1:8">
      <c r="A185" s="20"/>
      <c r="B185" s="23"/>
      <c r="C185" s="20"/>
      <c r="D185" s="20"/>
      <c r="E185" s="20"/>
      <c r="F185" s="20"/>
    </row>
    <row r="186" spans="1:8">
      <c r="A186" s="20"/>
      <c r="B186" s="23"/>
      <c r="C186" s="20"/>
      <c r="D186" s="20"/>
      <c r="E186" s="20"/>
      <c r="F186" s="20"/>
    </row>
    <row r="187" spans="1:8">
      <c r="A187" s="20"/>
      <c r="B187" s="23"/>
      <c r="C187" s="20"/>
      <c r="D187" s="20"/>
      <c r="E187" s="20"/>
      <c r="F187" s="20"/>
    </row>
  </sheetData>
  <sheetProtection algorithmName="SHA-512" hashValue="MkIj7DBC/OsmlohxHA1eTRAOfBw8+c8Lv3GRqH/9LHoelSVzjdg4GRnWAKVJitONVXjqeTWwv7Pfd4cePk8h7Q==" saltValue="OuzY5auy1xy848kkZgDaDQ==" spinCount="100000" sheet="1" objects="1" scenarios="1"/>
  <mergeCells count="27">
    <mergeCell ref="B174:E174"/>
    <mergeCell ref="A1:E1"/>
    <mergeCell ref="A3:E3"/>
    <mergeCell ref="A5:E5"/>
    <mergeCell ref="A7:E7"/>
    <mergeCell ref="A8:E8"/>
    <mergeCell ref="A9:C9"/>
    <mergeCell ref="A13:C13"/>
    <mergeCell ref="B14:C14"/>
    <mergeCell ref="B173:E173"/>
    <mergeCell ref="B11:C11"/>
    <mergeCell ref="G182:H182"/>
    <mergeCell ref="G183:H183"/>
    <mergeCell ref="G184:H184"/>
    <mergeCell ref="F15:F16"/>
    <mergeCell ref="A15:A16"/>
    <mergeCell ref="B15:B16"/>
    <mergeCell ref="C15:C16"/>
    <mergeCell ref="D15:E15"/>
    <mergeCell ref="G15:G16"/>
    <mergeCell ref="H15:H16"/>
    <mergeCell ref="B175:E175"/>
    <mergeCell ref="B176:E176"/>
    <mergeCell ref="B177:E177"/>
    <mergeCell ref="B178:E178"/>
    <mergeCell ref="B179:E179"/>
    <mergeCell ref="B180:E180"/>
  </mergeCells>
  <phoneticPr fontId="299" type="noConversion"/>
  <printOptions horizontalCentered="1"/>
  <pageMargins left="0.19685039370078741" right="0.11811023622047245" top="0.19685039370078741" bottom="0.15748031496062992" header="0.31496062992125984" footer="0.31496062992125984"/>
  <pageSetup paperSize="8" scale="10" orientation="landscape" blackAndWhite="1" r:id="rId1"/>
  <headerFooter>
    <oddHeader>Page &amp;P of &amp;N</oddHeader>
    <oddFoote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sheetPr>
  <dimension ref="A1:F116"/>
  <sheetViews>
    <sheetView view="pageBreakPreview" topLeftCell="A12" zoomScale="89" zoomScaleNormal="70" zoomScaleSheetLayoutView="89" workbookViewId="0">
      <selection activeCell="A94" sqref="A94:XFD95"/>
    </sheetView>
  </sheetViews>
  <sheetFormatPr defaultRowHeight="15.75"/>
  <cols>
    <col min="1" max="1" width="12" style="8" customWidth="1"/>
    <col min="2" max="2" width="113" style="10" customWidth="1"/>
    <col min="3" max="3" width="35.140625" style="23" customWidth="1"/>
    <col min="4" max="5" width="30.140625" style="23" customWidth="1"/>
    <col min="6" max="6" width="30.140625" style="20" customWidth="1"/>
    <col min="7" max="177" width="9.140625" style="8"/>
    <col min="178" max="178" width="6.42578125" style="8" customWidth="1"/>
    <col min="179" max="179" width="69.140625" style="8" customWidth="1"/>
    <col min="180" max="180" width="9.85546875" style="8" customWidth="1"/>
    <col min="181" max="181" width="20.28515625" style="8" customWidth="1"/>
    <col min="182" max="182" width="18.28515625" style="8" customWidth="1"/>
    <col min="183" max="183" width="18.7109375" style="8" customWidth="1"/>
    <col min="184" max="184" width="13.5703125" style="8" customWidth="1"/>
    <col min="185" max="185" width="18.28515625" style="8" customWidth="1"/>
    <col min="186" max="186" width="13.7109375" style="8" customWidth="1"/>
    <col min="187" max="190" width="12.42578125" style="8" customWidth="1"/>
    <col min="191" max="191" width="19.140625" style="8" customWidth="1"/>
    <col min="192" max="192" width="19.28515625" style="8" customWidth="1"/>
    <col min="193" max="193" width="18.85546875" style="8" customWidth="1"/>
    <col min="194" max="194" width="14" style="8" customWidth="1"/>
    <col min="195" max="195" width="18.7109375" style="8" customWidth="1"/>
    <col min="196" max="196" width="15.85546875" style="8" customWidth="1"/>
    <col min="197" max="197" width="17.5703125" style="8" customWidth="1"/>
    <col min="198" max="198" width="20.7109375" style="8" customWidth="1"/>
    <col min="199" max="199" width="14.42578125" style="8" customWidth="1"/>
    <col min="200" max="200" width="22.140625" style="8" customWidth="1"/>
    <col min="201" max="433" width="9.140625" style="8"/>
    <col min="434" max="434" width="6.42578125" style="8" customWidth="1"/>
    <col min="435" max="435" width="69.140625" style="8" customWidth="1"/>
    <col min="436" max="436" width="9.85546875" style="8" customWidth="1"/>
    <col min="437" max="437" width="20.28515625" style="8" customWidth="1"/>
    <col min="438" max="438" width="18.28515625" style="8" customWidth="1"/>
    <col min="439" max="439" width="18.7109375" style="8" customWidth="1"/>
    <col min="440" max="440" width="13.5703125" style="8" customWidth="1"/>
    <col min="441" max="441" width="18.28515625" style="8" customWidth="1"/>
    <col min="442" max="442" width="13.7109375" style="8" customWidth="1"/>
    <col min="443" max="446" width="12.42578125" style="8" customWidth="1"/>
    <col min="447" max="447" width="19.140625" style="8" customWidth="1"/>
    <col min="448" max="448" width="19.28515625" style="8" customWidth="1"/>
    <col min="449" max="449" width="18.85546875" style="8" customWidth="1"/>
    <col min="450" max="450" width="14" style="8" customWidth="1"/>
    <col min="451" max="451" width="18.7109375" style="8" customWidth="1"/>
    <col min="452" max="452" width="15.85546875" style="8" customWidth="1"/>
    <col min="453" max="453" width="17.5703125" style="8" customWidth="1"/>
    <col min="454" max="454" width="20.7109375" style="8" customWidth="1"/>
    <col min="455" max="455" width="14.42578125" style="8" customWidth="1"/>
    <col min="456" max="456" width="22.140625" style="8" customWidth="1"/>
    <col min="457" max="689" width="9.140625" style="8"/>
    <col min="690" max="690" width="6.42578125" style="8" customWidth="1"/>
    <col min="691" max="691" width="69.140625" style="8" customWidth="1"/>
    <col min="692" max="692" width="9.85546875" style="8" customWidth="1"/>
    <col min="693" max="693" width="20.28515625" style="8" customWidth="1"/>
    <col min="694" max="694" width="18.28515625" style="8" customWidth="1"/>
    <col min="695" max="695" width="18.7109375" style="8" customWidth="1"/>
    <col min="696" max="696" width="13.5703125" style="8" customWidth="1"/>
    <col min="697" max="697" width="18.28515625" style="8" customWidth="1"/>
    <col min="698" max="698" width="13.7109375" style="8" customWidth="1"/>
    <col min="699" max="702" width="12.42578125" style="8" customWidth="1"/>
    <col min="703" max="703" width="19.140625" style="8" customWidth="1"/>
    <col min="704" max="704" width="19.28515625" style="8" customWidth="1"/>
    <col min="705" max="705" width="18.85546875" style="8" customWidth="1"/>
    <col min="706" max="706" width="14" style="8" customWidth="1"/>
    <col min="707" max="707" width="18.7109375" style="8" customWidth="1"/>
    <col min="708" max="708" width="15.85546875" style="8" customWidth="1"/>
    <col min="709" max="709" width="17.5703125" style="8" customWidth="1"/>
    <col min="710" max="710" width="20.7109375" style="8" customWidth="1"/>
    <col min="711" max="711" width="14.42578125" style="8" customWidth="1"/>
    <col min="712" max="712" width="22.140625" style="8" customWidth="1"/>
    <col min="713" max="945" width="9.140625" style="8"/>
    <col min="946" max="946" width="6.42578125" style="8" customWidth="1"/>
    <col min="947" max="947" width="69.140625" style="8" customWidth="1"/>
    <col min="948" max="948" width="9.85546875" style="8" customWidth="1"/>
    <col min="949" max="949" width="20.28515625" style="8" customWidth="1"/>
    <col min="950" max="950" width="18.28515625" style="8" customWidth="1"/>
    <col min="951" max="951" width="18.7109375" style="8" customWidth="1"/>
    <col min="952" max="952" width="13.5703125" style="8" customWidth="1"/>
    <col min="953" max="953" width="18.28515625" style="8" customWidth="1"/>
    <col min="954" max="954" width="13.7109375" style="8" customWidth="1"/>
    <col min="955" max="958" width="12.42578125" style="8" customWidth="1"/>
    <col min="959" max="959" width="19.140625" style="8" customWidth="1"/>
    <col min="960" max="960" width="19.28515625" style="8" customWidth="1"/>
    <col min="961" max="961" width="18.85546875" style="8" customWidth="1"/>
    <col min="962" max="962" width="14" style="8" customWidth="1"/>
    <col min="963" max="963" width="18.7109375" style="8" customWidth="1"/>
    <col min="964" max="964" width="15.85546875" style="8" customWidth="1"/>
    <col min="965" max="965" width="17.5703125" style="8" customWidth="1"/>
    <col min="966" max="966" width="20.7109375" style="8" customWidth="1"/>
    <col min="967" max="967" width="14.42578125" style="8" customWidth="1"/>
    <col min="968" max="968" width="22.140625" style="8" customWidth="1"/>
    <col min="969" max="1201" width="9.140625" style="8"/>
    <col min="1202" max="1202" width="6.42578125" style="8" customWidth="1"/>
    <col min="1203" max="1203" width="69.140625" style="8" customWidth="1"/>
    <col min="1204" max="1204" width="9.85546875" style="8" customWidth="1"/>
    <col min="1205" max="1205" width="20.28515625" style="8" customWidth="1"/>
    <col min="1206" max="1206" width="18.28515625" style="8" customWidth="1"/>
    <col min="1207" max="1207" width="18.7109375" style="8" customWidth="1"/>
    <col min="1208" max="1208" width="13.5703125" style="8" customWidth="1"/>
    <col min="1209" max="1209" width="18.28515625" style="8" customWidth="1"/>
    <col min="1210" max="1210" width="13.7109375" style="8" customWidth="1"/>
    <col min="1211" max="1214" width="12.42578125" style="8" customWidth="1"/>
    <col min="1215" max="1215" width="19.140625" style="8" customWidth="1"/>
    <col min="1216" max="1216" width="19.28515625" style="8" customWidth="1"/>
    <col min="1217" max="1217" width="18.85546875" style="8" customWidth="1"/>
    <col min="1218" max="1218" width="14" style="8" customWidth="1"/>
    <col min="1219" max="1219" width="18.7109375" style="8" customWidth="1"/>
    <col min="1220" max="1220" width="15.85546875" style="8" customWidth="1"/>
    <col min="1221" max="1221" width="17.5703125" style="8" customWidth="1"/>
    <col min="1222" max="1222" width="20.7109375" style="8" customWidth="1"/>
    <col min="1223" max="1223" width="14.42578125" style="8" customWidth="1"/>
    <col min="1224" max="1224" width="22.140625" style="8" customWidth="1"/>
    <col min="1225" max="1457" width="9.140625" style="8"/>
    <col min="1458" max="1458" width="6.42578125" style="8" customWidth="1"/>
    <col min="1459" max="1459" width="69.140625" style="8" customWidth="1"/>
    <col min="1460" max="1460" width="9.85546875" style="8" customWidth="1"/>
    <col min="1461" max="1461" width="20.28515625" style="8" customWidth="1"/>
    <col min="1462" max="1462" width="18.28515625" style="8" customWidth="1"/>
    <col min="1463" max="1463" width="18.7109375" style="8" customWidth="1"/>
    <col min="1464" max="1464" width="13.5703125" style="8" customWidth="1"/>
    <col min="1465" max="1465" width="18.28515625" style="8" customWidth="1"/>
    <col min="1466" max="1466" width="13.7109375" style="8" customWidth="1"/>
    <col min="1467" max="1470" width="12.42578125" style="8" customWidth="1"/>
    <col min="1471" max="1471" width="19.140625" style="8" customWidth="1"/>
    <col min="1472" max="1472" width="19.28515625" style="8" customWidth="1"/>
    <col min="1473" max="1473" width="18.85546875" style="8" customWidth="1"/>
    <col min="1474" max="1474" width="14" style="8" customWidth="1"/>
    <col min="1475" max="1475" width="18.7109375" style="8" customWidth="1"/>
    <col min="1476" max="1476" width="15.85546875" style="8" customWidth="1"/>
    <col min="1477" max="1477" width="17.5703125" style="8" customWidth="1"/>
    <col min="1478" max="1478" width="20.7109375" style="8" customWidth="1"/>
    <col min="1479" max="1479" width="14.42578125" style="8" customWidth="1"/>
    <col min="1480" max="1480" width="22.140625" style="8" customWidth="1"/>
    <col min="1481" max="1713" width="9.140625" style="8"/>
    <col min="1714" max="1714" width="6.42578125" style="8" customWidth="1"/>
    <col min="1715" max="1715" width="69.140625" style="8" customWidth="1"/>
    <col min="1716" max="1716" width="9.85546875" style="8" customWidth="1"/>
    <col min="1717" max="1717" width="20.28515625" style="8" customWidth="1"/>
    <col min="1718" max="1718" width="18.28515625" style="8" customWidth="1"/>
    <col min="1719" max="1719" width="18.7109375" style="8" customWidth="1"/>
    <col min="1720" max="1720" width="13.5703125" style="8" customWidth="1"/>
    <col min="1721" max="1721" width="18.28515625" style="8" customWidth="1"/>
    <col min="1722" max="1722" width="13.7109375" style="8" customWidth="1"/>
    <col min="1723" max="1726" width="12.42578125" style="8" customWidth="1"/>
    <col min="1727" max="1727" width="19.140625" style="8" customWidth="1"/>
    <col min="1728" max="1728" width="19.28515625" style="8" customWidth="1"/>
    <col min="1729" max="1729" width="18.85546875" style="8" customWidth="1"/>
    <col min="1730" max="1730" width="14" style="8" customWidth="1"/>
    <col min="1731" max="1731" width="18.7109375" style="8" customWidth="1"/>
    <col min="1732" max="1732" width="15.85546875" style="8" customWidth="1"/>
    <col min="1733" max="1733" width="17.5703125" style="8" customWidth="1"/>
    <col min="1734" max="1734" width="20.7109375" style="8" customWidth="1"/>
    <col min="1735" max="1735" width="14.42578125" style="8" customWidth="1"/>
    <col min="1736" max="1736" width="22.140625" style="8" customWidth="1"/>
    <col min="1737" max="1969" width="9.140625" style="8"/>
    <col min="1970" max="1970" width="6.42578125" style="8" customWidth="1"/>
    <col min="1971" max="1971" width="69.140625" style="8" customWidth="1"/>
    <col min="1972" max="1972" width="9.85546875" style="8" customWidth="1"/>
    <col min="1973" max="1973" width="20.28515625" style="8" customWidth="1"/>
    <col min="1974" max="1974" width="18.28515625" style="8" customWidth="1"/>
    <col min="1975" max="1975" width="18.7109375" style="8" customWidth="1"/>
    <col min="1976" max="1976" width="13.5703125" style="8" customWidth="1"/>
    <col min="1977" max="1977" width="18.28515625" style="8" customWidth="1"/>
    <col min="1978" max="1978" width="13.7109375" style="8" customWidth="1"/>
    <col min="1979" max="1982" width="12.42578125" style="8" customWidth="1"/>
    <col min="1983" max="1983" width="19.140625" style="8" customWidth="1"/>
    <col min="1984" max="1984" width="19.28515625" style="8" customWidth="1"/>
    <col min="1985" max="1985" width="18.85546875" style="8" customWidth="1"/>
    <col min="1986" max="1986" width="14" style="8" customWidth="1"/>
    <col min="1987" max="1987" width="18.7109375" style="8" customWidth="1"/>
    <col min="1988" max="1988" width="15.85546875" style="8" customWidth="1"/>
    <col min="1989" max="1989" width="17.5703125" style="8" customWidth="1"/>
    <col min="1990" max="1990" width="20.7109375" style="8" customWidth="1"/>
    <col min="1991" max="1991" width="14.42578125" style="8" customWidth="1"/>
    <col min="1992" max="1992" width="22.140625" style="8" customWidth="1"/>
    <col min="1993" max="2225" width="9.140625" style="8"/>
    <col min="2226" max="2226" width="6.42578125" style="8" customWidth="1"/>
    <col min="2227" max="2227" width="69.140625" style="8" customWidth="1"/>
    <col min="2228" max="2228" width="9.85546875" style="8" customWidth="1"/>
    <col min="2229" max="2229" width="20.28515625" style="8" customWidth="1"/>
    <col min="2230" max="2230" width="18.28515625" style="8" customWidth="1"/>
    <col min="2231" max="2231" width="18.7109375" style="8" customWidth="1"/>
    <col min="2232" max="2232" width="13.5703125" style="8" customWidth="1"/>
    <col min="2233" max="2233" width="18.28515625" style="8" customWidth="1"/>
    <col min="2234" max="2234" width="13.7109375" style="8" customWidth="1"/>
    <col min="2235" max="2238" width="12.42578125" style="8" customWidth="1"/>
    <col min="2239" max="2239" width="19.140625" style="8" customWidth="1"/>
    <col min="2240" max="2240" width="19.28515625" style="8" customWidth="1"/>
    <col min="2241" max="2241" width="18.85546875" style="8" customWidth="1"/>
    <col min="2242" max="2242" width="14" style="8" customWidth="1"/>
    <col min="2243" max="2243" width="18.7109375" style="8" customWidth="1"/>
    <col min="2244" max="2244" width="15.85546875" style="8" customWidth="1"/>
    <col min="2245" max="2245" width="17.5703125" style="8" customWidth="1"/>
    <col min="2246" max="2246" width="20.7109375" style="8" customWidth="1"/>
    <col min="2247" max="2247" width="14.42578125" style="8" customWidth="1"/>
    <col min="2248" max="2248" width="22.140625" style="8" customWidth="1"/>
    <col min="2249" max="2481" width="9.140625" style="8"/>
    <col min="2482" max="2482" width="6.42578125" style="8" customWidth="1"/>
    <col min="2483" max="2483" width="69.140625" style="8" customWidth="1"/>
    <col min="2484" max="2484" width="9.85546875" style="8" customWidth="1"/>
    <col min="2485" max="2485" width="20.28515625" style="8" customWidth="1"/>
    <col min="2486" max="2486" width="18.28515625" style="8" customWidth="1"/>
    <col min="2487" max="2487" width="18.7109375" style="8" customWidth="1"/>
    <col min="2488" max="2488" width="13.5703125" style="8" customWidth="1"/>
    <col min="2489" max="2489" width="18.28515625" style="8" customWidth="1"/>
    <col min="2490" max="2490" width="13.7109375" style="8" customWidth="1"/>
    <col min="2491" max="2494" width="12.42578125" style="8" customWidth="1"/>
    <col min="2495" max="2495" width="19.140625" style="8" customWidth="1"/>
    <col min="2496" max="2496" width="19.28515625" style="8" customWidth="1"/>
    <col min="2497" max="2497" width="18.85546875" style="8" customWidth="1"/>
    <col min="2498" max="2498" width="14" style="8" customWidth="1"/>
    <col min="2499" max="2499" width="18.7109375" style="8" customWidth="1"/>
    <col min="2500" max="2500" width="15.85546875" style="8" customWidth="1"/>
    <col min="2501" max="2501" width="17.5703125" style="8" customWidth="1"/>
    <col min="2502" max="2502" width="20.7109375" style="8" customWidth="1"/>
    <col min="2503" max="2503" width="14.42578125" style="8" customWidth="1"/>
    <col min="2504" max="2504" width="22.140625" style="8" customWidth="1"/>
    <col min="2505" max="2737" width="9.140625" style="8"/>
    <col min="2738" max="2738" width="6.42578125" style="8" customWidth="1"/>
    <col min="2739" max="2739" width="69.140625" style="8" customWidth="1"/>
    <col min="2740" max="2740" width="9.85546875" style="8" customWidth="1"/>
    <col min="2741" max="2741" width="20.28515625" style="8" customWidth="1"/>
    <col min="2742" max="2742" width="18.28515625" style="8" customWidth="1"/>
    <col min="2743" max="2743" width="18.7109375" style="8" customWidth="1"/>
    <col min="2744" max="2744" width="13.5703125" style="8" customWidth="1"/>
    <col min="2745" max="2745" width="18.28515625" style="8" customWidth="1"/>
    <col min="2746" max="2746" width="13.7109375" style="8" customWidth="1"/>
    <col min="2747" max="2750" width="12.42578125" style="8" customWidth="1"/>
    <col min="2751" max="2751" width="19.140625" style="8" customWidth="1"/>
    <col min="2752" max="2752" width="19.28515625" style="8" customWidth="1"/>
    <col min="2753" max="2753" width="18.85546875" style="8" customWidth="1"/>
    <col min="2754" max="2754" width="14" style="8" customWidth="1"/>
    <col min="2755" max="2755" width="18.7109375" style="8" customWidth="1"/>
    <col min="2756" max="2756" width="15.85546875" style="8" customWidth="1"/>
    <col min="2757" max="2757" width="17.5703125" style="8" customWidth="1"/>
    <col min="2758" max="2758" width="20.7109375" style="8" customWidth="1"/>
    <col min="2759" max="2759" width="14.42578125" style="8" customWidth="1"/>
    <col min="2760" max="2760" width="22.140625" style="8" customWidth="1"/>
    <col min="2761" max="2993" width="9.140625" style="8"/>
    <col min="2994" max="2994" width="6.42578125" style="8" customWidth="1"/>
    <col min="2995" max="2995" width="69.140625" style="8" customWidth="1"/>
    <col min="2996" max="2996" width="9.85546875" style="8" customWidth="1"/>
    <col min="2997" max="2997" width="20.28515625" style="8" customWidth="1"/>
    <col min="2998" max="2998" width="18.28515625" style="8" customWidth="1"/>
    <col min="2999" max="2999" width="18.7109375" style="8" customWidth="1"/>
    <col min="3000" max="3000" width="13.5703125" style="8" customWidth="1"/>
    <col min="3001" max="3001" width="18.28515625" style="8" customWidth="1"/>
    <col min="3002" max="3002" width="13.7109375" style="8" customWidth="1"/>
    <col min="3003" max="3006" width="12.42578125" style="8" customWidth="1"/>
    <col min="3007" max="3007" width="19.140625" style="8" customWidth="1"/>
    <col min="3008" max="3008" width="19.28515625" style="8" customWidth="1"/>
    <col min="3009" max="3009" width="18.85546875" style="8" customWidth="1"/>
    <col min="3010" max="3010" width="14" style="8" customWidth="1"/>
    <col min="3011" max="3011" width="18.7109375" style="8" customWidth="1"/>
    <col min="3012" max="3012" width="15.85546875" style="8" customWidth="1"/>
    <col min="3013" max="3013" width="17.5703125" style="8" customWidth="1"/>
    <col min="3014" max="3014" width="20.7109375" style="8" customWidth="1"/>
    <col min="3015" max="3015" width="14.42578125" style="8" customWidth="1"/>
    <col min="3016" max="3016" width="22.140625" style="8" customWidth="1"/>
    <col min="3017" max="3249" width="9.140625" style="8"/>
    <col min="3250" max="3250" width="6.42578125" style="8" customWidth="1"/>
    <col min="3251" max="3251" width="69.140625" style="8" customWidth="1"/>
    <col min="3252" max="3252" width="9.85546875" style="8" customWidth="1"/>
    <col min="3253" max="3253" width="20.28515625" style="8" customWidth="1"/>
    <col min="3254" max="3254" width="18.28515625" style="8" customWidth="1"/>
    <col min="3255" max="3255" width="18.7109375" style="8" customWidth="1"/>
    <col min="3256" max="3256" width="13.5703125" style="8" customWidth="1"/>
    <col min="3257" max="3257" width="18.28515625" style="8" customWidth="1"/>
    <col min="3258" max="3258" width="13.7109375" style="8" customWidth="1"/>
    <col min="3259" max="3262" width="12.42578125" style="8" customWidth="1"/>
    <col min="3263" max="3263" width="19.140625" style="8" customWidth="1"/>
    <col min="3264" max="3264" width="19.28515625" style="8" customWidth="1"/>
    <col min="3265" max="3265" width="18.85546875" style="8" customWidth="1"/>
    <col min="3266" max="3266" width="14" style="8" customWidth="1"/>
    <col min="3267" max="3267" width="18.7109375" style="8" customWidth="1"/>
    <col min="3268" max="3268" width="15.85546875" style="8" customWidth="1"/>
    <col min="3269" max="3269" width="17.5703125" style="8" customWidth="1"/>
    <col min="3270" max="3270" width="20.7109375" style="8" customWidth="1"/>
    <col min="3271" max="3271" width="14.42578125" style="8" customWidth="1"/>
    <col min="3272" max="3272" width="22.140625" style="8" customWidth="1"/>
    <col min="3273" max="3505" width="9.140625" style="8"/>
    <col min="3506" max="3506" width="6.42578125" style="8" customWidth="1"/>
    <col min="3507" max="3507" width="69.140625" style="8" customWidth="1"/>
    <col min="3508" max="3508" width="9.85546875" style="8" customWidth="1"/>
    <col min="3509" max="3509" width="20.28515625" style="8" customWidth="1"/>
    <col min="3510" max="3510" width="18.28515625" style="8" customWidth="1"/>
    <col min="3511" max="3511" width="18.7109375" style="8" customWidth="1"/>
    <col min="3512" max="3512" width="13.5703125" style="8" customWidth="1"/>
    <col min="3513" max="3513" width="18.28515625" style="8" customWidth="1"/>
    <col min="3514" max="3514" width="13.7109375" style="8" customWidth="1"/>
    <col min="3515" max="3518" width="12.42578125" style="8" customWidth="1"/>
    <col min="3519" max="3519" width="19.140625" style="8" customWidth="1"/>
    <col min="3520" max="3520" width="19.28515625" style="8" customWidth="1"/>
    <col min="3521" max="3521" width="18.85546875" style="8" customWidth="1"/>
    <col min="3522" max="3522" width="14" style="8" customWidth="1"/>
    <col min="3523" max="3523" width="18.7109375" style="8" customWidth="1"/>
    <col min="3524" max="3524" width="15.85546875" style="8" customWidth="1"/>
    <col min="3525" max="3525" width="17.5703125" style="8" customWidth="1"/>
    <col min="3526" max="3526" width="20.7109375" style="8" customWidth="1"/>
    <col min="3527" max="3527" width="14.42578125" style="8" customWidth="1"/>
    <col min="3528" max="3528" width="22.140625" style="8" customWidth="1"/>
    <col min="3529" max="3761" width="9.140625" style="8"/>
    <col min="3762" max="3762" width="6.42578125" style="8" customWidth="1"/>
    <col min="3763" max="3763" width="69.140625" style="8" customWidth="1"/>
    <col min="3764" max="3764" width="9.85546875" style="8" customWidth="1"/>
    <col min="3765" max="3765" width="20.28515625" style="8" customWidth="1"/>
    <col min="3766" max="3766" width="18.28515625" style="8" customWidth="1"/>
    <col min="3767" max="3767" width="18.7109375" style="8" customWidth="1"/>
    <col min="3768" max="3768" width="13.5703125" style="8" customWidth="1"/>
    <col min="3769" max="3769" width="18.28515625" style="8" customWidth="1"/>
    <col min="3770" max="3770" width="13.7109375" style="8" customWidth="1"/>
    <col min="3771" max="3774" width="12.42578125" style="8" customWidth="1"/>
    <col min="3775" max="3775" width="19.140625" style="8" customWidth="1"/>
    <col min="3776" max="3776" width="19.28515625" style="8" customWidth="1"/>
    <col min="3777" max="3777" width="18.85546875" style="8" customWidth="1"/>
    <col min="3778" max="3778" width="14" style="8" customWidth="1"/>
    <col min="3779" max="3779" width="18.7109375" style="8" customWidth="1"/>
    <col min="3780" max="3780" width="15.85546875" style="8" customWidth="1"/>
    <col min="3781" max="3781" width="17.5703125" style="8" customWidth="1"/>
    <col min="3782" max="3782" width="20.7109375" style="8" customWidth="1"/>
    <col min="3783" max="3783" width="14.42578125" style="8" customWidth="1"/>
    <col min="3784" max="3784" width="22.140625" style="8" customWidth="1"/>
    <col min="3785" max="4017" width="9.140625" style="8"/>
    <col min="4018" max="4018" width="6.42578125" style="8" customWidth="1"/>
    <col min="4019" max="4019" width="69.140625" style="8" customWidth="1"/>
    <col min="4020" max="4020" width="9.85546875" style="8" customWidth="1"/>
    <col min="4021" max="4021" width="20.28515625" style="8" customWidth="1"/>
    <col min="4022" max="4022" width="18.28515625" style="8" customWidth="1"/>
    <col min="4023" max="4023" width="18.7109375" style="8" customWidth="1"/>
    <col min="4024" max="4024" width="13.5703125" style="8" customWidth="1"/>
    <col min="4025" max="4025" width="18.28515625" style="8" customWidth="1"/>
    <col min="4026" max="4026" width="13.7109375" style="8" customWidth="1"/>
    <col min="4027" max="4030" width="12.42578125" style="8" customWidth="1"/>
    <col min="4031" max="4031" width="19.140625" style="8" customWidth="1"/>
    <col min="4032" max="4032" width="19.28515625" style="8" customWidth="1"/>
    <col min="4033" max="4033" width="18.85546875" style="8" customWidth="1"/>
    <col min="4034" max="4034" width="14" style="8" customWidth="1"/>
    <col min="4035" max="4035" width="18.7109375" style="8" customWidth="1"/>
    <col min="4036" max="4036" width="15.85546875" style="8" customWidth="1"/>
    <col min="4037" max="4037" width="17.5703125" style="8" customWidth="1"/>
    <col min="4038" max="4038" width="20.7109375" style="8" customWidth="1"/>
    <col min="4039" max="4039" width="14.42578125" style="8" customWidth="1"/>
    <col min="4040" max="4040" width="22.140625" style="8" customWidth="1"/>
    <col min="4041" max="4273" width="9.140625" style="8"/>
    <col min="4274" max="4274" width="6.42578125" style="8" customWidth="1"/>
    <col min="4275" max="4275" width="69.140625" style="8" customWidth="1"/>
    <col min="4276" max="4276" width="9.85546875" style="8" customWidth="1"/>
    <col min="4277" max="4277" width="20.28515625" style="8" customWidth="1"/>
    <col min="4278" max="4278" width="18.28515625" style="8" customWidth="1"/>
    <col min="4279" max="4279" width="18.7109375" style="8" customWidth="1"/>
    <col min="4280" max="4280" width="13.5703125" style="8" customWidth="1"/>
    <col min="4281" max="4281" width="18.28515625" style="8" customWidth="1"/>
    <col min="4282" max="4282" width="13.7109375" style="8" customWidth="1"/>
    <col min="4283" max="4286" width="12.42578125" style="8" customWidth="1"/>
    <col min="4287" max="4287" width="19.140625" style="8" customWidth="1"/>
    <col min="4288" max="4288" width="19.28515625" style="8" customWidth="1"/>
    <col min="4289" max="4289" width="18.85546875" style="8" customWidth="1"/>
    <col min="4290" max="4290" width="14" style="8" customWidth="1"/>
    <col min="4291" max="4291" width="18.7109375" style="8" customWidth="1"/>
    <col min="4292" max="4292" width="15.85546875" style="8" customWidth="1"/>
    <col min="4293" max="4293" width="17.5703125" style="8" customWidth="1"/>
    <col min="4294" max="4294" width="20.7109375" style="8" customWidth="1"/>
    <col min="4295" max="4295" width="14.42578125" style="8" customWidth="1"/>
    <col min="4296" max="4296" width="22.140625" style="8" customWidth="1"/>
    <col min="4297" max="4529" width="9.140625" style="8"/>
    <col min="4530" max="4530" width="6.42578125" style="8" customWidth="1"/>
    <col min="4531" max="4531" width="69.140625" style="8" customWidth="1"/>
    <col min="4532" max="4532" width="9.85546875" style="8" customWidth="1"/>
    <col min="4533" max="4533" width="20.28515625" style="8" customWidth="1"/>
    <col min="4534" max="4534" width="18.28515625" style="8" customWidth="1"/>
    <col min="4535" max="4535" width="18.7109375" style="8" customWidth="1"/>
    <col min="4536" max="4536" width="13.5703125" style="8" customWidth="1"/>
    <col min="4537" max="4537" width="18.28515625" style="8" customWidth="1"/>
    <col min="4538" max="4538" width="13.7109375" style="8" customWidth="1"/>
    <col min="4539" max="4542" width="12.42578125" style="8" customWidth="1"/>
    <col min="4543" max="4543" width="19.140625" style="8" customWidth="1"/>
    <col min="4544" max="4544" width="19.28515625" style="8" customWidth="1"/>
    <col min="4545" max="4545" width="18.85546875" style="8" customWidth="1"/>
    <col min="4546" max="4546" width="14" style="8" customWidth="1"/>
    <col min="4547" max="4547" width="18.7109375" style="8" customWidth="1"/>
    <col min="4548" max="4548" width="15.85546875" style="8" customWidth="1"/>
    <col min="4549" max="4549" width="17.5703125" style="8" customWidth="1"/>
    <col min="4550" max="4550" width="20.7109375" style="8" customWidth="1"/>
    <col min="4551" max="4551" width="14.42578125" style="8" customWidth="1"/>
    <col min="4552" max="4552" width="22.140625" style="8" customWidth="1"/>
    <col min="4553" max="4785" width="9.140625" style="8"/>
    <col min="4786" max="4786" width="6.42578125" style="8" customWidth="1"/>
    <col min="4787" max="4787" width="69.140625" style="8" customWidth="1"/>
    <col min="4788" max="4788" width="9.85546875" style="8" customWidth="1"/>
    <col min="4789" max="4789" width="20.28515625" style="8" customWidth="1"/>
    <col min="4790" max="4790" width="18.28515625" style="8" customWidth="1"/>
    <col min="4791" max="4791" width="18.7109375" style="8" customWidth="1"/>
    <col min="4792" max="4792" width="13.5703125" style="8" customWidth="1"/>
    <col min="4793" max="4793" width="18.28515625" style="8" customWidth="1"/>
    <col min="4794" max="4794" width="13.7109375" style="8" customWidth="1"/>
    <col min="4795" max="4798" width="12.42578125" style="8" customWidth="1"/>
    <col min="4799" max="4799" width="19.140625" style="8" customWidth="1"/>
    <col min="4800" max="4800" width="19.28515625" style="8" customWidth="1"/>
    <col min="4801" max="4801" width="18.85546875" style="8" customWidth="1"/>
    <col min="4802" max="4802" width="14" style="8" customWidth="1"/>
    <col min="4803" max="4803" width="18.7109375" style="8" customWidth="1"/>
    <col min="4804" max="4804" width="15.85546875" style="8" customWidth="1"/>
    <col min="4805" max="4805" width="17.5703125" style="8" customWidth="1"/>
    <col min="4806" max="4806" width="20.7109375" style="8" customWidth="1"/>
    <col min="4807" max="4807" width="14.42578125" style="8" customWidth="1"/>
    <col min="4808" max="4808" width="22.140625" style="8" customWidth="1"/>
    <col min="4809" max="5041" width="9.140625" style="8"/>
    <col min="5042" max="5042" width="6.42578125" style="8" customWidth="1"/>
    <col min="5043" max="5043" width="69.140625" style="8" customWidth="1"/>
    <col min="5044" max="5044" width="9.85546875" style="8" customWidth="1"/>
    <col min="5045" max="5045" width="20.28515625" style="8" customWidth="1"/>
    <col min="5046" max="5046" width="18.28515625" style="8" customWidth="1"/>
    <col min="5047" max="5047" width="18.7109375" style="8" customWidth="1"/>
    <col min="5048" max="5048" width="13.5703125" style="8" customWidth="1"/>
    <col min="5049" max="5049" width="18.28515625" style="8" customWidth="1"/>
    <col min="5050" max="5050" width="13.7109375" style="8" customWidth="1"/>
    <col min="5051" max="5054" width="12.42578125" style="8" customWidth="1"/>
    <col min="5055" max="5055" width="19.140625" style="8" customWidth="1"/>
    <col min="5056" max="5056" width="19.28515625" style="8" customWidth="1"/>
    <col min="5057" max="5057" width="18.85546875" style="8" customWidth="1"/>
    <col min="5058" max="5058" width="14" style="8" customWidth="1"/>
    <col min="5059" max="5059" width="18.7109375" style="8" customWidth="1"/>
    <col min="5060" max="5060" width="15.85546875" style="8" customWidth="1"/>
    <col min="5061" max="5061" width="17.5703125" style="8" customWidth="1"/>
    <col min="5062" max="5062" width="20.7109375" style="8" customWidth="1"/>
    <col min="5063" max="5063" width="14.42578125" style="8" customWidth="1"/>
    <col min="5064" max="5064" width="22.140625" style="8" customWidth="1"/>
    <col min="5065" max="5297" width="9.140625" style="8"/>
    <col min="5298" max="5298" width="6.42578125" style="8" customWidth="1"/>
    <col min="5299" max="5299" width="69.140625" style="8" customWidth="1"/>
    <col min="5300" max="5300" width="9.85546875" style="8" customWidth="1"/>
    <col min="5301" max="5301" width="20.28515625" style="8" customWidth="1"/>
    <col min="5302" max="5302" width="18.28515625" style="8" customWidth="1"/>
    <col min="5303" max="5303" width="18.7109375" style="8" customWidth="1"/>
    <col min="5304" max="5304" width="13.5703125" style="8" customWidth="1"/>
    <col min="5305" max="5305" width="18.28515625" style="8" customWidth="1"/>
    <col min="5306" max="5306" width="13.7109375" style="8" customWidth="1"/>
    <col min="5307" max="5310" width="12.42578125" style="8" customWidth="1"/>
    <col min="5311" max="5311" width="19.140625" style="8" customWidth="1"/>
    <col min="5312" max="5312" width="19.28515625" style="8" customWidth="1"/>
    <col min="5313" max="5313" width="18.85546875" style="8" customWidth="1"/>
    <col min="5314" max="5314" width="14" style="8" customWidth="1"/>
    <col min="5315" max="5315" width="18.7109375" style="8" customWidth="1"/>
    <col min="5316" max="5316" width="15.85546875" style="8" customWidth="1"/>
    <col min="5317" max="5317" width="17.5703125" style="8" customWidth="1"/>
    <col min="5318" max="5318" width="20.7109375" style="8" customWidth="1"/>
    <col min="5319" max="5319" width="14.42578125" style="8" customWidth="1"/>
    <col min="5320" max="5320" width="22.140625" style="8" customWidth="1"/>
    <col min="5321" max="5553" width="9.140625" style="8"/>
    <col min="5554" max="5554" width="6.42578125" style="8" customWidth="1"/>
    <col min="5555" max="5555" width="69.140625" style="8" customWidth="1"/>
    <col min="5556" max="5556" width="9.85546875" style="8" customWidth="1"/>
    <col min="5557" max="5557" width="20.28515625" style="8" customWidth="1"/>
    <col min="5558" max="5558" width="18.28515625" style="8" customWidth="1"/>
    <col min="5559" max="5559" width="18.7109375" style="8" customWidth="1"/>
    <col min="5560" max="5560" width="13.5703125" style="8" customWidth="1"/>
    <col min="5561" max="5561" width="18.28515625" style="8" customWidth="1"/>
    <col min="5562" max="5562" width="13.7109375" style="8" customWidth="1"/>
    <col min="5563" max="5566" width="12.42578125" style="8" customWidth="1"/>
    <col min="5567" max="5567" width="19.140625" style="8" customWidth="1"/>
    <col min="5568" max="5568" width="19.28515625" style="8" customWidth="1"/>
    <col min="5569" max="5569" width="18.85546875" style="8" customWidth="1"/>
    <col min="5570" max="5570" width="14" style="8" customWidth="1"/>
    <col min="5571" max="5571" width="18.7109375" style="8" customWidth="1"/>
    <col min="5572" max="5572" width="15.85546875" style="8" customWidth="1"/>
    <col min="5573" max="5573" width="17.5703125" style="8" customWidth="1"/>
    <col min="5574" max="5574" width="20.7109375" style="8" customWidth="1"/>
    <col min="5575" max="5575" width="14.42578125" style="8" customWidth="1"/>
    <col min="5576" max="5576" width="22.140625" style="8" customWidth="1"/>
    <col min="5577" max="5809" width="9.140625" style="8"/>
    <col min="5810" max="5810" width="6.42578125" style="8" customWidth="1"/>
    <col min="5811" max="5811" width="69.140625" style="8" customWidth="1"/>
    <col min="5812" max="5812" width="9.85546875" style="8" customWidth="1"/>
    <col min="5813" max="5813" width="20.28515625" style="8" customWidth="1"/>
    <col min="5814" max="5814" width="18.28515625" style="8" customWidth="1"/>
    <col min="5815" max="5815" width="18.7109375" style="8" customWidth="1"/>
    <col min="5816" max="5816" width="13.5703125" style="8" customWidth="1"/>
    <col min="5817" max="5817" width="18.28515625" style="8" customWidth="1"/>
    <col min="5818" max="5818" width="13.7109375" style="8" customWidth="1"/>
    <col min="5819" max="5822" width="12.42578125" style="8" customWidth="1"/>
    <col min="5823" max="5823" width="19.140625" style="8" customWidth="1"/>
    <col min="5824" max="5824" width="19.28515625" style="8" customWidth="1"/>
    <col min="5825" max="5825" width="18.85546875" style="8" customWidth="1"/>
    <col min="5826" max="5826" width="14" style="8" customWidth="1"/>
    <col min="5827" max="5827" width="18.7109375" style="8" customWidth="1"/>
    <col min="5828" max="5828" width="15.85546875" style="8" customWidth="1"/>
    <col min="5829" max="5829" width="17.5703125" style="8" customWidth="1"/>
    <col min="5830" max="5830" width="20.7109375" style="8" customWidth="1"/>
    <col min="5831" max="5831" width="14.42578125" style="8" customWidth="1"/>
    <col min="5832" max="5832" width="22.140625" style="8" customWidth="1"/>
    <col min="5833" max="6065" width="9.140625" style="8"/>
    <col min="6066" max="6066" width="6.42578125" style="8" customWidth="1"/>
    <col min="6067" max="6067" width="69.140625" style="8" customWidth="1"/>
    <col min="6068" max="6068" width="9.85546875" style="8" customWidth="1"/>
    <col min="6069" max="6069" width="20.28515625" style="8" customWidth="1"/>
    <col min="6070" max="6070" width="18.28515625" style="8" customWidth="1"/>
    <col min="6071" max="6071" width="18.7109375" style="8" customWidth="1"/>
    <col min="6072" max="6072" width="13.5703125" style="8" customWidth="1"/>
    <col min="6073" max="6073" width="18.28515625" style="8" customWidth="1"/>
    <col min="6074" max="6074" width="13.7109375" style="8" customWidth="1"/>
    <col min="6075" max="6078" width="12.42578125" style="8" customWidth="1"/>
    <col min="6079" max="6079" width="19.140625" style="8" customWidth="1"/>
    <col min="6080" max="6080" width="19.28515625" style="8" customWidth="1"/>
    <col min="6081" max="6081" width="18.85546875" style="8" customWidth="1"/>
    <col min="6082" max="6082" width="14" style="8" customWidth="1"/>
    <col min="6083" max="6083" width="18.7109375" style="8" customWidth="1"/>
    <col min="6084" max="6084" width="15.85546875" style="8" customWidth="1"/>
    <col min="6085" max="6085" width="17.5703125" style="8" customWidth="1"/>
    <col min="6086" max="6086" width="20.7109375" style="8" customWidth="1"/>
    <col min="6087" max="6087" width="14.42578125" style="8" customWidth="1"/>
    <col min="6088" max="6088" width="22.140625" style="8" customWidth="1"/>
    <col min="6089" max="6321" width="9.140625" style="8"/>
    <col min="6322" max="6322" width="6.42578125" style="8" customWidth="1"/>
    <col min="6323" max="6323" width="69.140625" style="8" customWidth="1"/>
    <col min="6324" max="6324" width="9.85546875" style="8" customWidth="1"/>
    <col min="6325" max="6325" width="20.28515625" style="8" customWidth="1"/>
    <col min="6326" max="6326" width="18.28515625" style="8" customWidth="1"/>
    <col min="6327" max="6327" width="18.7109375" style="8" customWidth="1"/>
    <col min="6328" max="6328" width="13.5703125" style="8" customWidth="1"/>
    <col min="6329" max="6329" width="18.28515625" style="8" customWidth="1"/>
    <col min="6330" max="6330" width="13.7109375" style="8" customWidth="1"/>
    <col min="6331" max="6334" width="12.42578125" style="8" customWidth="1"/>
    <col min="6335" max="6335" width="19.140625" style="8" customWidth="1"/>
    <col min="6336" max="6336" width="19.28515625" style="8" customWidth="1"/>
    <col min="6337" max="6337" width="18.85546875" style="8" customWidth="1"/>
    <col min="6338" max="6338" width="14" style="8" customWidth="1"/>
    <col min="6339" max="6339" width="18.7109375" style="8" customWidth="1"/>
    <col min="6340" max="6340" width="15.85546875" style="8" customWidth="1"/>
    <col min="6341" max="6341" width="17.5703125" style="8" customWidth="1"/>
    <col min="6342" max="6342" width="20.7109375" style="8" customWidth="1"/>
    <col min="6343" max="6343" width="14.42578125" style="8" customWidth="1"/>
    <col min="6344" max="6344" width="22.140625" style="8" customWidth="1"/>
    <col min="6345" max="6577" width="9.140625" style="8"/>
    <col min="6578" max="6578" width="6.42578125" style="8" customWidth="1"/>
    <col min="6579" max="6579" width="69.140625" style="8" customWidth="1"/>
    <col min="6580" max="6580" width="9.85546875" style="8" customWidth="1"/>
    <col min="6581" max="6581" width="20.28515625" style="8" customWidth="1"/>
    <col min="6582" max="6582" width="18.28515625" style="8" customWidth="1"/>
    <col min="6583" max="6583" width="18.7109375" style="8" customWidth="1"/>
    <col min="6584" max="6584" width="13.5703125" style="8" customWidth="1"/>
    <col min="6585" max="6585" width="18.28515625" style="8" customWidth="1"/>
    <col min="6586" max="6586" width="13.7109375" style="8" customWidth="1"/>
    <col min="6587" max="6590" width="12.42578125" style="8" customWidth="1"/>
    <col min="6591" max="6591" width="19.140625" style="8" customWidth="1"/>
    <col min="6592" max="6592" width="19.28515625" style="8" customWidth="1"/>
    <col min="6593" max="6593" width="18.85546875" style="8" customWidth="1"/>
    <col min="6594" max="6594" width="14" style="8" customWidth="1"/>
    <col min="6595" max="6595" width="18.7109375" style="8" customWidth="1"/>
    <col min="6596" max="6596" width="15.85546875" style="8" customWidth="1"/>
    <col min="6597" max="6597" width="17.5703125" style="8" customWidth="1"/>
    <col min="6598" max="6598" width="20.7109375" style="8" customWidth="1"/>
    <col min="6599" max="6599" width="14.42578125" style="8" customWidth="1"/>
    <col min="6600" max="6600" width="22.140625" style="8" customWidth="1"/>
    <col min="6601" max="6833" width="9.140625" style="8"/>
    <col min="6834" max="6834" width="6.42578125" style="8" customWidth="1"/>
    <col min="6835" max="6835" width="69.140625" style="8" customWidth="1"/>
    <col min="6836" max="6836" width="9.85546875" style="8" customWidth="1"/>
    <col min="6837" max="6837" width="20.28515625" style="8" customWidth="1"/>
    <col min="6838" max="6838" width="18.28515625" style="8" customWidth="1"/>
    <col min="6839" max="6839" width="18.7109375" style="8" customWidth="1"/>
    <col min="6840" max="6840" width="13.5703125" style="8" customWidth="1"/>
    <col min="6841" max="6841" width="18.28515625" style="8" customWidth="1"/>
    <col min="6842" max="6842" width="13.7109375" style="8" customWidth="1"/>
    <col min="6843" max="6846" width="12.42578125" style="8" customWidth="1"/>
    <col min="6847" max="6847" width="19.140625" style="8" customWidth="1"/>
    <col min="6848" max="6848" width="19.28515625" style="8" customWidth="1"/>
    <col min="6849" max="6849" width="18.85546875" style="8" customWidth="1"/>
    <col min="6850" max="6850" width="14" style="8" customWidth="1"/>
    <col min="6851" max="6851" width="18.7109375" style="8" customWidth="1"/>
    <col min="6852" max="6852" width="15.85546875" style="8" customWidth="1"/>
    <col min="6853" max="6853" width="17.5703125" style="8" customWidth="1"/>
    <col min="6854" max="6854" width="20.7109375" style="8" customWidth="1"/>
    <col min="6855" max="6855" width="14.42578125" style="8" customWidth="1"/>
    <col min="6856" max="6856" width="22.140625" style="8" customWidth="1"/>
    <col min="6857" max="7089" width="9.140625" style="8"/>
    <col min="7090" max="7090" width="6.42578125" style="8" customWidth="1"/>
    <col min="7091" max="7091" width="69.140625" style="8" customWidth="1"/>
    <col min="7092" max="7092" width="9.85546875" style="8" customWidth="1"/>
    <col min="7093" max="7093" width="20.28515625" style="8" customWidth="1"/>
    <col min="7094" max="7094" width="18.28515625" style="8" customWidth="1"/>
    <col min="7095" max="7095" width="18.7109375" style="8" customWidth="1"/>
    <col min="7096" max="7096" width="13.5703125" style="8" customWidth="1"/>
    <col min="7097" max="7097" width="18.28515625" style="8" customWidth="1"/>
    <col min="7098" max="7098" width="13.7109375" style="8" customWidth="1"/>
    <col min="7099" max="7102" width="12.42578125" style="8" customWidth="1"/>
    <col min="7103" max="7103" width="19.140625" style="8" customWidth="1"/>
    <col min="7104" max="7104" width="19.28515625" style="8" customWidth="1"/>
    <col min="7105" max="7105" width="18.85546875" style="8" customWidth="1"/>
    <col min="7106" max="7106" width="14" style="8" customWidth="1"/>
    <col min="7107" max="7107" width="18.7109375" style="8" customWidth="1"/>
    <col min="7108" max="7108" width="15.85546875" style="8" customWidth="1"/>
    <col min="7109" max="7109" width="17.5703125" style="8" customWidth="1"/>
    <col min="7110" max="7110" width="20.7109375" style="8" customWidth="1"/>
    <col min="7111" max="7111" width="14.42578125" style="8" customWidth="1"/>
    <col min="7112" max="7112" width="22.140625" style="8" customWidth="1"/>
    <col min="7113" max="7345" width="9.140625" style="8"/>
    <col min="7346" max="7346" width="6.42578125" style="8" customWidth="1"/>
    <col min="7347" max="7347" width="69.140625" style="8" customWidth="1"/>
    <col min="7348" max="7348" width="9.85546875" style="8" customWidth="1"/>
    <col min="7349" max="7349" width="20.28515625" style="8" customWidth="1"/>
    <col min="7350" max="7350" width="18.28515625" style="8" customWidth="1"/>
    <col min="7351" max="7351" width="18.7109375" style="8" customWidth="1"/>
    <col min="7352" max="7352" width="13.5703125" style="8" customWidth="1"/>
    <col min="7353" max="7353" width="18.28515625" style="8" customWidth="1"/>
    <col min="7354" max="7354" width="13.7109375" style="8" customWidth="1"/>
    <col min="7355" max="7358" width="12.42578125" style="8" customWidth="1"/>
    <col min="7359" max="7359" width="19.140625" style="8" customWidth="1"/>
    <col min="7360" max="7360" width="19.28515625" style="8" customWidth="1"/>
    <col min="7361" max="7361" width="18.85546875" style="8" customWidth="1"/>
    <col min="7362" max="7362" width="14" style="8" customWidth="1"/>
    <col min="7363" max="7363" width="18.7109375" style="8" customWidth="1"/>
    <col min="7364" max="7364" width="15.85546875" style="8" customWidth="1"/>
    <col min="7365" max="7365" width="17.5703125" style="8" customWidth="1"/>
    <col min="7366" max="7366" width="20.7109375" style="8" customWidth="1"/>
    <col min="7367" max="7367" width="14.42578125" style="8" customWidth="1"/>
    <col min="7368" max="7368" width="22.140625" style="8" customWidth="1"/>
    <col min="7369" max="7601" width="9.140625" style="8"/>
    <col min="7602" max="7602" width="6.42578125" style="8" customWidth="1"/>
    <col min="7603" max="7603" width="69.140625" style="8" customWidth="1"/>
    <col min="7604" max="7604" width="9.85546875" style="8" customWidth="1"/>
    <col min="7605" max="7605" width="20.28515625" style="8" customWidth="1"/>
    <col min="7606" max="7606" width="18.28515625" style="8" customWidth="1"/>
    <col min="7607" max="7607" width="18.7109375" style="8" customWidth="1"/>
    <col min="7608" max="7608" width="13.5703125" style="8" customWidth="1"/>
    <col min="7609" max="7609" width="18.28515625" style="8" customWidth="1"/>
    <col min="7610" max="7610" width="13.7109375" style="8" customWidth="1"/>
    <col min="7611" max="7614" width="12.42578125" style="8" customWidth="1"/>
    <col min="7615" max="7615" width="19.140625" style="8" customWidth="1"/>
    <col min="7616" max="7616" width="19.28515625" style="8" customWidth="1"/>
    <col min="7617" max="7617" width="18.85546875" style="8" customWidth="1"/>
    <col min="7618" max="7618" width="14" style="8" customWidth="1"/>
    <col min="7619" max="7619" width="18.7109375" style="8" customWidth="1"/>
    <col min="7620" max="7620" width="15.85546875" style="8" customWidth="1"/>
    <col min="7621" max="7621" width="17.5703125" style="8" customWidth="1"/>
    <col min="7622" max="7622" width="20.7109375" style="8" customWidth="1"/>
    <col min="7623" max="7623" width="14.42578125" style="8" customWidth="1"/>
    <col min="7624" max="7624" width="22.140625" style="8" customWidth="1"/>
    <col min="7625" max="7857" width="9.140625" style="8"/>
    <col min="7858" max="7858" width="6.42578125" style="8" customWidth="1"/>
    <col min="7859" max="7859" width="69.140625" style="8" customWidth="1"/>
    <col min="7860" max="7860" width="9.85546875" style="8" customWidth="1"/>
    <col min="7861" max="7861" width="20.28515625" style="8" customWidth="1"/>
    <col min="7862" max="7862" width="18.28515625" style="8" customWidth="1"/>
    <col min="7863" max="7863" width="18.7109375" style="8" customWidth="1"/>
    <col min="7864" max="7864" width="13.5703125" style="8" customWidth="1"/>
    <col min="7865" max="7865" width="18.28515625" style="8" customWidth="1"/>
    <col min="7866" max="7866" width="13.7109375" style="8" customWidth="1"/>
    <col min="7867" max="7870" width="12.42578125" style="8" customWidth="1"/>
    <col min="7871" max="7871" width="19.140625" style="8" customWidth="1"/>
    <col min="7872" max="7872" width="19.28515625" style="8" customWidth="1"/>
    <col min="7873" max="7873" width="18.85546875" style="8" customWidth="1"/>
    <col min="7874" max="7874" width="14" style="8" customWidth="1"/>
    <col min="7875" max="7875" width="18.7109375" style="8" customWidth="1"/>
    <col min="7876" max="7876" width="15.85546875" style="8" customWidth="1"/>
    <col min="7877" max="7877" width="17.5703125" style="8" customWidth="1"/>
    <col min="7878" max="7878" width="20.7109375" style="8" customWidth="1"/>
    <col min="7879" max="7879" width="14.42578125" style="8" customWidth="1"/>
    <col min="7880" max="7880" width="22.140625" style="8" customWidth="1"/>
    <col min="7881" max="8113" width="9.140625" style="8"/>
    <col min="8114" max="8114" width="6.42578125" style="8" customWidth="1"/>
    <col min="8115" max="8115" width="69.140625" style="8" customWidth="1"/>
    <col min="8116" max="8116" width="9.85546875" style="8" customWidth="1"/>
    <col min="8117" max="8117" width="20.28515625" style="8" customWidth="1"/>
    <col min="8118" max="8118" width="18.28515625" style="8" customWidth="1"/>
    <col min="8119" max="8119" width="18.7109375" style="8" customWidth="1"/>
    <col min="8120" max="8120" width="13.5703125" style="8" customWidth="1"/>
    <col min="8121" max="8121" width="18.28515625" style="8" customWidth="1"/>
    <col min="8122" max="8122" width="13.7109375" style="8" customWidth="1"/>
    <col min="8123" max="8126" width="12.42578125" style="8" customWidth="1"/>
    <col min="8127" max="8127" width="19.140625" style="8" customWidth="1"/>
    <col min="8128" max="8128" width="19.28515625" style="8" customWidth="1"/>
    <col min="8129" max="8129" width="18.85546875" style="8" customWidth="1"/>
    <col min="8130" max="8130" width="14" style="8" customWidth="1"/>
    <col min="8131" max="8131" width="18.7109375" style="8" customWidth="1"/>
    <col min="8132" max="8132" width="15.85546875" style="8" customWidth="1"/>
    <col min="8133" max="8133" width="17.5703125" style="8" customWidth="1"/>
    <col min="8134" max="8134" width="20.7109375" style="8" customWidth="1"/>
    <col min="8135" max="8135" width="14.42578125" style="8" customWidth="1"/>
    <col min="8136" max="8136" width="22.140625" style="8" customWidth="1"/>
    <col min="8137" max="8369" width="9.140625" style="8"/>
    <col min="8370" max="8370" width="6.42578125" style="8" customWidth="1"/>
    <col min="8371" max="8371" width="69.140625" style="8" customWidth="1"/>
    <col min="8372" max="8372" width="9.85546875" style="8" customWidth="1"/>
    <col min="8373" max="8373" width="20.28515625" style="8" customWidth="1"/>
    <col min="8374" max="8374" width="18.28515625" style="8" customWidth="1"/>
    <col min="8375" max="8375" width="18.7109375" style="8" customWidth="1"/>
    <col min="8376" max="8376" width="13.5703125" style="8" customWidth="1"/>
    <col min="8377" max="8377" width="18.28515625" style="8" customWidth="1"/>
    <col min="8378" max="8378" width="13.7109375" style="8" customWidth="1"/>
    <col min="8379" max="8382" width="12.42578125" style="8" customWidth="1"/>
    <col min="8383" max="8383" width="19.140625" style="8" customWidth="1"/>
    <col min="8384" max="8384" width="19.28515625" style="8" customWidth="1"/>
    <col min="8385" max="8385" width="18.85546875" style="8" customWidth="1"/>
    <col min="8386" max="8386" width="14" style="8" customWidth="1"/>
    <col min="8387" max="8387" width="18.7109375" style="8" customWidth="1"/>
    <col min="8388" max="8388" width="15.85546875" style="8" customWidth="1"/>
    <col min="8389" max="8389" width="17.5703125" style="8" customWidth="1"/>
    <col min="8390" max="8390" width="20.7109375" style="8" customWidth="1"/>
    <col min="8391" max="8391" width="14.42578125" style="8" customWidth="1"/>
    <col min="8392" max="8392" width="22.140625" style="8" customWidth="1"/>
    <col min="8393" max="8625" width="9.140625" style="8"/>
    <col min="8626" max="8626" width="6.42578125" style="8" customWidth="1"/>
    <col min="8627" max="8627" width="69.140625" style="8" customWidth="1"/>
    <col min="8628" max="8628" width="9.85546875" style="8" customWidth="1"/>
    <col min="8629" max="8629" width="20.28515625" style="8" customWidth="1"/>
    <col min="8630" max="8630" width="18.28515625" style="8" customWidth="1"/>
    <col min="8631" max="8631" width="18.7109375" style="8" customWidth="1"/>
    <col min="8632" max="8632" width="13.5703125" style="8" customWidth="1"/>
    <col min="8633" max="8633" width="18.28515625" style="8" customWidth="1"/>
    <col min="8634" max="8634" width="13.7109375" style="8" customWidth="1"/>
    <col min="8635" max="8638" width="12.42578125" style="8" customWidth="1"/>
    <col min="8639" max="8639" width="19.140625" style="8" customWidth="1"/>
    <col min="8640" max="8640" width="19.28515625" style="8" customWidth="1"/>
    <col min="8641" max="8641" width="18.85546875" style="8" customWidth="1"/>
    <col min="8642" max="8642" width="14" style="8" customWidth="1"/>
    <col min="8643" max="8643" width="18.7109375" style="8" customWidth="1"/>
    <col min="8644" max="8644" width="15.85546875" style="8" customWidth="1"/>
    <col min="8645" max="8645" width="17.5703125" style="8" customWidth="1"/>
    <col min="8646" max="8646" width="20.7109375" style="8" customWidth="1"/>
    <col min="8647" max="8647" width="14.42578125" style="8" customWidth="1"/>
    <col min="8648" max="8648" width="22.140625" style="8" customWidth="1"/>
    <col min="8649" max="8881" width="9.140625" style="8"/>
    <col min="8882" max="8882" width="6.42578125" style="8" customWidth="1"/>
    <col min="8883" max="8883" width="69.140625" style="8" customWidth="1"/>
    <col min="8884" max="8884" width="9.85546875" style="8" customWidth="1"/>
    <col min="8885" max="8885" width="20.28515625" style="8" customWidth="1"/>
    <col min="8886" max="8886" width="18.28515625" style="8" customWidth="1"/>
    <col min="8887" max="8887" width="18.7109375" style="8" customWidth="1"/>
    <col min="8888" max="8888" width="13.5703125" style="8" customWidth="1"/>
    <col min="8889" max="8889" width="18.28515625" style="8" customWidth="1"/>
    <col min="8890" max="8890" width="13.7109375" style="8" customWidth="1"/>
    <col min="8891" max="8894" width="12.42578125" style="8" customWidth="1"/>
    <col min="8895" max="8895" width="19.140625" style="8" customWidth="1"/>
    <col min="8896" max="8896" width="19.28515625" style="8" customWidth="1"/>
    <col min="8897" max="8897" width="18.85546875" style="8" customWidth="1"/>
    <col min="8898" max="8898" width="14" style="8" customWidth="1"/>
    <col min="8899" max="8899" width="18.7109375" style="8" customWidth="1"/>
    <col min="8900" max="8900" width="15.85546875" style="8" customWidth="1"/>
    <col min="8901" max="8901" width="17.5703125" style="8" customWidth="1"/>
    <col min="8902" max="8902" width="20.7109375" style="8" customWidth="1"/>
    <col min="8903" max="8903" width="14.42578125" style="8" customWidth="1"/>
    <col min="8904" max="8904" width="22.140625" style="8" customWidth="1"/>
    <col min="8905" max="9137" width="9.140625" style="8"/>
    <col min="9138" max="9138" width="6.42578125" style="8" customWidth="1"/>
    <col min="9139" max="9139" width="69.140625" style="8" customWidth="1"/>
    <col min="9140" max="9140" width="9.85546875" style="8" customWidth="1"/>
    <col min="9141" max="9141" width="20.28515625" style="8" customWidth="1"/>
    <col min="9142" max="9142" width="18.28515625" style="8" customWidth="1"/>
    <col min="9143" max="9143" width="18.7109375" style="8" customWidth="1"/>
    <col min="9144" max="9144" width="13.5703125" style="8" customWidth="1"/>
    <col min="9145" max="9145" width="18.28515625" style="8" customWidth="1"/>
    <col min="9146" max="9146" width="13.7109375" style="8" customWidth="1"/>
    <col min="9147" max="9150" width="12.42578125" style="8" customWidth="1"/>
    <col min="9151" max="9151" width="19.140625" style="8" customWidth="1"/>
    <col min="9152" max="9152" width="19.28515625" style="8" customWidth="1"/>
    <col min="9153" max="9153" width="18.85546875" style="8" customWidth="1"/>
    <col min="9154" max="9154" width="14" style="8" customWidth="1"/>
    <col min="9155" max="9155" width="18.7109375" style="8" customWidth="1"/>
    <col min="9156" max="9156" width="15.85546875" style="8" customWidth="1"/>
    <col min="9157" max="9157" width="17.5703125" style="8" customWidth="1"/>
    <col min="9158" max="9158" width="20.7109375" style="8" customWidth="1"/>
    <col min="9159" max="9159" width="14.42578125" style="8" customWidth="1"/>
    <col min="9160" max="9160" width="22.140625" style="8" customWidth="1"/>
    <col min="9161" max="9393" width="9.140625" style="8"/>
    <col min="9394" max="9394" width="6.42578125" style="8" customWidth="1"/>
    <col min="9395" max="9395" width="69.140625" style="8" customWidth="1"/>
    <col min="9396" max="9396" width="9.85546875" style="8" customWidth="1"/>
    <col min="9397" max="9397" width="20.28515625" style="8" customWidth="1"/>
    <col min="9398" max="9398" width="18.28515625" style="8" customWidth="1"/>
    <col min="9399" max="9399" width="18.7109375" style="8" customWidth="1"/>
    <col min="9400" max="9400" width="13.5703125" style="8" customWidth="1"/>
    <col min="9401" max="9401" width="18.28515625" style="8" customWidth="1"/>
    <col min="9402" max="9402" width="13.7109375" style="8" customWidth="1"/>
    <col min="9403" max="9406" width="12.42578125" style="8" customWidth="1"/>
    <col min="9407" max="9407" width="19.140625" style="8" customWidth="1"/>
    <col min="9408" max="9408" width="19.28515625" style="8" customWidth="1"/>
    <col min="9409" max="9409" width="18.85546875" style="8" customWidth="1"/>
    <col min="9410" max="9410" width="14" style="8" customWidth="1"/>
    <col min="9411" max="9411" width="18.7109375" style="8" customWidth="1"/>
    <col min="9412" max="9412" width="15.85546875" style="8" customWidth="1"/>
    <col min="9413" max="9413" width="17.5703125" style="8" customWidth="1"/>
    <col min="9414" max="9414" width="20.7109375" style="8" customWidth="1"/>
    <col min="9415" max="9415" width="14.42578125" style="8" customWidth="1"/>
    <col min="9416" max="9416" width="22.140625" style="8" customWidth="1"/>
    <col min="9417" max="9649" width="9.140625" style="8"/>
    <col min="9650" max="9650" width="6.42578125" style="8" customWidth="1"/>
    <col min="9651" max="9651" width="69.140625" style="8" customWidth="1"/>
    <col min="9652" max="9652" width="9.85546875" style="8" customWidth="1"/>
    <col min="9653" max="9653" width="20.28515625" style="8" customWidth="1"/>
    <col min="9654" max="9654" width="18.28515625" style="8" customWidth="1"/>
    <col min="9655" max="9655" width="18.7109375" style="8" customWidth="1"/>
    <col min="9656" max="9656" width="13.5703125" style="8" customWidth="1"/>
    <col min="9657" max="9657" width="18.28515625" style="8" customWidth="1"/>
    <col min="9658" max="9658" width="13.7109375" style="8" customWidth="1"/>
    <col min="9659" max="9662" width="12.42578125" style="8" customWidth="1"/>
    <col min="9663" max="9663" width="19.140625" style="8" customWidth="1"/>
    <col min="9664" max="9664" width="19.28515625" style="8" customWidth="1"/>
    <col min="9665" max="9665" width="18.85546875" style="8" customWidth="1"/>
    <col min="9666" max="9666" width="14" style="8" customWidth="1"/>
    <col min="9667" max="9667" width="18.7109375" style="8" customWidth="1"/>
    <col min="9668" max="9668" width="15.85546875" style="8" customWidth="1"/>
    <col min="9669" max="9669" width="17.5703125" style="8" customWidth="1"/>
    <col min="9670" max="9670" width="20.7109375" style="8" customWidth="1"/>
    <col min="9671" max="9671" width="14.42578125" style="8" customWidth="1"/>
    <col min="9672" max="9672" width="22.140625" style="8" customWidth="1"/>
    <col min="9673" max="9905" width="9.140625" style="8"/>
    <col min="9906" max="9906" width="6.42578125" style="8" customWidth="1"/>
    <col min="9907" max="9907" width="69.140625" style="8" customWidth="1"/>
    <col min="9908" max="9908" width="9.85546875" style="8" customWidth="1"/>
    <col min="9909" max="9909" width="20.28515625" style="8" customWidth="1"/>
    <col min="9910" max="9910" width="18.28515625" style="8" customWidth="1"/>
    <col min="9911" max="9911" width="18.7109375" style="8" customWidth="1"/>
    <col min="9912" max="9912" width="13.5703125" style="8" customWidth="1"/>
    <col min="9913" max="9913" width="18.28515625" style="8" customWidth="1"/>
    <col min="9914" max="9914" width="13.7109375" style="8" customWidth="1"/>
    <col min="9915" max="9918" width="12.42578125" style="8" customWidth="1"/>
    <col min="9919" max="9919" width="19.140625" style="8" customWidth="1"/>
    <col min="9920" max="9920" width="19.28515625" style="8" customWidth="1"/>
    <col min="9921" max="9921" width="18.85546875" style="8" customWidth="1"/>
    <col min="9922" max="9922" width="14" style="8" customWidth="1"/>
    <col min="9923" max="9923" width="18.7109375" style="8" customWidth="1"/>
    <col min="9924" max="9924" width="15.85546875" style="8" customWidth="1"/>
    <col min="9925" max="9925" width="17.5703125" style="8" customWidth="1"/>
    <col min="9926" max="9926" width="20.7109375" style="8" customWidth="1"/>
    <col min="9927" max="9927" width="14.42578125" style="8" customWidth="1"/>
    <col min="9928" max="9928" width="22.140625" style="8" customWidth="1"/>
    <col min="9929" max="10161" width="9.140625" style="8"/>
    <col min="10162" max="10162" width="6.42578125" style="8" customWidth="1"/>
    <col min="10163" max="10163" width="69.140625" style="8" customWidth="1"/>
    <col min="10164" max="10164" width="9.85546875" style="8" customWidth="1"/>
    <col min="10165" max="10165" width="20.28515625" style="8" customWidth="1"/>
    <col min="10166" max="10166" width="18.28515625" style="8" customWidth="1"/>
    <col min="10167" max="10167" width="18.7109375" style="8" customWidth="1"/>
    <col min="10168" max="10168" width="13.5703125" style="8" customWidth="1"/>
    <col min="10169" max="10169" width="18.28515625" style="8" customWidth="1"/>
    <col min="10170" max="10170" width="13.7109375" style="8" customWidth="1"/>
    <col min="10171" max="10174" width="12.42578125" style="8" customWidth="1"/>
    <col min="10175" max="10175" width="19.140625" style="8" customWidth="1"/>
    <col min="10176" max="10176" width="19.28515625" style="8" customWidth="1"/>
    <col min="10177" max="10177" width="18.85546875" style="8" customWidth="1"/>
    <col min="10178" max="10178" width="14" style="8" customWidth="1"/>
    <col min="10179" max="10179" width="18.7109375" style="8" customWidth="1"/>
    <col min="10180" max="10180" width="15.85546875" style="8" customWidth="1"/>
    <col min="10181" max="10181" width="17.5703125" style="8" customWidth="1"/>
    <col min="10182" max="10182" width="20.7109375" style="8" customWidth="1"/>
    <col min="10183" max="10183" width="14.42578125" style="8" customWidth="1"/>
    <col min="10184" max="10184" width="22.140625" style="8" customWidth="1"/>
    <col min="10185" max="10417" width="9.140625" style="8"/>
    <col min="10418" max="10418" width="6.42578125" style="8" customWidth="1"/>
    <col min="10419" max="10419" width="69.140625" style="8" customWidth="1"/>
    <col min="10420" max="10420" width="9.85546875" style="8" customWidth="1"/>
    <col min="10421" max="10421" width="20.28515625" style="8" customWidth="1"/>
    <col min="10422" max="10422" width="18.28515625" style="8" customWidth="1"/>
    <col min="10423" max="10423" width="18.7109375" style="8" customWidth="1"/>
    <col min="10424" max="10424" width="13.5703125" style="8" customWidth="1"/>
    <col min="10425" max="10425" width="18.28515625" style="8" customWidth="1"/>
    <col min="10426" max="10426" width="13.7109375" style="8" customWidth="1"/>
    <col min="10427" max="10430" width="12.42578125" style="8" customWidth="1"/>
    <col min="10431" max="10431" width="19.140625" style="8" customWidth="1"/>
    <col min="10432" max="10432" width="19.28515625" style="8" customWidth="1"/>
    <col min="10433" max="10433" width="18.85546875" style="8" customWidth="1"/>
    <col min="10434" max="10434" width="14" style="8" customWidth="1"/>
    <col min="10435" max="10435" width="18.7109375" style="8" customWidth="1"/>
    <col min="10436" max="10436" width="15.85546875" style="8" customWidth="1"/>
    <col min="10437" max="10437" width="17.5703125" style="8" customWidth="1"/>
    <col min="10438" max="10438" width="20.7109375" style="8" customWidth="1"/>
    <col min="10439" max="10439" width="14.42578125" style="8" customWidth="1"/>
    <col min="10440" max="10440" width="22.140625" style="8" customWidth="1"/>
    <col min="10441" max="10673" width="9.140625" style="8"/>
    <col min="10674" max="10674" width="6.42578125" style="8" customWidth="1"/>
    <col min="10675" max="10675" width="69.140625" style="8" customWidth="1"/>
    <col min="10676" max="10676" width="9.85546875" style="8" customWidth="1"/>
    <col min="10677" max="10677" width="20.28515625" style="8" customWidth="1"/>
    <col min="10678" max="10678" width="18.28515625" style="8" customWidth="1"/>
    <col min="10679" max="10679" width="18.7109375" style="8" customWidth="1"/>
    <col min="10680" max="10680" width="13.5703125" style="8" customWidth="1"/>
    <col min="10681" max="10681" width="18.28515625" style="8" customWidth="1"/>
    <col min="10682" max="10682" width="13.7109375" style="8" customWidth="1"/>
    <col min="10683" max="10686" width="12.42578125" style="8" customWidth="1"/>
    <col min="10687" max="10687" width="19.140625" style="8" customWidth="1"/>
    <col min="10688" max="10688" width="19.28515625" style="8" customWidth="1"/>
    <col min="10689" max="10689" width="18.85546875" style="8" customWidth="1"/>
    <col min="10690" max="10690" width="14" style="8" customWidth="1"/>
    <col min="10691" max="10691" width="18.7109375" style="8" customWidth="1"/>
    <col min="10692" max="10692" width="15.85546875" style="8" customWidth="1"/>
    <col min="10693" max="10693" width="17.5703125" style="8" customWidth="1"/>
    <col min="10694" max="10694" width="20.7109375" style="8" customWidth="1"/>
    <col min="10695" max="10695" width="14.42578125" style="8" customWidth="1"/>
    <col min="10696" max="10696" width="22.140625" style="8" customWidth="1"/>
    <col min="10697" max="10929" width="9.140625" style="8"/>
    <col min="10930" max="10930" width="6.42578125" style="8" customWidth="1"/>
    <col min="10931" max="10931" width="69.140625" style="8" customWidth="1"/>
    <col min="10932" max="10932" width="9.85546875" style="8" customWidth="1"/>
    <col min="10933" max="10933" width="20.28515625" style="8" customWidth="1"/>
    <col min="10934" max="10934" width="18.28515625" style="8" customWidth="1"/>
    <col min="10935" max="10935" width="18.7109375" style="8" customWidth="1"/>
    <col min="10936" max="10936" width="13.5703125" style="8" customWidth="1"/>
    <col min="10937" max="10937" width="18.28515625" style="8" customWidth="1"/>
    <col min="10938" max="10938" width="13.7109375" style="8" customWidth="1"/>
    <col min="10939" max="10942" width="12.42578125" style="8" customWidth="1"/>
    <col min="10943" max="10943" width="19.140625" style="8" customWidth="1"/>
    <col min="10944" max="10944" width="19.28515625" style="8" customWidth="1"/>
    <col min="10945" max="10945" width="18.85546875" style="8" customWidth="1"/>
    <col min="10946" max="10946" width="14" style="8" customWidth="1"/>
    <col min="10947" max="10947" width="18.7109375" style="8" customWidth="1"/>
    <col min="10948" max="10948" width="15.85546875" style="8" customWidth="1"/>
    <col min="10949" max="10949" width="17.5703125" style="8" customWidth="1"/>
    <col min="10950" max="10950" width="20.7109375" style="8" customWidth="1"/>
    <col min="10951" max="10951" width="14.42578125" style="8" customWidth="1"/>
    <col min="10952" max="10952" width="22.140625" style="8" customWidth="1"/>
    <col min="10953" max="11185" width="9.140625" style="8"/>
    <col min="11186" max="11186" width="6.42578125" style="8" customWidth="1"/>
    <col min="11187" max="11187" width="69.140625" style="8" customWidth="1"/>
    <col min="11188" max="11188" width="9.85546875" style="8" customWidth="1"/>
    <col min="11189" max="11189" width="20.28515625" style="8" customWidth="1"/>
    <col min="11190" max="11190" width="18.28515625" style="8" customWidth="1"/>
    <col min="11191" max="11191" width="18.7109375" style="8" customWidth="1"/>
    <col min="11192" max="11192" width="13.5703125" style="8" customWidth="1"/>
    <col min="11193" max="11193" width="18.28515625" style="8" customWidth="1"/>
    <col min="11194" max="11194" width="13.7109375" style="8" customWidth="1"/>
    <col min="11195" max="11198" width="12.42578125" style="8" customWidth="1"/>
    <col min="11199" max="11199" width="19.140625" style="8" customWidth="1"/>
    <col min="11200" max="11200" width="19.28515625" style="8" customWidth="1"/>
    <col min="11201" max="11201" width="18.85546875" style="8" customWidth="1"/>
    <col min="11202" max="11202" width="14" style="8" customWidth="1"/>
    <col min="11203" max="11203" width="18.7109375" style="8" customWidth="1"/>
    <col min="11204" max="11204" width="15.85546875" style="8" customWidth="1"/>
    <col min="11205" max="11205" width="17.5703125" style="8" customWidth="1"/>
    <col min="11206" max="11206" width="20.7109375" style="8" customWidth="1"/>
    <col min="11207" max="11207" width="14.42578125" style="8" customWidth="1"/>
    <col min="11208" max="11208" width="22.140625" style="8" customWidth="1"/>
    <col min="11209" max="11441" width="9.140625" style="8"/>
    <col min="11442" max="11442" width="6.42578125" style="8" customWidth="1"/>
    <col min="11443" max="11443" width="69.140625" style="8" customWidth="1"/>
    <col min="11444" max="11444" width="9.85546875" style="8" customWidth="1"/>
    <col min="11445" max="11445" width="20.28515625" style="8" customWidth="1"/>
    <col min="11446" max="11446" width="18.28515625" style="8" customWidth="1"/>
    <col min="11447" max="11447" width="18.7109375" style="8" customWidth="1"/>
    <col min="11448" max="11448" width="13.5703125" style="8" customWidth="1"/>
    <col min="11449" max="11449" width="18.28515625" style="8" customWidth="1"/>
    <col min="11450" max="11450" width="13.7109375" style="8" customWidth="1"/>
    <col min="11451" max="11454" width="12.42578125" style="8" customWidth="1"/>
    <col min="11455" max="11455" width="19.140625" style="8" customWidth="1"/>
    <col min="11456" max="11456" width="19.28515625" style="8" customWidth="1"/>
    <col min="11457" max="11457" width="18.85546875" style="8" customWidth="1"/>
    <col min="11458" max="11458" width="14" style="8" customWidth="1"/>
    <col min="11459" max="11459" width="18.7109375" style="8" customWidth="1"/>
    <col min="11460" max="11460" width="15.85546875" style="8" customWidth="1"/>
    <col min="11461" max="11461" width="17.5703125" style="8" customWidth="1"/>
    <col min="11462" max="11462" width="20.7109375" style="8" customWidth="1"/>
    <col min="11463" max="11463" width="14.42578125" style="8" customWidth="1"/>
    <col min="11464" max="11464" width="22.140625" style="8" customWidth="1"/>
    <col min="11465" max="11697" width="9.140625" style="8"/>
    <col min="11698" max="11698" width="6.42578125" style="8" customWidth="1"/>
    <col min="11699" max="11699" width="69.140625" style="8" customWidth="1"/>
    <col min="11700" max="11700" width="9.85546875" style="8" customWidth="1"/>
    <col min="11701" max="11701" width="20.28515625" style="8" customWidth="1"/>
    <col min="11702" max="11702" width="18.28515625" style="8" customWidth="1"/>
    <col min="11703" max="11703" width="18.7109375" style="8" customWidth="1"/>
    <col min="11704" max="11704" width="13.5703125" style="8" customWidth="1"/>
    <col min="11705" max="11705" width="18.28515625" style="8" customWidth="1"/>
    <col min="11706" max="11706" width="13.7109375" style="8" customWidth="1"/>
    <col min="11707" max="11710" width="12.42578125" style="8" customWidth="1"/>
    <col min="11711" max="11711" width="19.140625" style="8" customWidth="1"/>
    <col min="11712" max="11712" width="19.28515625" style="8" customWidth="1"/>
    <col min="11713" max="11713" width="18.85546875" style="8" customWidth="1"/>
    <col min="11714" max="11714" width="14" style="8" customWidth="1"/>
    <col min="11715" max="11715" width="18.7109375" style="8" customWidth="1"/>
    <col min="11716" max="11716" width="15.85546875" style="8" customWidth="1"/>
    <col min="11717" max="11717" width="17.5703125" style="8" customWidth="1"/>
    <col min="11718" max="11718" width="20.7109375" style="8" customWidth="1"/>
    <col min="11719" max="11719" width="14.42578125" style="8" customWidth="1"/>
    <col min="11720" max="11720" width="22.140625" style="8" customWidth="1"/>
    <col min="11721" max="11953" width="9.140625" style="8"/>
    <col min="11954" max="11954" width="6.42578125" style="8" customWidth="1"/>
    <col min="11955" max="11955" width="69.140625" style="8" customWidth="1"/>
    <col min="11956" max="11956" width="9.85546875" style="8" customWidth="1"/>
    <col min="11957" max="11957" width="20.28515625" style="8" customWidth="1"/>
    <col min="11958" max="11958" width="18.28515625" style="8" customWidth="1"/>
    <col min="11959" max="11959" width="18.7109375" style="8" customWidth="1"/>
    <col min="11960" max="11960" width="13.5703125" style="8" customWidth="1"/>
    <col min="11961" max="11961" width="18.28515625" style="8" customWidth="1"/>
    <col min="11962" max="11962" width="13.7109375" style="8" customWidth="1"/>
    <col min="11963" max="11966" width="12.42578125" style="8" customWidth="1"/>
    <col min="11967" max="11967" width="19.140625" style="8" customWidth="1"/>
    <col min="11968" max="11968" width="19.28515625" style="8" customWidth="1"/>
    <col min="11969" max="11969" width="18.85546875" style="8" customWidth="1"/>
    <col min="11970" max="11970" width="14" style="8" customWidth="1"/>
    <col min="11971" max="11971" width="18.7109375" style="8" customWidth="1"/>
    <col min="11972" max="11972" width="15.85546875" style="8" customWidth="1"/>
    <col min="11973" max="11973" width="17.5703125" style="8" customWidth="1"/>
    <col min="11974" max="11974" width="20.7109375" style="8" customWidth="1"/>
    <col min="11975" max="11975" width="14.42578125" style="8" customWidth="1"/>
    <col min="11976" max="11976" width="22.140625" style="8" customWidth="1"/>
    <col min="11977" max="12209" width="9.140625" style="8"/>
    <col min="12210" max="12210" width="6.42578125" style="8" customWidth="1"/>
    <col min="12211" max="12211" width="69.140625" style="8" customWidth="1"/>
    <col min="12212" max="12212" width="9.85546875" style="8" customWidth="1"/>
    <col min="12213" max="12213" width="20.28515625" style="8" customWidth="1"/>
    <col min="12214" max="12214" width="18.28515625" style="8" customWidth="1"/>
    <col min="12215" max="12215" width="18.7109375" style="8" customWidth="1"/>
    <col min="12216" max="12216" width="13.5703125" style="8" customWidth="1"/>
    <col min="12217" max="12217" width="18.28515625" style="8" customWidth="1"/>
    <col min="12218" max="12218" width="13.7109375" style="8" customWidth="1"/>
    <col min="12219" max="12222" width="12.42578125" style="8" customWidth="1"/>
    <col min="12223" max="12223" width="19.140625" style="8" customWidth="1"/>
    <col min="12224" max="12224" width="19.28515625" style="8" customWidth="1"/>
    <col min="12225" max="12225" width="18.85546875" style="8" customWidth="1"/>
    <col min="12226" max="12226" width="14" style="8" customWidth="1"/>
    <col min="12227" max="12227" width="18.7109375" style="8" customWidth="1"/>
    <col min="12228" max="12228" width="15.85546875" style="8" customWidth="1"/>
    <col min="12229" max="12229" width="17.5703125" style="8" customWidth="1"/>
    <col min="12230" max="12230" width="20.7109375" style="8" customWidth="1"/>
    <col min="12231" max="12231" width="14.42578125" style="8" customWidth="1"/>
    <col min="12232" max="12232" width="22.140625" style="8" customWidth="1"/>
    <col min="12233" max="12465" width="9.140625" style="8"/>
    <col min="12466" max="12466" width="6.42578125" style="8" customWidth="1"/>
    <col min="12467" max="12467" width="69.140625" style="8" customWidth="1"/>
    <col min="12468" max="12468" width="9.85546875" style="8" customWidth="1"/>
    <col min="12469" max="12469" width="20.28515625" style="8" customWidth="1"/>
    <col min="12470" max="12470" width="18.28515625" style="8" customWidth="1"/>
    <col min="12471" max="12471" width="18.7109375" style="8" customWidth="1"/>
    <col min="12472" max="12472" width="13.5703125" style="8" customWidth="1"/>
    <col min="12473" max="12473" width="18.28515625" style="8" customWidth="1"/>
    <col min="12474" max="12474" width="13.7109375" style="8" customWidth="1"/>
    <col min="12475" max="12478" width="12.42578125" style="8" customWidth="1"/>
    <col min="12479" max="12479" width="19.140625" style="8" customWidth="1"/>
    <col min="12480" max="12480" width="19.28515625" style="8" customWidth="1"/>
    <col min="12481" max="12481" width="18.85546875" style="8" customWidth="1"/>
    <col min="12482" max="12482" width="14" style="8" customWidth="1"/>
    <col min="12483" max="12483" width="18.7109375" style="8" customWidth="1"/>
    <col min="12484" max="12484" width="15.85546875" style="8" customWidth="1"/>
    <col min="12485" max="12485" width="17.5703125" style="8" customWidth="1"/>
    <col min="12486" max="12486" width="20.7109375" style="8" customWidth="1"/>
    <col min="12487" max="12487" width="14.42578125" style="8" customWidth="1"/>
    <col min="12488" max="12488" width="22.140625" style="8" customWidth="1"/>
    <col min="12489" max="12721" width="9.140625" style="8"/>
    <col min="12722" max="12722" width="6.42578125" style="8" customWidth="1"/>
    <col min="12723" max="12723" width="69.140625" style="8" customWidth="1"/>
    <col min="12724" max="12724" width="9.85546875" style="8" customWidth="1"/>
    <col min="12725" max="12725" width="20.28515625" style="8" customWidth="1"/>
    <col min="12726" max="12726" width="18.28515625" style="8" customWidth="1"/>
    <col min="12727" max="12727" width="18.7109375" style="8" customWidth="1"/>
    <col min="12728" max="12728" width="13.5703125" style="8" customWidth="1"/>
    <col min="12729" max="12729" width="18.28515625" style="8" customWidth="1"/>
    <col min="12730" max="12730" width="13.7109375" style="8" customWidth="1"/>
    <col min="12731" max="12734" width="12.42578125" style="8" customWidth="1"/>
    <col min="12735" max="12735" width="19.140625" style="8" customWidth="1"/>
    <col min="12736" max="12736" width="19.28515625" style="8" customWidth="1"/>
    <col min="12737" max="12737" width="18.85546875" style="8" customWidth="1"/>
    <col min="12738" max="12738" width="14" style="8" customWidth="1"/>
    <col min="12739" max="12739" width="18.7109375" style="8" customWidth="1"/>
    <col min="12740" max="12740" width="15.85546875" style="8" customWidth="1"/>
    <col min="12741" max="12741" width="17.5703125" style="8" customWidth="1"/>
    <col min="12742" max="12742" width="20.7109375" style="8" customWidth="1"/>
    <col min="12743" max="12743" width="14.42578125" style="8" customWidth="1"/>
    <col min="12744" max="12744" width="22.140625" style="8" customWidth="1"/>
    <col min="12745" max="12977" width="9.140625" style="8"/>
    <col min="12978" max="12978" width="6.42578125" style="8" customWidth="1"/>
    <col min="12979" max="12979" width="69.140625" style="8" customWidth="1"/>
    <col min="12980" max="12980" width="9.85546875" style="8" customWidth="1"/>
    <col min="12981" max="12981" width="20.28515625" style="8" customWidth="1"/>
    <col min="12982" max="12982" width="18.28515625" style="8" customWidth="1"/>
    <col min="12983" max="12983" width="18.7109375" style="8" customWidth="1"/>
    <col min="12984" max="12984" width="13.5703125" style="8" customWidth="1"/>
    <col min="12985" max="12985" width="18.28515625" style="8" customWidth="1"/>
    <col min="12986" max="12986" width="13.7109375" style="8" customWidth="1"/>
    <col min="12987" max="12990" width="12.42578125" style="8" customWidth="1"/>
    <col min="12991" max="12991" width="19.140625" style="8" customWidth="1"/>
    <col min="12992" max="12992" width="19.28515625" style="8" customWidth="1"/>
    <col min="12993" max="12993" width="18.85546875" style="8" customWidth="1"/>
    <col min="12994" max="12994" width="14" style="8" customWidth="1"/>
    <col min="12995" max="12995" width="18.7109375" style="8" customWidth="1"/>
    <col min="12996" max="12996" width="15.85546875" style="8" customWidth="1"/>
    <col min="12997" max="12997" width="17.5703125" style="8" customWidth="1"/>
    <col min="12998" max="12998" width="20.7109375" style="8" customWidth="1"/>
    <col min="12999" max="12999" width="14.42578125" style="8" customWidth="1"/>
    <col min="13000" max="13000" width="22.140625" style="8" customWidth="1"/>
    <col min="13001" max="13233" width="9.140625" style="8"/>
    <col min="13234" max="13234" width="6.42578125" style="8" customWidth="1"/>
    <col min="13235" max="13235" width="69.140625" style="8" customWidth="1"/>
    <col min="13236" max="13236" width="9.85546875" style="8" customWidth="1"/>
    <col min="13237" max="13237" width="20.28515625" style="8" customWidth="1"/>
    <col min="13238" max="13238" width="18.28515625" style="8" customWidth="1"/>
    <col min="13239" max="13239" width="18.7109375" style="8" customWidth="1"/>
    <col min="13240" max="13240" width="13.5703125" style="8" customWidth="1"/>
    <col min="13241" max="13241" width="18.28515625" style="8" customWidth="1"/>
    <col min="13242" max="13242" width="13.7109375" style="8" customWidth="1"/>
    <col min="13243" max="13246" width="12.42578125" style="8" customWidth="1"/>
    <col min="13247" max="13247" width="19.140625" style="8" customWidth="1"/>
    <col min="13248" max="13248" width="19.28515625" style="8" customWidth="1"/>
    <col min="13249" max="13249" width="18.85546875" style="8" customWidth="1"/>
    <col min="13250" max="13250" width="14" style="8" customWidth="1"/>
    <col min="13251" max="13251" width="18.7109375" style="8" customWidth="1"/>
    <col min="13252" max="13252" width="15.85546875" style="8" customWidth="1"/>
    <col min="13253" max="13253" width="17.5703125" style="8" customWidth="1"/>
    <col min="13254" max="13254" width="20.7109375" style="8" customWidth="1"/>
    <col min="13255" max="13255" width="14.42578125" style="8" customWidth="1"/>
    <col min="13256" max="13256" width="22.140625" style="8" customWidth="1"/>
    <col min="13257" max="13489" width="9.140625" style="8"/>
    <col min="13490" max="13490" width="6.42578125" style="8" customWidth="1"/>
    <col min="13491" max="13491" width="69.140625" style="8" customWidth="1"/>
    <col min="13492" max="13492" width="9.85546875" style="8" customWidth="1"/>
    <col min="13493" max="13493" width="20.28515625" style="8" customWidth="1"/>
    <col min="13494" max="13494" width="18.28515625" style="8" customWidth="1"/>
    <col min="13495" max="13495" width="18.7109375" style="8" customWidth="1"/>
    <col min="13496" max="13496" width="13.5703125" style="8" customWidth="1"/>
    <col min="13497" max="13497" width="18.28515625" style="8" customWidth="1"/>
    <col min="13498" max="13498" width="13.7109375" style="8" customWidth="1"/>
    <col min="13499" max="13502" width="12.42578125" style="8" customWidth="1"/>
    <col min="13503" max="13503" width="19.140625" style="8" customWidth="1"/>
    <col min="13504" max="13504" width="19.28515625" style="8" customWidth="1"/>
    <col min="13505" max="13505" width="18.85546875" style="8" customWidth="1"/>
    <col min="13506" max="13506" width="14" style="8" customWidth="1"/>
    <col min="13507" max="13507" width="18.7109375" style="8" customWidth="1"/>
    <col min="13508" max="13508" width="15.85546875" style="8" customWidth="1"/>
    <col min="13509" max="13509" width="17.5703125" style="8" customWidth="1"/>
    <col min="13510" max="13510" width="20.7109375" style="8" customWidth="1"/>
    <col min="13511" max="13511" width="14.42578125" style="8" customWidth="1"/>
    <col min="13512" max="13512" width="22.140625" style="8" customWidth="1"/>
    <col min="13513" max="13745" width="9.140625" style="8"/>
    <col min="13746" max="13746" width="6.42578125" style="8" customWidth="1"/>
    <col min="13747" max="13747" width="69.140625" style="8" customWidth="1"/>
    <col min="13748" max="13748" width="9.85546875" style="8" customWidth="1"/>
    <col min="13749" max="13749" width="20.28515625" style="8" customWidth="1"/>
    <col min="13750" max="13750" width="18.28515625" style="8" customWidth="1"/>
    <col min="13751" max="13751" width="18.7109375" style="8" customWidth="1"/>
    <col min="13752" max="13752" width="13.5703125" style="8" customWidth="1"/>
    <col min="13753" max="13753" width="18.28515625" style="8" customWidth="1"/>
    <col min="13754" max="13754" width="13.7109375" style="8" customWidth="1"/>
    <col min="13755" max="13758" width="12.42578125" style="8" customWidth="1"/>
    <col min="13759" max="13759" width="19.140625" style="8" customWidth="1"/>
    <col min="13760" max="13760" width="19.28515625" style="8" customWidth="1"/>
    <col min="13761" max="13761" width="18.85546875" style="8" customWidth="1"/>
    <col min="13762" max="13762" width="14" style="8" customWidth="1"/>
    <col min="13763" max="13763" width="18.7109375" style="8" customWidth="1"/>
    <col min="13764" max="13764" width="15.85546875" style="8" customWidth="1"/>
    <col min="13765" max="13765" width="17.5703125" style="8" customWidth="1"/>
    <col min="13766" max="13766" width="20.7109375" style="8" customWidth="1"/>
    <col min="13767" max="13767" width="14.42578125" style="8" customWidth="1"/>
    <col min="13768" max="13768" width="22.140625" style="8" customWidth="1"/>
    <col min="13769" max="14001" width="9.140625" style="8"/>
    <col min="14002" max="14002" width="6.42578125" style="8" customWidth="1"/>
    <col min="14003" max="14003" width="69.140625" style="8" customWidth="1"/>
    <col min="14004" max="14004" width="9.85546875" style="8" customWidth="1"/>
    <col min="14005" max="14005" width="20.28515625" style="8" customWidth="1"/>
    <col min="14006" max="14006" width="18.28515625" style="8" customWidth="1"/>
    <col min="14007" max="14007" width="18.7109375" style="8" customWidth="1"/>
    <col min="14008" max="14008" width="13.5703125" style="8" customWidth="1"/>
    <col min="14009" max="14009" width="18.28515625" style="8" customWidth="1"/>
    <col min="14010" max="14010" width="13.7109375" style="8" customWidth="1"/>
    <col min="14011" max="14014" width="12.42578125" style="8" customWidth="1"/>
    <col min="14015" max="14015" width="19.140625" style="8" customWidth="1"/>
    <col min="14016" max="14016" width="19.28515625" style="8" customWidth="1"/>
    <col min="14017" max="14017" width="18.85546875" style="8" customWidth="1"/>
    <col min="14018" max="14018" width="14" style="8" customWidth="1"/>
    <col min="14019" max="14019" width="18.7109375" style="8" customWidth="1"/>
    <col min="14020" max="14020" width="15.85546875" style="8" customWidth="1"/>
    <col min="14021" max="14021" width="17.5703125" style="8" customWidth="1"/>
    <col min="14022" max="14022" width="20.7109375" style="8" customWidth="1"/>
    <col min="14023" max="14023" width="14.42578125" style="8" customWidth="1"/>
    <col min="14024" max="14024" width="22.140625" style="8" customWidth="1"/>
    <col min="14025" max="14257" width="9.140625" style="8"/>
    <col min="14258" max="14258" width="6.42578125" style="8" customWidth="1"/>
    <col min="14259" max="14259" width="69.140625" style="8" customWidth="1"/>
    <col min="14260" max="14260" width="9.85546875" style="8" customWidth="1"/>
    <col min="14261" max="14261" width="20.28515625" style="8" customWidth="1"/>
    <col min="14262" max="14262" width="18.28515625" style="8" customWidth="1"/>
    <col min="14263" max="14263" width="18.7109375" style="8" customWidth="1"/>
    <col min="14264" max="14264" width="13.5703125" style="8" customWidth="1"/>
    <col min="14265" max="14265" width="18.28515625" style="8" customWidth="1"/>
    <col min="14266" max="14266" width="13.7109375" style="8" customWidth="1"/>
    <col min="14267" max="14270" width="12.42578125" style="8" customWidth="1"/>
    <col min="14271" max="14271" width="19.140625" style="8" customWidth="1"/>
    <col min="14272" max="14272" width="19.28515625" style="8" customWidth="1"/>
    <col min="14273" max="14273" width="18.85546875" style="8" customWidth="1"/>
    <col min="14274" max="14274" width="14" style="8" customWidth="1"/>
    <col min="14275" max="14275" width="18.7109375" style="8" customWidth="1"/>
    <col min="14276" max="14276" width="15.85546875" style="8" customWidth="1"/>
    <col min="14277" max="14277" width="17.5703125" style="8" customWidth="1"/>
    <col min="14278" max="14278" width="20.7109375" style="8" customWidth="1"/>
    <col min="14279" max="14279" width="14.42578125" style="8" customWidth="1"/>
    <col min="14280" max="14280" width="22.140625" style="8" customWidth="1"/>
    <col min="14281" max="14513" width="9.140625" style="8"/>
    <col min="14514" max="14514" width="6.42578125" style="8" customWidth="1"/>
    <col min="14515" max="14515" width="69.140625" style="8" customWidth="1"/>
    <col min="14516" max="14516" width="9.85546875" style="8" customWidth="1"/>
    <col min="14517" max="14517" width="20.28515625" style="8" customWidth="1"/>
    <col min="14518" max="14518" width="18.28515625" style="8" customWidth="1"/>
    <col min="14519" max="14519" width="18.7109375" style="8" customWidth="1"/>
    <col min="14520" max="14520" width="13.5703125" style="8" customWidth="1"/>
    <col min="14521" max="14521" width="18.28515625" style="8" customWidth="1"/>
    <col min="14522" max="14522" width="13.7109375" style="8" customWidth="1"/>
    <col min="14523" max="14526" width="12.42578125" style="8" customWidth="1"/>
    <col min="14527" max="14527" width="19.140625" style="8" customWidth="1"/>
    <col min="14528" max="14528" width="19.28515625" style="8" customWidth="1"/>
    <col min="14529" max="14529" width="18.85546875" style="8" customWidth="1"/>
    <col min="14530" max="14530" width="14" style="8" customWidth="1"/>
    <col min="14531" max="14531" width="18.7109375" style="8" customWidth="1"/>
    <col min="14532" max="14532" width="15.85546875" style="8" customWidth="1"/>
    <col min="14533" max="14533" width="17.5703125" style="8" customWidth="1"/>
    <col min="14534" max="14534" width="20.7109375" style="8" customWidth="1"/>
    <col min="14535" max="14535" width="14.42578125" style="8" customWidth="1"/>
    <col min="14536" max="14536" width="22.140625" style="8" customWidth="1"/>
    <col min="14537" max="14769" width="9.140625" style="8"/>
    <col min="14770" max="14770" width="6.42578125" style="8" customWidth="1"/>
    <col min="14771" max="14771" width="69.140625" style="8" customWidth="1"/>
    <col min="14772" max="14772" width="9.85546875" style="8" customWidth="1"/>
    <col min="14773" max="14773" width="20.28515625" style="8" customWidth="1"/>
    <col min="14774" max="14774" width="18.28515625" style="8" customWidth="1"/>
    <col min="14775" max="14775" width="18.7109375" style="8" customWidth="1"/>
    <col min="14776" max="14776" width="13.5703125" style="8" customWidth="1"/>
    <col min="14777" max="14777" width="18.28515625" style="8" customWidth="1"/>
    <col min="14778" max="14778" width="13.7109375" style="8" customWidth="1"/>
    <col min="14779" max="14782" width="12.42578125" style="8" customWidth="1"/>
    <col min="14783" max="14783" width="19.140625" style="8" customWidth="1"/>
    <col min="14784" max="14784" width="19.28515625" style="8" customWidth="1"/>
    <col min="14785" max="14785" width="18.85546875" style="8" customWidth="1"/>
    <col min="14786" max="14786" width="14" style="8" customWidth="1"/>
    <col min="14787" max="14787" width="18.7109375" style="8" customWidth="1"/>
    <col min="14788" max="14788" width="15.85546875" style="8" customWidth="1"/>
    <col min="14789" max="14789" width="17.5703125" style="8" customWidth="1"/>
    <col min="14790" max="14790" width="20.7109375" style="8" customWidth="1"/>
    <col min="14791" max="14791" width="14.42578125" style="8" customWidth="1"/>
    <col min="14792" max="14792" width="22.140625" style="8" customWidth="1"/>
    <col min="14793" max="15025" width="9.140625" style="8"/>
    <col min="15026" max="15026" width="6.42578125" style="8" customWidth="1"/>
    <col min="15027" max="15027" width="69.140625" style="8" customWidth="1"/>
    <col min="15028" max="15028" width="9.85546875" style="8" customWidth="1"/>
    <col min="15029" max="15029" width="20.28515625" style="8" customWidth="1"/>
    <col min="15030" max="15030" width="18.28515625" style="8" customWidth="1"/>
    <col min="15031" max="15031" width="18.7109375" style="8" customWidth="1"/>
    <col min="15032" max="15032" width="13.5703125" style="8" customWidth="1"/>
    <col min="15033" max="15033" width="18.28515625" style="8" customWidth="1"/>
    <col min="15034" max="15034" width="13.7109375" style="8" customWidth="1"/>
    <col min="15035" max="15038" width="12.42578125" style="8" customWidth="1"/>
    <col min="15039" max="15039" width="19.140625" style="8" customWidth="1"/>
    <col min="15040" max="15040" width="19.28515625" style="8" customWidth="1"/>
    <col min="15041" max="15041" width="18.85546875" style="8" customWidth="1"/>
    <col min="15042" max="15042" width="14" style="8" customWidth="1"/>
    <col min="15043" max="15043" width="18.7109375" style="8" customWidth="1"/>
    <col min="15044" max="15044" width="15.85546875" style="8" customWidth="1"/>
    <col min="15045" max="15045" width="17.5703125" style="8" customWidth="1"/>
    <col min="15046" max="15046" width="20.7109375" style="8" customWidth="1"/>
    <col min="15047" max="15047" width="14.42578125" style="8" customWidth="1"/>
    <col min="15048" max="15048" width="22.140625" style="8" customWidth="1"/>
    <col min="15049" max="15281" width="9.140625" style="8"/>
    <col min="15282" max="15282" width="6.42578125" style="8" customWidth="1"/>
    <col min="15283" max="15283" width="69.140625" style="8" customWidth="1"/>
    <col min="15284" max="15284" width="9.85546875" style="8" customWidth="1"/>
    <col min="15285" max="15285" width="20.28515625" style="8" customWidth="1"/>
    <col min="15286" max="15286" width="18.28515625" style="8" customWidth="1"/>
    <col min="15287" max="15287" width="18.7109375" style="8" customWidth="1"/>
    <col min="15288" max="15288" width="13.5703125" style="8" customWidth="1"/>
    <col min="15289" max="15289" width="18.28515625" style="8" customWidth="1"/>
    <col min="15290" max="15290" width="13.7109375" style="8" customWidth="1"/>
    <col min="15291" max="15294" width="12.42578125" style="8" customWidth="1"/>
    <col min="15295" max="15295" width="19.140625" style="8" customWidth="1"/>
    <col min="15296" max="15296" width="19.28515625" style="8" customWidth="1"/>
    <col min="15297" max="15297" width="18.85546875" style="8" customWidth="1"/>
    <col min="15298" max="15298" width="14" style="8" customWidth="1"/>
    <col min="15299" max="15299" width="18.7109375" style="8" customWidth="1"/>
    <col min="15300" max="15300" width="15.85546875" style="8" customWidth="1"/>
    <col min="15301" max="15301" width="17.5703125" style="8" customWidth="1"/>
    <col min="15302" max="15302" width="20.7109375" style="8" customWidth="1"/>
    <col min="15303" max="15303" width="14.42578125" style="8" customWidth="1"/>
    <col min="15304" max="15304" width="22.140625" style="8" customWidth="1"/>
    <col min="15305" max="15537" width="9.140625" style="8"/>
    <col min="15538" max="15538" width="6.42578125" style="8" customWidth="1"/>
    <col min="15539" max="15539" width="69.140625" style="8" customWidth="1"/>
    <col min="15540" max="15540" width="9.85546875" style="8" customWidth="1"/>
    <col min="15541" max="15541" width="20.28515625" style="8" customWidth="1"/>
    <col min="15542" max="15542" width="18.28515625" style="8" customWidth="1"/>
    <col min="15543" max="15543" width="18.7109375" style="8" customWidth="1"/>
    <col min="15544" max="15544" width="13.5703125" style="8" customWidth="1"/>
    <col min="15545" max="15545" width="18.28515625" style="8" customWidth="1"/>
    <col min="15546" max="15546" width="13.7109375" style="8" customWidth="1"/>
    <col min="15547" max="15550" width="12.42578125" style="8" customWidth="1"/>
    <col min="15551" max="15551" width="19.140625" style="8" customWidth="1"/>
    <col min="15552" max="15552" width="19.28515625" style="8" customWidth="1"/>
    <col min="15553" max="15553" width="18.85546875" style="8" customWidth="1"/>
    <col min="15554" max="15554" width="14" style="8" customWidth="1"/>
    <col min="15555" max="15555" width="18.7109375" style="8" customWidth="1"/>
    <col min="15556" max="15556" width="15.85546875" style="8" customWidth="1"/>
    <col min="15557" max="15557" width="17.5703125" style="8" customWidth="1"/>
    <col min="15558" max="15558" width="20.7109375" style="8" customWidth="1"/>
    <col min="15559" max="15559" width="14.42578125" style="8" customWidth="1"/>
    <col min="15560" max="15560" width="22.140625" style="8" customWidth="1"/>
    <col min="15561" max="15793" width="9.140625" style="8"/>
    <col min="15794" max="15794" width="6.42578125" style="8" customWidth="1"/>
    <col min="15795" max="15795" width="69.140625" style="8" customWidth="1"/>
    <col min="15796" max="15796" width="9.85546875" style="8" customWidth="1"/>
    <col min="15797" max="15797" width="20.28515625" style="8" customWidth="1"/>
    <col min="15798" max="15798" width="18.28515625" style="8" customWidth="1"/>
    <col min="15799" max="15799" width="18.7109375" style="8" customWidth="1"/>
    <col min="15800" max="15800" width="13.5703125" style="8" customWidth="1"/>
    <col min="15801" max="15801" width="18.28515625" style="8" customWidth="1"/>
    <col min="15802" max="15802" width="13.7109375" style="8" customWidth="1"/>
    <col min="15803" max="15806" width="12.42578125" style="8" customWidth="1"/>
    <col min="15807" max="15807" width="19.140625" style="8" customWidth="1"/>
    <col min="15808" max="15808" width="19.28515625" style="8" customWidth="1"/>
    <col min="15809" max="15809" width="18.85546875" style="8" customWidth="1"/>
    <col min="15810" max="15810" width="14" style="8" customWidth="1"/>
    <col min="15811" max="15811" width="18.7109375" style="8" customWidth="1"/>
    <col min="15812" max="15812" width="15.85546875" style="8" customWidth="1"/>
    <col min="15813" max="15813" width="17.5703125" style="8" customWidth="1"/>
    <col min="15814" max="15814" width="20.7109375" style="8" customWidth="1"/>
    <col min="15815" max="15815" width="14.42578125" style="8" customWidth="1"/>
    <col min="15816" max="15816" width="22.140625" style="8" customWidth="1"/>
    <col min="15817" max="16049" width="9.140625" style="8"/>
    <col min="16050" max="16050" width="6.42578125" style="8" customWidth="1"/>
    <col min="16051" max="16051" width="69.140625" style="8" customWidth="1"/>
    <col min="16052" max="16052" width="9.85546875" style="8" customWidth="1"/>
    <col min="16053" max="16053" width="20.28515625" style="8" customWidth="1"/>
    <col min="16054" max="16054" width="18.28515625" style="8" customWidth="1"/>
    <col min="16055" max="16055" width="18.7109375" style="8" customWidth="1"/>
    <col min="16056" max="16056" width="13.5703125" style="8" customWidth="1"/>
    <col min="16057" max="16057" width="18.28515625" style="8" customWidth="1"/>
    <col min="16058" max="16058" width="13.7109375" style="8" customWidth="1"/>
    <col min="16059" max="16062" width="12.42578125" style="8" customWidth="1"/>
    <col min="16063" max="16063" width="19.140625" style="8" customWidth="1"/>
    <col min="16064" max="16064" width="19.28515625" style="8" customWidth="1"/>
    <col min="16065" max="16065" width="18.85546875" style="8" customWidth="1"/>
    <col min="16066" max="16066" width="14" style="8" customWidth="1"/>
    <col min="16067" max="16067" width="18.7109375" style="8" customWidth="1"/>
    <col min="16068" max="16068" width="15.85546875" style="8" customWidth="1"/>
    <col min="16069" max="16069" width="17.5703125" style="8" customWidth="1"/>
    <col min="16070" max="16070" width="20.7109375" style="8" customWidth="1"/>
    <col min="16071" max="16071" width="14.42578125" style="8" customWidth="1"/>
    <col min="16072" max="16072" width="22.140625" style="8" customWidth="1"/>
    <col min="16073" max="16322" width="9.140625" style="8"/>
    <col min="16323" max="16380" width="9.140625" style="8" customWidth="1"/>
    <col min="16381" max="16384" width="9.140625" style="8"/>
  </cols>
  <sheetData>
    <row r="1" spans="1:6" ht="26.25">
      <c r="A1" s="1249" t="s">
        <v>0</v>
      </c>
      <c r="B1" s="1249"/>
      <c r="C1" s="1249"/>
      <c r="D1" s="1249"/>
      <c r="E1" s="1249"/>
      <c r="F1" s="1249"/>
    </row>
    <row r="2" spans="1:6">
      <c r="A2" s="46"/>
      <c r="B2" s="113"/>
      <c r="C2" s="930"/>
      <c r="D2" s="930"/>
      <c r="E2" s="930"/>
      <c r="F2" s="114"/>
    </row>
    <row r="3" spans="1:6" s="51" customFormat="1" ht="43.5" customHeight="1">
      <c r="A3" s="1269" t="s">
        <v>6423</v>
      </c>
      <c r="B3" s="1269"/>
      <c r="C3" s="1269"/>
      <c r="D3" s="1269"/>
      <c r="E3" s="1269"/>
      <c r="F3" s="1269"/>
    </row>
    <row r="4" spans="1:6" ht="9.6" customHeight="1">
      <c r="A4" s="46"/>
      <c r="B4" s="113"/>
      <c r="C4" s="930"/>
      <c r="D4" s="930"/>
      <c r="E4" s="930"/>
      <c r="F4" s="114"/>
    </row>
    <row r="5" spans="1:6" s="51" customFormat="1" ht="25.5" customHeight="1">
      <c r="A5" s="1108" t="s">
        <v>65</v>
      </c>
      <c r="B5" s="1108"/>
      <c r="C5" s="1108"/>
      <c r="D5" s="1108"/>
      <c r="E5" s="1108"/>
      <c r="F5" s="1108"/>
    </row>
    <row r="6" spans="1:6" s="51" customFormat="1" ht="16.149999999999999" customHeight="1">
      <c r="A6" s="115"/>
      <c r="B6" s="928"/>
      <c r="C6" s="116"/>
      <c r="D6" s="116"/>
      <c r="E6" s="116"/>
      <c r="F6" s="929"/>
    </row>
    <row r="7" spans="1:6" s="51" customFormat="1" ht="42.75" customHeight="1">
      <c r="A7" s="1108" t="str">
        <f>'Sch-3A(i)-Stn-Sup'!A7:E7</f>
        <v>Tender Enquiry No. KPTCL/2026-27/SS/WORK_INDENT3779</v>
      </c>
      <c r="B7" s="1108"/>
      <c r="C7" s="1108"/>
      <c r="D7" s="1108"/>
      <c r="E7" s="1108"/>
      <c r="F7" s="1108"/>
    </row>
    <row r="8" spans="1:6" ht="78.75" customHeight="1">
      <c r="A8" s="1251" t="str">
        <f>'Sch-3A(i)-Stn-Sup'!A8:E8</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8" s="1251"/>
      <c r="C8" s="1251"/>
      <c r="D8" s="1251"/>
      <c r="E8" s="1251"/>
      <c r="F8" s="1251"/>
    </row>
    <row r="9" spans="1:6" ht="15.75" customHeight="1">
      <c r="A9" s="1268" t="s">
        <v>5</v>
      </c>
      <c r="B9" s="1268"/>
      <c r="C9" s="1268"/>
      <c r="D9" s="946"/>
      <c r="E9" s="946"/>
      <c r="F9" s="942"/>
    </row>
    <row r="10" spans="1:6" ht="15.75" customHeight="1">
      <c r="A10" s="943"/>
      <c r="B10" s="944"/>
      <c r="C10" s="945"/>
      <c r="D10" s="945"/>
      <c r="E10" s="932" t="s">
        <v>6267</v>
      </c>
      <c r="F10" s="932"/>
    </row>
    <row r="11" spans="1:6" ht="146.25" customHeight="1">
      <c r="A11" s="943"/>
      <c r="B11" s="1258"/>
      <c r="C11" s="1258"/>
      <c r="D11" s="1040"/>
      <c r="E11" s="932" t="s">
        <v>6777</v>
      </c>
      <c r="F11" s="932"/>
    </row>
    <row r="12" spans="1:6">
      <c r="A12" s="943"/>
      <c r="B12" s="944"/>
      <c r="C12" s="945"/>
      <c r="D12" s="945"/>
      <c r="E12" s="945"/>
      <c r="F12" s="942"/>
    </row>
    <row r="13" spans="1:6" ht="18">
      <c r="A13" s="1252" t="s">
        <v>6268</v>
      </c>
      <c r="B13" s="1252"/>
      <c r="C13" s="1252"/>
      <c r="D13" s="1037"/>
      <c r="E13" s="1037"/>
      <c r="F13" s="942"/>
    </row>
    <row r="14" spans="1:6" ht="32.25" customHeight="1">
      <c r="A14" s="946"/>
      <c r="B14" s="1261" t="s">
        <v>6424</v>
      </c>
      <c r="C14" s="1261"/>
      <c r="D14" s="1261"/>
      <c r="E14" s="1261"/>
      <c r="F14" s="1261"/>
    </row>
    <row r="15" spans="1:6" ht="75" customHeight="1">
      <c r="A15" s="1262" t="s">
        <v>593</v>
      </c>
      <c r="B15" s="1264" t="s">
        <v>6911</v>
      </c>
      <c r="C15" s="1266" t="s">
        <v>152</v>
      </c>
      <c r="D15" s="1850" t="s">
        <v>7236</v>
      </c>
      <c r="E15" s="1850" t="s">
        <v>7237</v>
      </c>
      <c r="F15" s="1255" t="s">
        <v>6763</v>
      </c>
    </row>
    <row r="16" spans="1:6" s="82" customFormat="1" ht="72" customHeight="1">
      <c r="A16" s="1263"/>
      <c r="B16" s="1265"/>
      <c r="C16" s="1267"/>
      <c r="D16" s="1851"/>
      <c r="E16" s="1851"/>
      <c r="F16" s="1256"/>
    </row>
    <row r="17" spans="1:6" s="82" customFormat="1" ht="34.5" customHeight="1">
      <c r="A17" s="1067">
        <v>1</v>
      </c>
      <c r="B17" s="1067">
        <v>2</v>
      </c>
      <c r="C17" s="1067">
        <v>3</v>
      </c>
      <c r="D17" s="1042" t="s">
        <v>4167</v>
      </c>
      <c r="E17" s="1066" t="s">
        <v>4168</v>
      </c>
      <c r="F17" s="1062" t="s">
        <v>7040</v>
      </c>
    </row>
    <row r="18" spans="1:6" s="82" customFormat="1" ht="220.5">
      <c r="A18" s="259" t="s">
        <v>6425</v>
      </c>
      <c r="B18" s="1064" t="s">
        <v>7199</v>
      </c>
      <c r="C18" s="259" t="s">
        <v>693</v>
      </c>
      <c r="D18" s="1011">
        <v>2</v>
      </c>
      <c r="E18" s="1017"/>
      <c r="F18" s="1068">
        <v>2</v>
      </c>
    </row>
    <row r="19" spans="1:6" s="82" customFormat="1" ht="126">
      <c r="A19" s="259" t="s">
        <v>6426</v>
      </c>
      <c r="B19" s="1064" t="s">
        <v>7200</v>
      </c>
      <c r="C19" s="259" t="s">
        <v>693</v>
      </c>
      <c r="D19" s="1011">
        <v>2</v>
      </c>
      <c r="E19" s="1017">
        <v>2</v>
      </c>
      <c r="F19" s="1068">
        <v>4</v>
      </c>
    </row>
    <row r="20" spans="1:6" s="82" customFormat="1" ht="36.75" customHeight="1">
      <c r="A20" s="259" t="s">
        <v>6427</v>
      </c>
      <c r="B20" s="1064" t="s">
        <v>7041</v>
      </c>
      <c r="C20" s="259" t="s">
        <v>693</v>
      </c>
      <c r="D20" s="1011">
        <v>2</v>
      </c>
      <c r="E20" s="1017"/>
      <c r="F20" s="1068">
        <v>2</v>
      </c>
    </row>
    <row r="21" spans="1:6" s="82" customFormat="1" ht="101.25" customHeight="1">
      <c r="A21" s="259" t="s">
        <v>6428</v>
      </c>
      <c r="B21" s="1064" t="s">
        <v>7169</v>
      </c>
      <c r="C21" s="259" t="s">
        <v>694</v>
      </c>
      <c r="D21" s="1011">
        <v>2</v>
      </c>
      <c r="E21" s="1017">
        <v>2</v>
      </c>
      <c r="F21" s="1068">
        <v>4</v>
      </c>
    </row>
    <row r="22" spans="1:6" s="82" customFormat="1" ht="36" customHeight="1">
      <c r="A22" s="259" t="s">
        <v>6429</v>
      </c>
      <c r="B22" s="1064" t="s">
        <v>7042</v>
      </c>
      <c r="C22" s="259" t="s">
        <v>694</v>
      </c>
      <c r="D22" s="1011">
        <v>0</v>
      </c>
      <c r="E22" s="1017">
        <v>2</v>
      </c>
      <c r="F22" s="1068">
        <v>2</v>
      </c>
    </row>
    <row r="23" spans="1:6" s="82" customFormat="1" ht="31.5">
      <c r="A23" s="259" t="s">
        <v>6430</v>
      </c>
      <c r="B23" s="1064" t="s">
        <v>7043</v>
      </c>
      <c r="C23" s="259" t="s">
        <v>6277</v>
      </c>
      <c r="D23" s="1011">
        <v>5</v>
      </c>
      <c r="E23" s="1017"/>
      <c r="F23" s="1068">
        <v>5</v>
      </c>
    </row>
    <row r="24" spans="1:6" s="82" customFormat="1" ht="69" customHeight="1">
      <c r="A24" s="259" t="s">
        <v>6431</v>
      </c>
      <c r="B24" s="1064" t="s">
        <v>7201</v>
      </c>
      <c r="C24" s="259" t="s">
        <v>694</v>
      </c>
      <c r="D24" s="1011">
        <v>4</v>
      </c>
      <c r="E24" s="1017"/>
      <c r="F24" s="1068">
        <v>4</v>
      </c>
    </row>
    <row r="25" spans="1:6" s="82" customFormat="1" ht="60.75" customHeight="1">
      <c r="A25" s="259" t="s">
        <v>6432</v>
      </c>
      <c r="B25" s="1064" t="s">
        <v>6917</v>
      </c>
      <c r="C25" s="259" t="s">
        <v>694</v>
      </c>
      <c r="D25" s="1011">
        <v>11</v>
      </c>
      <c r="E25" s="1017"/>
      <c r="F25" s="1068">
        <v>11</v>
      </c>
    </row>
    <row r="26" spans="1:6" s="82" customFormat="1" ht="120.75" customHeight="1">
      <c r="A26" s="259" t="s">
        <v>6433</v>
      </c>
      <c r="B26" s="1064" t="s">
        <v>7202</v>
      </c>
      <c r="C26" s="259" t="s">
        <v>693</v>
      </c>
      <c r="D26" s="1011">
        <v>6</v>
      </c>
      <c r="E26" s="1017"/>
      <c r="F26" s="1068">
        <v>6</v>
      </c>
    </row>
    <row r="27" spans="1:6" s="82" customFormat="1" ht="91.5" customHeight="1">
      <c r="A27" s="259" t="s">
        <v>6434</v>
      </c>
      <c r="B27" s="1064" t="s">
        <v>7203</v>
      </c>
      <c r="C27" s="259" t="s">
        <v>693</v>
      </c>
      <c r="D27" s="1011">
        <v>6</v>
      </c>
      <c r="E27" s="1017">
        <v>6</v>
      </c>
      <c r="F27" s="1068">
        <v>12</v>
      </c>
    </row>
    <row r="28" spans="1:6" s="82" customFormat="1" ht="140.25" customHeight="1">
      <c r="A28" s="259" t="s">
        <v>6435</v>
      </c>
      <c r="B28" s="1064" t="s">
        <v>7044</v>
      </c>
      <c r="C28" s="259" t="s">
        <v>693</v>
      </c>
      <c r="D28" s="1011">
        <v>2</v>
      </c>
      <c r="E28" s="1017"/>
      <c r="F28" s="1068">
        <v>2</v>
      </c>
    </row>
    <row r="29" spans="1:6" s="82" customFormat="1" ht="130.5" customHeight="1">
      <c r="A29" s="259" t="s">
        <v>6436</v>
      </c>
      <c r="B29" s="1064" t="s">
        <v>7045</v>
      </c>
      <c r="C29" s="259" t="s">
        <v>693</v>
      </c>
      <c r="D29" s="1011">
        <v>3</v>
      </c>
      <c r="E29" s="1017"/>
      <c r="F29" s="1068">
        <v>3</v>
      </c>
    </row>
    <row r="30" spans="1:6" s="82" customFormat="1" ht="50.25" customHeight="1">
      <c r="A30" s="259" t="s">
        <v>6437</v>
      </c>
      <c r="B30" s="1064" t="s">
        <v>7204</v>
      </c>
      <c r="C30" s="259" t="s">
        <v>693</v>
      </c>
      <c r="D30" s="1011">
        <v>6</v>
      </c>
      <c r="E30" s="1017">
        <v>6</v>
      </c>
      <c r="F30" s="1068">
        <v>12</v>
      </c>
    </row>
    <row r="31" spans="1:6" s="82" customFormat="1" ht="30" customHeight="1">
      <c r="A31" s="259" t="s">
        <v>6438</v>
      </c>
      <c r="B31" s="1064" t="s">
        <v>6919</v>
      </c>
      <c r="C31" s="259" t="s">
        <v>693</v>
      </c>
      <c r="D31" s="1011">
        <v>6</v>
      </c>
      <c r="E31" s="1017"/>
      <c r="F31" s="1068">
        <v>6</v>
      </c>
    </row>
    <row r="32" spans="1:6" s="82" customFormat="1" ht="36" customHeight="1">
      <c r="A32" s="259" t="s">
        <v>6439</v>
      </c>
      <c r="B32" s="1064" t="s">
        <v>6920</v>
      </c>
      <c r="C32" s="259" t="s">
        <v>693</v>
      </c>
      <c r="D32" s="1011">
        <v>39</v>
      </c>
      <c r="E32" s="1017"/>
      <c r="F32" s="1068">
        <v>39</v>
      </c>
    </row>
    <row r="33" spans="1:6" s="82" customFormat="1" ht="73.5" customHeight="1">
      <c r="A33" s="259" t="s">
        <v>6440</v>
      </c>
      <c r="B33" s="1064" t="s">
        <v>7205</v>
      </c>
      <c r="C33" s="259" t="s">
        <v>693</v>
      </c>
      <c r="D33" s="1011">
        <v>2</v>
      </c>
      <c r="E33" s="1017"/>
      <c r="F33" s="1068">
        <v>2</v>
      </c>
    </row>
    <row r="34" spans="1:6" s="82" customFormat="1" ht="183" customHeight="1">
      <c r="A34" s="259" t="s">
        <v>6441</v>
      </c>
      <c r="B34" s="1064" t="s">
        <v>7046</v>
      </c>
      <c r="C34" s="259" t="s">
        <v>693</v>
      </c>
      <c r="D34" s="1011">
        <v>2</v>
      </c>
      <c r="E34" s="1017">
        <v>2</v>
      </c>
      <c r="F34" s="1068">
        <v>4</v>
      </c>
    </row>
    <row r="35" spans="1:6" s="82" customFormat="1" ht="101.25" customHeight="1">
      <c r="A35" s="259"/>
      <c r="B35" s="1064" t="s">
        <v>7178</v>
      </c>
      <c r="C35" s="259" t="s">
        <v>6291</v>
      </c>
      <c r="D35" s="1011" t="s">
        <v>6921</v>
      </c>
      <c r="E35" s="1017" t="s">
        <v>6921</v>
      </c>
      <c r="F35" s="1068"/>
    </row>
    <row r="36" spans="1:6" s="82" customFormat="1" ht="39.75" customHeight="1">
      <c r="A36" s="259"/>
      <c r="B36" s="1064" t="s">
        <v>6922</v>
      </c>
      <c r="C36" s="259" t="s">
        <v>6291</v>
      </c>
      <c r="D36" s="1011" t="s">
        <v>6923</v>
      </c>
      <c r="E36" s="1017" t="s">
        <v>6923</v>
      </c>
      <c r="F36" s="1068"/>
    </row>
    <row r="37" spans="1:6" s="82" customFormat="1" ht="59.25" customHeight="1">
      <c r="A37" s="259"/>
      <c r="B37" s="1064" t="s">
        <v>6924</v>
      </c>
      <c r="C37" s="259" t="s">
        <v>6291</v>
      </c>
      <c r="D37" s="1011"/>
      <c r="E37" s="1017"/>
      <c r="F37" s="1068"/>
    </row>
    <row r="38" spans="1:6" s="82" customFormat="1" ht="59.25" customHeight="1">
      <c r="A38" s="259"/>
      <c r="B38" s="1064" t="s">
        <v>6925</v>
      </c>
      <c r="C38" s="259" t="s">
        <v>6291</v>
      </c>
      <c r="D38" s="1011" t="s">
        <v>6926</v>
      </c>
      <c r="E38" s="1017"/>
      <c r="F38" s="1068"/>
    </row>
    <row r="39" spans="1:6" s="82" customFormat="1" ht="72" customHeight="1">
      <c r="A39" s="259"/>
      <c r="B39" s="1064" t="s">
        <v>6927</v>
      </c>
      <c r="C39" s="259" t="s">
        <v>6291</v>
      </c>
      <c r="D39" s="1011" t="s">
        <v>6881</v>
      </c>
      <c r="E39" s="1017"/>
      <c r="F39" s="1068"/>
    </row>
    <row r="40" spans="1:6" s="82" customFormat="1" ht="59.25" customHeight="1">
      <c r="A40" s="259"/>
      <c r="B40" s="1064" t="s">
        <v>7179</v>
      </c>
      <c r="C40" s="259" t="s">
        <v>6291</v>
      </c>
      <c r="D40" s="1011" t="s">
        <v>7228</v>
      </c>
      <c r="E40" s="1017" t="s">
        <v>6928</v>
      </c>
      <c r="F40" s="1068"/>
    </row>
    <row r="41" spans="1:6" s="82" customFormat="1" ht="59.25" customHeight="1">
      <c r="A41" s="259"/>
      <c r="B41" s="1064" t="s">
        <v>6929</v>
      </c>
      <c r="C41" s="259" t="s">
        <v>6291</v>
      </c>
      <c r="D41" s="1011" t="s">
        <v>7229</v>
      </c>
      <c r="E41" s="1017">
        <v>0</v>
      </c>
      <c r="F41" s="1068"/>
    </row>
    <row r="42" spans="1:6" s="82" customFormat="1" ht="59.25" customHeight="1">
      <c r="A42" s="259"/>
      <c r="B42" s="1064" t="s">
        <v>6930</v>
      </c>
      <c r="C42" s="259" t="s">
        <v>6291</v>
      </c>
      <c r="D42" s="1011" t="s">
        <v>6931</v>
      </c>
      <c r="E42" s="1017" t="s">
        <v>7230</v>
      </c>
      <c r="F42" s="1068"/>
    </row>
    <row r="43" spans="1:6" s="82" customFormat="1" ht="59.25" customHeight="1">
      <c r="A43" s="259"/>
      <c r="B43" s="1064" t="s">
        <v>6932</v>
      </c>
      <c r="C43" s="259" t="s">
        <v>6291</v>
      </c>
      <c r="D43" s="1011" t="s">
        <v>6933</v>
      </c>
      <c r="E43" s="1017">
        <v>0</v>
      </c>
      <c r="F43" s="1068"/>
    </row>
    <row r="44" spans="1:6" s="82" customFormat="1" ht="59.25" customHeight="1">
      <c r="A44" s="259"/>
      <c r="B44" s="1064" t="s">
        <v>6934</v>
      </c>
      <c r="C44" s="259" t="s">
        <v>6291</v>
      </c>
      <c r="D44" s="1011" t="s">
        <v>6935</v>
      </c>
      <c r="E44" s="1017">
        <v>0</v>
      </c>
      <c r="F44" s="1068"/>
    </row>
    <row r="45" spans="1:6" s="82" customFormat="1" ht="59.25" customHeight="1">
      <c r="A45" s="259"/>
      <c r="B45" s="1064" t="s">
        <v>6936</v>
      </c>
      <c r="C45" s="259" t="s">
        <v>6291</v>
      </c>
      <c r="D45" s="1011" t="s">
        <v>6937</v>
      </c>
      <c r="E45" s="1017" t="s">
        <v>6938</v>
      </c>
      <c r="F45" s="1068"/>
    </row>
    <row r="46" spans="1:6" s="82" customFormat="1" ht="59.25" customHeight="1">
      <c r="A46" s="259"/>
      <c r="B46" s="1064" t="s">
        <v>6939</v>
      </c>
      <c r="C46" s="259" t="s">
        <v>6291</v>
      </c>
      <c r="D46" s="1011" t="s">
        <v>7231</v>
      </c>
      <c r="E46" s="1017" t="s">
        <v>7232</v>
      </c>
      <c r="F46" s="1068"/>
    </row>
    <row r="47" spans="1:6" s="82" customFormat="1" ht="59.25" customHeight="1">
      <c r="A47" s="259"/>
      <c r="B47" s="1064" t="s">
        <v>6940</v>
      </c>
      <c r="C47" s="259" t="s">
        <v>6291</v>
      </c>
      <c r="D47" s="1011" t="s">
        <v>6941</v>
      </c>
      <c r="E47" s="1017">
        <v>0</v>
      </c>
      <c r="F47" s="1068"/>
    </row>
    <row r="48" spans="1:6" s="82" customFormat="1" ht="59.25" customHeight="1">
      <c r="A48" s="259"/>
      <c r="B48" s="1064" t="s">
        <v>6942</v>
      </c>
      <c r="C48" s="259" t="s">
        <v>6291</v>
      </c>
      <c r="D48" s="1011" t="s">
        <v>6943</v>
      </c>
      <c r="E48" s="1017">
        <v>0</v>
      </c>
      <c r="F48" s="1068"/>
    </row>
    <row r="49" spans="1:6" s="82" customFormat="1" ht="59.25" customHeight="1">
      <c r="A49" s="259"/>
      <c r="B49" s="1064" t="s">
        <v>6944</v>
      </c>
      <c r="C49" s="259" t="s">
        <v>6291</v>
      </c>
      <c r="D49" s="1011" t="s">
        <v>6945</v>
      </c>
      <c r="E49" s="1017">
        <v>0</v>
      </c>
      <c r="F49" s="1068"/>
    </row>
    <row r="50" spans="1:6" s="82" customFormat="1" ht="59.25" customHeight="1">
      <c r="A50" s="259"/>
      <c r="B50" s="1064" t="s">
        <v>6946</v>
      </c>
      <c r="C50" s="259" t="s">
        <v>6291</v>
      </c>
      <c r="D50" s="1011"/>
      <c r="E50" s="1017">
        <v>0</v>
      </c>
      <c r="F50" s="1068">
        <v>0</v>
      </c>
    </row>
    <row r="51" spans="1:6" s="82" customFormat="1" ht="59.25" customHeight="1">
      <c r="A51" s="259" t="s">
        <v>6442</v>
      </c>
      <c r="B51" s="1064" t="s">
        <v>7206</v>
      </c>
      <c r="C51" s="259" t="s">
        <v>6306</v>
      </c>
      <c r="D51" s="1011">
        <v>22.424699999999998</v>
      </c>
      <c r="E51" s="1017">
        <v>9.48</v>
      </c>
      <c r="F51" s="1068">
        <v>31.904699999999998</v>
      </c>
    </row>
    <row r="52" spans="1:6" s="82" customFormat="1" ht="59.25" customHeight="1">
      <c r="A52" s="259" t="s">
        <v>6443</v>
      </c>
      <c r="B52" s="1064" t="s">
        <v>7047</v>
      </c>
      <c r="C52" s="259" t="s">
        <v>694</v>
      </c>
      <c r="D52" s="1011">
        <v>11</v>
      </c>
      <c r="E52" s="1017"/>
      <c r="F52" s="1068">
        <v>11</v>
      </c>
    </row>
    <row r="53" spans="1:6" s="82" customFormat="1" ht="92.25" customHeight="1">
      <c r="A53" s="259" t="s">
        <v>6444</v>
      </c>
      <c r="B53" s="1064" t="s">
        <v>7207</v>
      </c>
      <c r="C53" s="259" t="s">
        <v>7048</v>
      </c>
      <c r="D53" s="1011">
        <v>2</v>
      </c>
      <c r="E53" s="1017">
        <v>2</v>
      </c>
      <c r="F53" s="1068">
        <v>4</v>
      </c>
    </row>
    <row r="54" spans="1:6" s="82" customFormat="1" ht="89.25" customHeight="1">
      <c r="A54" s="259" t="s">
        <v>6445</v>
      </c>
      <c r="B54" s="1064" t="s">
        <v>7208</v>
      </c>
      <c r="C54" s="259" t="s">
        <v>964</v>
      </c>
      <c r="D54" s="1065">
        <v>60</v>
      </c>
      <c r="E54" s="1065"/>
      <c r="F54" s="1069">
        <v>60</v>
      </c>
    </row>
    <row r="55" spans="1:6" s="82" customFormat="1" ht="45" customHeight="1">
      <c r="A55" s="259" t="s">
        <v>6446</v>
      </c>
      <c r="B55" s="1064" t="s">
        <v>6691</v>
      </c>
      <c r="C55" s="259" t="s">
        <v>964</v>
      </c>
      <c r="D55" s="1011">
        <v>90</v>
      </c>
      <c r="E55" s="1017">
        <v>0</v>
      </c>
      <c r="F55" s="1068">
        <v>90</v>
      </c>
    </row>
    <row r="56" spans="1:6" s="82" customFormat="1" ht="45" customHeight="1">
      <c r="A56" s="259" t="s">
        <v>6447</v>
      </c>
      <c r="B56" s="1064" t="s">
        <v>7209</v>
      </c>
      <c r="C56" s="259" t="s">
        <v>693</v>
      </c>
      <c r="D56" s="1011">
        <v>18</v>
      </c>
      <c r="E56" s="1017">
        <v>4</v>
      </c>
      <c r="F56" s="1068">
        <v>22</v>
      </c>
    </row>
    <row r="57" spans="1:6" s="82" customFormat="1" ht="71.25" customHeight="1">
      <c r="A57" s="259" t="s">
        <v>6448</v>
      </c>
      <c r="B57" s="1064" t="s">
        <v>7210</v>
      </c>
      <c r="C57" s="259" t="s">
        <v>693</v>
      </c>
      <c r="D57" s="1011">
        <v>1</v>
      </c>
      <c r="E57" s="1017"/>
      <c r="F57" s="1068">
        <v>1</v>
      </c>
    </row>
    <row r="58" spans="1:6" s="82" customFormat="1" ht="72" customHeight="1">
      <c r="A58" s="259" t="s">
        <v>6449</v>
      </c>
      <c r="B58" s="1064" t="s">
        <v>7049</v>
      </c>
      <c r="C58" s="259" t="s">
        <v>693</v>
      </c>
      <c r="D58" s="1011">
        <v>1</v>
      </c>
      <c r="E58" s="1017"/>
      <c r="F58" s="1068">
        <v>1</v>
      </c>
    </row>
    <row r="59" spans="1:6" s="82" customFormat="1" ht="100.5" customHeight="1">
      <c r="A59" s="259" t="s">
        <v>6450</v>
      </c>
      <c r="B59" s="1064" t="s">
        <v>6955</v>
      </c>
      <c r="C59" s="259" t="s">
        <v>694</v>
      </c>
      <c r="D59" s="1011">
        <v>1</v>
      </c>
      <c r="E59" s="1017"/>
      <c r="F59" s="1068">
        <v>1</v>
      </c>
    </row>
    <row r="60" spans="1:6" s="82" customFormat="1" ht="66.75" customHeight="1">
      <c r="A60" s="259" t="s">
        <v>6451</v>
      </c>
      <c r="B60" s="1064" t="s">
        <v>6956</v>
      </c>
      <c r="C60" s="259" t="s">
        <v>693</v>
      </c>
      <c r="D60" s="1011">
        <v>1</v>
      </c>
      <c r="E60" s="1017"/>
      <c r="F60" s="1068">
        <v>1</v>
      </c>
    </row>
    <row r="61" spans="1:6" s="82" customFormat="1" ht="45.75" customHeight="1">
      <c r="A61" s="259" t="s">
        <v>6452</v>
      </c>
      <c r="B61" s="1064" t="s">
        <v>7211</v>
      </c>
      <c r="C61" s="259" t="s">
        <v>964</v>
      </c>
      <c r="D61" s="1011">
        <v>200</v>
      </c>
      <c r="E61" s="1017">
        <v>100</v>
      </c>
      <c r="F61" s="1068">
        <v>300</v>
      </c>
    </row>
    <row r="62" spans="1:6" s="82" customFormat="1" ht="40.5" customHeight="1">
      <c r="A62" s="259" t="s">
        <v>6453</v>
      </c>
      <c r="B62" s="1064" t="s">
        <v>7050</v>
      </c>
      <c r="C62" s="259" t="s">
        <v>964</v>
      </c>
      <c r="D62" s="1011">
        <v>200</v>
      </c>
      <c r="E62" s="1017">
        <v>100</v>
      </c>
      <c r="F62" s="1068">
        <v>300</v>
      </c>
    </row>
    <row r="63" spans="1:6" s="82" customFormat="1" ht="40.5" customHeight="1">
      <c r="A63" s="259" t="s">
        <v>6454</v>
      </c>
      <c r="B63" s="1064" t="s">
        <v>7051</v>
      </c>
      <c r="C63" s="259" t="s">
        <v>964</v>
      </c>
      <c r="D63" s="1011">
        <v>200</v>
      </c>
      <c r="E63" s="1017">
        <v>100</v>
      </c>
      <c r="F63" s="1068">
        <v>300</v>
      </c>
    </row>
    <row r="64" spans="1:6" s="82" customFormat="1" ht="40.5" customHeight="1">
      <c r="A64" s="259" t="s">
        <v>6455</v>
      </c>
      <c r="B64" s="1064" t="s">
        <v>7212</v>
      </c>
      <c r="C64" s="259" t="s">
        <v>694</v>
      </c>
      <c r="D64" s="1011">
        <v>1</v>
      </c>
      <c r="E64" s="1017"/>
      <c r="F64" s="1068">
        <v>1</v>
      </c>
    </row>
    <row r="65" spans="1:6" s="82" customFormat="1" ht="40.5" customHeight="1">
      <c r="A65" s="259" t="s">
        <v>6456</v>
      </c>
      <c r="B65" s="1064" t="s">
        <v>7213</v>
      </c>
      <c r="C65" s="259" t="s">
        <v>694</v>
      </c>
      <c r="D65" s="1011">
        <v>1</v>
      </c>
      <c r="E65" s="1017"/>
      <c r="F65" s="1068">
        <v>1</v>
      </c>
    </row>
    <row r="66" spans="1:6" s="82" customFormat="1" ht="47.25">
      <c r="A66" s="259" t="s">
        <v>6457</v>
      </c>
      <c r="B66" s="1064" t="s">
        <v>7052</v>
      </c>
      <c r="C66" s="259" t="s">
        <v>693</v>
      </c>
      <c r="D66" s="1011">
        <v>1</v>
      </c>
      <c r="E66" s="1017"/>
      <c r="F66" s="1068">
        <v>1</v>
      </c>
    </row>
    <row r="67" spans="1:6" s="82" customFormat="1" ht="47.25" customHeight="1">
      <c r="A67" s="259" t="s">
        <v>6458</v>
      </c>
      <c r="B67" s="1064" t="s">
        <v>7189</v>
      </c>
      <c r="C67" s="259" t="s">
        <v>964</v>
      </c>
      <c r="D67" s="1011">
        <v>1500</v>
      </c>
      <c r="E67" s="1017">
        <v>400</v>
      </c>
      <c r="F67" s="1068">
        <v>1900</v>
      </c>
    </row>
    <row r="68" spans="1:6" s="82" customFormat="1" ht="49.5" customHeight="1">
      <c r="A68" s="259" t="s">
        <v>6459</v>
      </c>
      <c r="B68" s="1064" t="s">
        <v>6957</v>
      </c>
      <c r="C68" s="259" t="s">
        <v>964</v>
      </c>
      <c r="D68" s="1011">
        <v>1500</v>
      </c>
      <c r="E68" s="1017"/>
      <c r="F68" s="1068">
        <v>1500</v>
      </c>
    </row>
    <row r="69" spans="1:6" s="82" customFormat="1" ht="33" customHeight="1">
      <c r="A69" s="259" t="s">
        <v>6460</v>
      </c>
      <c r="B69" s="1064" t="s">
        <v>6958</v>
      </c>
      <c r="C69" s="259" t="s">
        <v>964</v>
      </c>
      <c r="D69" s="1011">
        <v>1500</v>
      </c>
      <c r="E69" s="1017">
        <v>1200</v>
      </c>
      <c r="F69" s="1068">
        <v>2700</v>
      </c>
    </row>
    <row r="70" spans="1:6" s="82" customFormat="1" ht="43.5" customHeight="1">
      <c r="A70" s="259" t="s">
        <v>6461</v>
      </c>
      <c r="B70" s="1064" t="s">
        <v>6959</v>
      </c>
      <c r="C70" s="259" t="s">
        <v>964</v>
      </c>
      <c r="D70" s="1011">
        <v>800</v>
      </c>
      <c r="E70" s="1017">
        <v>1000</v>
      </c>
      <c r="F70" s="1068">
        <v>1800</v>
      </c>
    </row>
    <row r="71" spans="1:6" s="82" customFormat="1" ht="32.25" customHeight="1">
      <c r="A71" s="259" t="s">
        <v>6462</v>
      </c>
      <c r="B71" s="1064" t="s">
        <v>6960</v>
      </c>
      <c r="C71" s="259" t="s">
        <v>964</v>
      </c>
      <c r="D71" s="1011">
        <v>1000</v>
      </c>
      <c r="E71" s="1017">
        <v>800</v>
      </c>
      <c r="F71" s="1068">
        <v>1800</v>
      </c>
    </row>
    <row r="72" spans="1:6" s="82" customFormat="1" ht="40.5" customHeight="1">
      <c r="A72" s="259" t="s">
        <v>6463</v>
      </c>
      <c r="B72" s="1064" t="s">
        <v>6961</v>
      </c>
      <c r="C72" s="259" t="s">
        <v>964</v>
      </c>
      <c r="D72" s="1011">
        <v>200</v>
      </c>
      <c r="E72" s="1017">
        <v>500</v>
      </c>
      <c r="F72" s="1068">
        <v>700</v>
      </c>
    </row>
    <row r="73" spans="1:6" s="82" customFormat="1" ht="145.5" customHeight="1">
      <c r="A73" s="259" t="s">
        <v>6464</v>
      </c>
      <c r="B73" s="1064" t="s">
        <v>7214</v>
      </c>
      <c r="C73" s="259" t="s">
        <v>694</v>
      </c>
      <c r="D73" s="1011">
        <v>1</v>
      </c>
      <c r="E73" s="1017"/>
      <c r="F73" s="1068">
        <v>1</v>
      </c>
    </row>
    <row r="74" spans="1:6" s="82" customFormat="1" ht="59.25" customHeight="1">
      <c r="A74" s="259" t="s">
        <v>6465</v>
      </c>
      <c r="B74" s="1064" t="s">
        <v>7215</v>
      </c>
      <c r="C74" s="259" t="s">
        <v>964</v>
      </c>
      <c r="D74" s="1011">
        <v>50</v>
      </c>
      <c r="E74" s="1017"/>
      <c r="F74" s="1068">
        <v>50</v>
      </c>
    </row>
    <row r="75" spans="1:6" s="82" customFormat="1" ht="73.5" customHeight="1">
      <c r="A75" s="259" t="s">
        <v>6466</v>
      </c>
      <c r="B75" s="1064" t="s">
        <v>6963</v>
      </c>
      <c r="C75" s="259" t="s">
        <v>964</v>
      </c>
      <c r="D75" s="1011">
        <v>700</v>
      </c>
      <c r="E75" s="1017"/>
      <c r="F75" s="1068">
        <v>700</v>
      </c>
    </row>
    <row r="76" spans="1:6" s="82" customFormat="1" ht="55.5" customHeight="1">
      <c r="A76" s="259" t="s">
        <v>6467</v>
      </c>
      <c r="B76" s="1064" t="s">
        <v>6964</v>
      </c>
      <c r="C76" s="259" t="s">
        <v>964</v>
      </c>
      <c r="D76" s="1011">
        <v>500</v>
      </c>
      <c r="E76" s="1017"/>
      <c r="F76" s="1068">
        <v>500</v>
      </c>
    </row>
    <row r="77" spans="1:6" s="82" customFormat="1" ht="54" customHeight="1">
      <c r="A77" s="259" t="s">
        <v>6468</v>
      </c>
      <c r="B77" s="1064" t="s">
        <v>6965</v>
      </c>
      <c r="C77" s="259" t="s">
        <v>693</v>
      </c>
      <c r="D77" s="1011">
        <v>14</v>
      </c>
      <c r="E77" s="1017"/>
      <c r="F77" s="1068">
        <v>14</v>
      </c>
    </row>
    <row r="78" spans="1:6" s="82" customFormat="1" ht="54" customHeight="1">
      <c r="A78" s="259" t="s">
        <v>6469</v>
      </c>
      <c r="B78" s="1064" t="s">
        <v>6966</v>
      </c>
      <c r="C78" s="259" t="s">
        <v>693</v>
      </c>
      <c r="D78" s="1011">
        <v>14</v>
      </c>
      <c r="E78" s="1017"/>
      <c r="F78" s="1068">
        <v>14</v>
      </c>
    </row>
    <row r="79" spans="1:6" s="82" customFormat="1" ht="54" customHeight="1">
      <c r="A79" s="259" t="s">
        <v>6470</v>
      </c>
      <c r="B79" s="1064" t="s">
        <v>6967</v>
      </c>
      <c r="C79" s="259" t="s">
        <v>693</v>
      </c>
      <c r="D79" s="1011">
        <v>15</v>
      </c>
      <c r="E79" s="1017"/>
      <c r="F79" s="1068">
        <v>15</v>
      </c>
    </row>
    <row r="80" spans="1:6" s="82" customFormat="1" ht="54" customHeight="1">
      <c r="A80" s="259" t="s">
        <v>6471</v>
      </c>
      <c r="B80" s="1064" t="s">
        <v>6968</v>
      </c>
      <c r="C80" s="259" t="s">
        <v>693</v>
      </c>
      <c r="D80" s="1011">
        <v>15</v>
      </c>
      <c r="E80" s="1017"/>
      <c r="F80" s="1068">
        <v>15</v>
      </c>
    </row>
    <row r="81" spans="1:6" s="82" customFormat="1" ht="54" customHeight="1">
      <c r="A81" s="259" t="s">
        <v>6472</v>
      </c>
      <c r="B81" s="1064" t="s">
        <v>6969</v>
      </c>
      <c r="C81" s="259" t="s">
        <v>693</v>
      </c>
      <c r="D81" s="1011">
        <v>1</v>
      </c>
      <c r="E81" s="1017"/>
      <c r="F81" s="1068">
        <v>1</v>
      </c>
    </row>
    <row r="82" spans="1:6" s="82" customFormat="1" ht="54" customHeight="1">
      <c r="A82" s="259" t="s">
        <v>6473</v>
      </c>
      <c r="B82" s="1064" t="s">
        <v>6970</v>
      </c>
      <c r="C82" s="259" t="s">
        <v>693</v>
      </c>
      <c r="D82" s="1011">
        <v>1</v>
      </c>
      <c r="E82" s="1017"/>
      <c r="F82" s="1068">
        <v>1</v>
      </c>
    </row>
    <row r="83" spans="1:6" s="82" customFormat="1" ht="54" customHeight="1">
      <c r="A83" s="259" t="s">
        <v>6474</v>
      </c>
      <c r="B83" s="1064" t="s">
        <v>7196</v>
      </c>
      <c r="C83" s="259" t="s">
        <v>600</v>
      </c>
      <c r="D83" s="1011">
        <v>1</v>
      </c>
      <c r="E83" s="1017"/>
      <c r="F83" s="1068">
        <v>1</v>
      </c>
    </row>
    <row r="84" spans="1:6" s="82" customFormat="1" ht="54" customHeight="1">
      <c r="A84" s="259" t="s">
        <v>6475</v>
      </c>
      <c r="B84" s="1064" t="s">
        <v>7031</v>
      </c>
      <c r="C84" s="259" t="s">
        <v>600</v>
      </c>
      <c r="D84" s="1011">
        <v>1</v>
      </c>
      <c r="E84" s="1017"/>
      <c r="F84" s="1068">
        <v>1</v>
      </c>
    </row>
    <row r="85" spans="1:6" s="82" customFormat="1" ht="41.25" customHeight="1">
      <c r="A85" s="259" t="s">
        <v>6476</v>
      </c>
      <c r="B85" s="1064" t="s">
        <v>7032</v>
      </c>
      <c r="C85" s="259" t="s">
        <v>600</v>
      </c>
      <c r="D85" s="1011">
        <v>1</v>
      </c>
      <c r="E85" s="1017"/>
      <c r="F85" s="1068">
        <v>1</v>
      </c>
    </row>
    <row r="86" spans="1:6" s="82" customFormat="1" ht="41.25" customHeight="1">
      <c r="A86" s="259" t="s">
        <v>6477</v>
      </c>
      <c r="B86" s="1064" t="s">
        <v>7053</v>
      </c>
      <c r="C86" s="259" t="s">
        <v>600</v>
      </c>
      <c r="D86" s="1011">
        <v>1</v>
      </c>
      <c r="E86" s="1017"/>
      <c r="F86" s="1068">
        <v>1</v>
      </c>
    </row>
    <row r="87" spans="1:6" s="82" customFormat="1" ht="41.25" customHeight="1">
      <c r="A87" s="259" t="s">
        <v>6695</v>
      </c>
      <c r="B87" s="1064" t="s">
        <v>7033</v>
      </c>
      <c r="C87" s="259" t="s">
        <v>600</v>
      </c>
      <c r="D87" s="1011">
        <v>0</v>
      </c>
      <c r="E87" s="1017">
        <v>2</v>
      </c>
      <c r="F87" s="1068">
        <v>2</v>
      </c>
    </row>
    <row r="88" spans="1:6" s="82" customFormat="1" ht="41.25" customHeight="1">
      <c r="A88" s="259" t="s">
        <v>6696</v>
      </c>
      <c r="B88" s="1064" t="s">
        <v>7034</v>
      </c>
      <c r="C88" s="259" t="s">
        <v>600</v>
      </c>
      <c r="D88" s="1011">
        <v>0</v>
      </c>
      <c r="E88" s="1017">
        <v>2</v>
      </c>
      <c r="F88" s="1068">
        <v>2</v>
      </c>
    </row>
    <row r="89" spans="1:6" s="82" customFormat="1" ht="41.25" customHeight="1">
      <c r="A89" s="259" t="s">
        <v>6697</v>
      </c>
      <c r="B89" s="1064" t="s">
        <v>7054</v>
      </c>
      <c r="C89" s="259" t="s">
        <v>6310</v>
      </c>
      <c r="D89" s="1011">
        <v>40</v>
      </c>
      <c r="E89" s="1017">
        <v>20</v>
      </c>
      <c r="F89" s="1068">
        <v>60</v>
      </c>
    </row>
    <row r="90" spans="1:6" s="82" customFormat="1" ht="41.25" customHeight="1">
      <c r="A90" s="259" t="s">
        <v>6698</v>
      </c>
      <c r="B90" s="1064" t="s">
        <v>7035</v>
      </c>
      <c r="C90" s="259" t="s">
        <v>6310</v>
      </c>
      <c r="D90" s="1011">
        <v>20</v>
      </c>
      <c r="E90" s="1017">
        <v>20</v>
      </c>
      <c r="F90" s="1068">
        <v>40</v>
      </c>
    </row>
    <row r="91" spans="1:6" s="82" customFormat="1" ht="41.25" customHeight="1">
      <c r="A91" s="259" t="s">
        <v>6699</v>
      </c>
      <c r="B91" s="1064" t="s">
        <v>7036</v>
      </c>
      <c r="C91" s="259" t="s">
        <v>6310</v>
      </c>
      <c r="D91" s="1011">
        <v>500</v>
      </c>
      <c r="E91" s="1017">
        <v>20</v>
      </c>
      <c r="F91" s="1068">
        <v>520</v>
      </c>
    </row>
    <row r="92" spans="1:6" s="82" customFormat="1" ht="41.25" customHeight="1">
      <c r="A92" s="259" t="s">
        <v>6700</v>
      </c>
      <c r="B92" s="1064" t="s">
        <v>7037</v>
      </c>
      <c r="C92" s="259" t="s">
        <v>6310</v>
      </c>
      <c r="D92" s="1011">
        <v>160</v>
      </c>
      <c r="E92" s="1017">
        <v>20</v>
      </c>
      <c r="F92" s="1068">
        <v>180</v>
      </c>
    </row>
    <row r="93" spans="1:6" s="82" customFormat="1" ht="41.25" customHeight="1">
      <c r="A93" s="259" t="s">
        <v>6701</v>
      </c>
      <c r="B93" s="1064" t="s">
        <v>7038</v>
      </c>
      <c r="C93" s="259" t="s">
        <v>6310</v>
      </c>
      <c r="D93" s="1011">
        <v>15</v>
      </c>
      <c r="E93" s="1017"/>
      <c r="F93" s="1068">
        <v>15</v>
      </c>
    </row>
    <row r="94" spans="1:6" s="82" customFormat="1" ht="76.5" customHeight="1">
      <c r="A94" s="259" t="s">
        <v>6702</v>
      </c>
      <c r="B94" s="1064" t="s">
        <v>7055</v>
      </c>
      <c r="C94" s="259" t="s">
        <v>6310</v>
      </c>
      <c r="D94" s="1011">
        <v>30</v>
      </c>
      <c r="E94" s="1017"/>
      <c r="F94" s="1068">
        <v>30</v>
      </c>
    </row>
    <row r="95" spans="1:6" s="82" customFormat="1" ht="76.5" customHeight="1">
      <c r="A95" s="259" t="s">
        <v>6703</v>
      </c>
      <c r="B95" s="1064" t="s">
        <v>7216</v>
      </c>
      <c r="C95" s="259" t="s">
        <v>6310</v>
      </c>
      <c r="D95" s="1011">
        <v>960</v>
      </c>
      <c r="E95" s="1017"/>
      <c r="F95" s="1068">
        <v>960</v>
      </c>
    </row>
    <row r="96" spans="1:6" s="82" customFormat="1" ht="78.75" customHeight="1">
      <c r="A96" s="259" t="s">
        <v>6704</v>
      </c>
      <c r="B96" s="1064" t="s">
        <v>7056</v>
      </c>
      <c r="C96" s="259" t="s">
        <v>598</v>
      </c>
      <c r="D96" s="1011">
        <v>8956</v>
      </c>
      <c r="E96" s="1017"/>
      <c r="F96" s="1068">
        <v>8956</v>
      </c>
    </row>
    <row r="97" spans="1:6" s="82" customFormat="1" ht="78" customHeight="1">
      <c r="A97" s="259" t="s">
        <v>6705</v>
      </c>
      <c r="B97" s="1064" t="s">
        <v>7057</v>
      </c>
      <c r="C97" s="259" t="s">
        <v>598</v>
      </c>
      <c r="D97" s="1011">
        <v>1702</v>
      </c>
      <c r="E97" s="1017"/>
      <c r="F97" s="1068">
        <v>1702</v>
      </c>
    </row>
    <row r="98" spans="1:6" s="82" customFormat="1" ht="77.25" customHeight="1">
      <c r="A98" s="259" t="s">
        <v>6706</v>
      </c>
      <c r="B98" s="1064" t="s">
        <v>7058</v>
      </c>
      <c r="C98" s="259" t="s">
        <v>598</v>
      </c>
      <c r="D98" s="1011"/>
      <c r="E98" s="1017">
        <v>300</v>
      </c>
      <c r="F98" s="1068">
        <v>300</v>
      </c>
    </row>
    <row r="99" spans="1:6" s="82" customFormat="1" ht="77.25" customHeight="1">
      <c r="A99" s="259" t="s">
        <v>6707</v>
      </c>
      <c r="B99" s="1064" t="s">
        <v>7059</v>
      </c>
      <c r="C99" s="259" t="s">
        <v>600</v>
      </c>
      <c r="D99" s="1011">
        <v>282</v>
      </c>
      <c r="E99" s="1017"/>
      <c r="F99" s="1068">
        <v>282</v>
      </c>
    </row>
    <row r="100" spans="1:6" s="82" customFormat="1" ht="77.25" customHeight="1">
      <c r="A100" s="259" t="s">
        <v>7217</v>
      </c>
      <c r="B100" s="1064" t="s">
        <v>7060</v>
      </c>
      <c r="C100" s="259" t="s">
        <v>600</v>
      </c>
      <c r="D100" s="1011">
        <v>51</v>
      </c>
      <c r="E100" s="1017">
        <v>6</v>
      </c>
      <c r="F100" s="1068">
        <v>57</v>
      </c>
    </row>
    <row r="101" spans="1:6" s="82" customFormat="1" ht="77.25" customHeight="1">
      <c r="A101" s="259" t="s">
        <v>6708</v>
      </c>
      <c r="B101" s="1064" t="s">
        <v>7061</v>
      </c>
      <c r="C101" s="259" t="s">
        <v>600</v>
      </c>
      <c r="D101" s="1011">
        <v>51</v>
      </c>
      <c r="E101" s="1017">
        <v>6</v>
      </c>
      <c r="F101" s="1068">
        <v>57</v>
      </c>
    </row>
    <row r="102" spans="1:6" s="82" customFormat="1" ht="112.5" customHeight="1">
      <c r="A102" s="259" t="s">
        <v>6709</v>
      </c>
      <c r="B102" s="1064" t="s">
        <v>7240</v>
      </c>
      <c r="C102" s="259" t="s">
        <v>7241</v>
      </c>
      <c r="D102" s="1011">
        <v>75</v>
      </c>
      <c r="E102" s="1017"/>
      <c r="F102" s="1068">
        <v>75</v>
      </c>
    </row>
    <row r="103" spans="1:6" s="82" customFormat="1" ht="54" customHeight="1">
      <c r="A103" s="259" t="s">
        <v>6710</v>
      </c>
      <c r="B103" s="1064" t="s">
        <v>7242</v>
      </c>
      <c r="C103" s="259" t="s">
        <v>7241</v>
      </c>
      <c r="D103" s="1011">
        <v>75</v>
      </c>
      <c r="E103" s="1017"/>
      <c r="F103" s="1068">
        <v>75</v>
      </c>
    </row>
    <row r="104" spans="1:6" s="82" customFormat="1" ht="57" customHeight="1">
      <c r="A104" s="259" t="s">
        <v>6711</v>
      </c>
      <c r="B104" s="1064" t="s">
        <v>7243</v>
      </c>
      <c r="C104" s="259" t="s">
        <v>613</v>
      </c>
      <c r="D104" s="1011">
        <v>1125</v>
      </c>
      <c r="E104" s="1017"/>
      <c r="F104" s="1068">
        <v>1125</v>
      </c>
    </row>
    <row r="105" spans="1:6" s="82" customFormat="1" ht="43.5" customHeight="1">
      <c r="A105" s="259" t="s">
        <v>6712</v>
      </c>
      <c r="B105" s="1064" t="s">
        <v>7244</v>
      </c>
      <c r="C105" s="259" t="s">
        <v>7245</v>
      </c>
      <c r="D105" s="1011">
        <v>15</v>
      </c>
      <c r="E105" s="1017"/>
      <c r="F105" s="1068">
        <v>15</v>
      </c>
    </row>
    <row r="106" spans="1:6" s="82" customFormat="1" ht="39.75" customHeight="1">
      <c r="A106" s="1012"/>
      <c r="B106" s="1013"/>
      <c r="C106" s="280"/>
      <c r="D106" s="280"/>
      <c r="E106" s="280"/>
      <c r="F106" s="938"/>
    </row>
    <row r="107" spans="1:6" ht="28.5" customHeight="1">
      <c r="A107" s="948"/>
      <c r="B107" s="949" t="s">
        <v>6478</v>
      </c>
      <c r="C107" s="950"/>
      <c r="D107" s="950"/>
      <c r="E107" s="950"/>
      <c r="F107" s="951"/>
    </row>
    <row r="108" spans="1:6" s="952" customFormat="1" ht="50.45" customHeight="1">
      <c r="A108" s="948"/>
      <c r="B108" s="1259" t="s">
        <v>6880</v>
      </c>
      <c r="C108" s="1259"/>
      <c r="D108" s="1259"/>
      <c r="E108" s="1259"/>
      <c r="F108" s="1259"/>
    </row>
    <row r="109" spans="1:6" s="952" customFormat="1" ht="29.45" customHeight="1">
      <c r="A109" s="948"/>
      <c r="B109" s="1259" t="s">
        <v>6479</v>
      </c>
      <c r="C109" s="1259"/>
      <c r="D109" s="1259"/>
      <c r="E109" s="1259"/>
      <c r="F109" s="1259"/>
    </row>
    <row r="110" spans="1:6" s="952" customFormat="1" ht="51.6" customHeight="1">
      <c r="A110" s="948"/>
      <c r="B110" s="1260" t="s">
        <v>6529</v>
      </c>
      <c r="C110" s="1260"/>
      <c r="D110" s="1260"/>
      <c r="E110" s="1260"/>
      <c r="F110" s="1260"/>
    </row>
    <row r="111" spans="1:6" s="952" customFormat="1" ht="41.25" customHeight="1">
      <c r="A111" s="948"/>
      <c r="B111" s="953"/>
      <c r="C111" s="954"/>
      <c r="D111" s="954"/>
      <c r="E111" s="954"/>
      <c r="F111" s="955"/>
    </row>
    <row r="112" spans="1:6" s="952" customFormat="1" ht="78.599999999999994" customHeight="1">
      <c r="A112" s="956" t="s">
        <v>55</v>
      </c>
      <c r="B112" s="957"/>
      <c r="C112" s="999" t="s">
        <v>67</v>
      </c>
      <c r="D112" s="999"/>
      <c r="E112" s="1257"/>
      <c r="F112" s="1257"/>
    </row>
    <row r="113" spans="1:6" s="952" customFormat="1" ht="101.25" customHeight="1">
      <c r="A113" s="956" t="s">
        <v>57</v>
      </c>
      <c r="B113" s="957"/>
      <c r="C113" s="999" t="s">
        <v>68</v>
      </c>
      <c r="D113" s="999"/>
      <c r="E113" s="1257"/>
      <c r="F113" s="1257"/>
    </row>
    <row r="114" spans="1:6" s="952" customFormat="1" ht="84" customHeight="1">
      <c r="A114" s="948"/>
      <c r="B114" s="1014"/>
      <c r="C114" s="999" t="s">
        <v>69</v>
      </c>
      <c r="D114" s="999"/>
      <c r="E114" s="1257"/>
      <c r="F114" s="1257"/>
    </row>
    <row r="115" spans="1:6" s="952" customFormat="1">
      <c r="A115" s="122"/>
      <c r="B115" s="122"/>
      <c r="C115" s="122"/>
      <c r="D115" s="122"/>
      <c r="E115" s="122"/>
      <c r="F115" s="122"/>
    </row>
    <row r="116" spans="1:6">
      <c r="A116" s="10"/>
      <c r="B116" s="23"/>
      <c r="C116" s="20"/>
      <c r="D116" s="20"/>
      <c r="E116" s="20"/>
    </row>
  </sheetData>
  <sheetProtection algorithmName="SHA-512" hashValue="MkREu0upuergxVzVZi43ur1gUSIhZqAljVBpG6Wdc/ClxDJBeWtJ2a+rJ96YVNsEUxTk1JTAHuxYfMw7AhLy6w==" saltValue="IFnzHAklzu7IfFBEXZnv1Q==" spinCount="100000" sheet="1" objects="1" scenarios="1"/>
  <mergeCells count="21">
    <mergeCell ref="D15:D16"/>
    <mergeCell ref="E15:E16"/>
    <mergeCell ref="A9:C9"/>
    <mergeCell ref="A1:F1"/>
    <mergeCell ref="A3:F3"/>
    <mergeCell ref="A5:F5"/>
    <mergeCell ref="A7:F7"/>
    <mergeCell ref="A8:F8"/>
    <mergeCell ref="F15:F16"/>
    <mergeCell ref="E112:F112"/>
    <mergeCell ref="E113:F113"/>
    <mergeCell ref="E114:F114"/>
    <mergeCell ref="B11:C11"/>
    <mergeCell ref="B108:F108"/>
    <mergeCell ref="B109:F109"/>
    <mergeCell ref="B110:F110"/>
    <mergeCell ref="A13:C13"/>
    <mergeCell ref="B14:F14"/>
    <mergeCell ref="A15:A16"/>
    <mergeCell ref="B15:B16"/>
    <mergeCell ref="C15:C16"/>
  </mergeCells>
  <phoneticPr fontId="299" type="noConversion"/>
  <conditionalFormatting sqref="B106:F106">
    <cfRule type="cellIs" dxfId="0" priority="1" stopIfTrue="1" operator="equal">
      <formula>0</formula>
    </cfRule>
  </conditionalFormatting>
  <printOptions horizontalCentered="1"/>
  <pageMargins left="0.39370078740157483" right="0.31496062992125984" top="0.39370078740157483" bottom="0.55118110236220474" header="0.31496062992125984" footer="0.31496062992125984"/>
  <pageSetup paperSize="8" scale="10" orientation="landscape" blackAndWhite="1" r:id="rId1"/>
  <headerFooter>
    <oddHeader>Page &amp;P of &amp;N</oddHeader>
    <oddFooter>&amp;A</oddFooter>
  </headerFooter>
  <rowBreaks count="1" manualBreakCount="1">
    <brk id="116"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7030A0"/>
    <pageSetUpPr fitToPage="1"/>
  </sheetPr>
  <dimension ref="A1:P85"/>
  <sheetViews>
    <sheetView topLeftCell="A15" zoomScale="80" zoomScaleNormal="80" workbookViewId="0">
      <selection activeCell="D15" sqref="D15:D16"/>
    </sheetView>
  </sheetViews>
  <sheetFormatPr defaultColWidth="8.85546875" defaultRowHeight="15.75"/>
  <cols>
    <col min="1" max="1" width="19.28515625" style="8" customWidth="1"/>
    <col min="2" max="2" width="89" style="481" customWidth="1"/>
    <col min="3" max="3" width="12.42578125" style="10" customWidth="1"/>
    <col min="4" max="4" width="24.5703125" style="10" customWidth="1"/>
    <col min="5" max="5" width="15.42578125" style="10" customWidth="1"/>
    <col min="6" max="6" width="21.5703125" style="10" customWidth="1"/>
    <col min="7" max="7" width="23.140625" style="10" customWidth="1"/>
    <col min="8" max="8" width="25" style="10" bestFit="1" customWidth="1"/>
    <col min="9" max="9" width="23.42578125" style="10" customWidth="1"/>
    <col min="10" max="10" width="28.5703125" style="10" customWidth="1"/>
    <col min="11" max="11" width="25.85546875" style="8" customWidth="1"/>
    <col min="12" max="14" width="23.7109375" style="8" customWidth="1"/>
    <col min="15" max="15" width="26.42578125" style="8" customWidth="1"/>
    <col min="16" max="16" width="22" style="8" customWidth="1"/>
    <col min="17" max="17" width="28.7109375" style="8" bestFit="1" customWidth="1"/>
    <col min="18" max="177" width="8.85546875" style="8"/>
    <col min="178" max="178" width="8.42578125" style="8" customWidth="1"/>
    <col min="179" max="179" width="48.140625" style="8" customWidth="1"/>
    <col min="180" max="180" width="9.28515625" style="8" customWidth="1"/>
    <col min="181" max="183" width="21.42578125" style="8" customWidth="1"/>
    <col min="184" max="184" width="23.140625" style="8" customWidth="1"/>
    <col min="185" max="185" width="14.85546875" style="8" customWidth="1"/>
    <col min="186" max="189" width="13.85546875" style="8" customWidth="1"/>
    <col min="190" max="190" width="19.7109375" style="8" customWidth="1"/>
    <col min="191" max="191" width="13.42578125" style="8" bestFit="1" customWidth="1"/>
    <col min="192" max="192" width="13.42578125" style="8" customWidth="1"/>
    <col min="193" max="193" width="11.85546875" style="8" customWidth="1"/>
    <col min="194" max="194" width="12.42578125" style="8" customWidth="1"/>
    <col min="195" max="195" width="10.28515625" style="8" customWidth="1"/>
    <col min="196" max="196" width="19.28515625" style="8" customWidth="1"/>
    <col min="197" max="197" width="21.42578125" style="8" customWidth="1"/>
    <col min="198" max="198" width="20.7109375" style="8" customWidth="1"/>
    <col min="199" max="199" width="14" style="8" customWidth="1"/>
    <col min="200" max="200" width="20.28515625" style="8" customWidth="1"/>
    <col min="201" max="201" width="13.7109375" style="8" customWidth="1"/>
    <col min="202" max="202" width="19" style="8" customWidth="1"/>
    <col min="203" max="203" width="24.140625" style="8" customWidth="1"/>
    <col min="204" max="433" width="8.85546875" style="8"/>
    <col min="434" max="434" width="8.42578125" style="8" customWidth="1"/>
    <col min="435" max="435" width="48.140625" style="8" customWidth="1"/>
    <col min="436" max="436" width="9.28515625" style="8" customWidth="1"/>
    <col min="437" max="439" width="21.42578125" style="8" customWidth="1"/>
    <col min="440" max="440" width="23.140625" style="8" customWidth="1"/>
    <col min="441" max="441" width="14.85546875" style="8" customWidth="1"/>
    <col min="442" max="445" width="13.85546875" style="8" customWidth="1"/>
    <col min="446" max="446" width="19.7109375" style="8" customWidth="1"/>
    <col min="447" max="447" width="13.42578125" style="8" bestFit="1" customWidth="1"/>
    <col min="448" max="448" width="13.42578125" style="8" customWidth="1"/>
    <col min="449" max="449" width="11.85546875" style="8" customWidth="1"/>
    <col min="450" max="450" width="12.42578125" style="8" customWidth="1"/>
    <col min="451" max="451" width="10.28515625" style="8" customWidth="1"/>
    <col min="452" max="452" width="19.28515625" style="8" customWidth="1"/>
    <col min="453" max="453" width="21.42578125" style="8" customWidth="1"/>
    <col min="454" max="454" width="20.7109375" style="8" customWidth="1"/>
    <col min="455" max="455" width="14" style="8" customWidth="1"/>
    <col min="456" max="456" width="20.28515625" style="8" customWidth="1"/>
    <col min="457" max="457" width="13.7109375" style="8" customWidth="1"/>
    <col min="458" max="458" width="19" style="8" customWidth="1"/>
    <col min="459" max="459" width="24.140625" style="8" customWidth="1"/>
    <col min="460" max="689" width="8.85546875" style="8"/>
    <col min="690" max="690" width="8.42578125" style="8" customWidth="1"/>
    <col min="691" max="691" width="48.140625" style="8" customWidth="1"/>
    <col min="692" max="692" width="9.28515625" style="8" customWidth="1"/>
    <col min="693" max="695" width="21.42578125" style="8" customWidth="1"/>
    <col min="696" max="696" width="23.140625" style="8" customWidth="1"/>
    <col min="697" max="697" width="14.85546875" style="8" customWidth="1"/>
    <col min="698" max="701" width="13.85546875" style="8" customWidth="1"/>
    <col min="702" max="702" width="19.7109375" style="8" customWidth="1"/>
    <col min="703" max="703" width="13.42578125" style="8" bestFit="1" customWidth="1"/>
    <col min="704" max="704" width="13.42578125" style="8" customWidth="1"/>
    <col min="705" max="705" width="11.85546875" style="8" customWidth="1"/>
    <col min="706" max="706" width="12.42578125" style="8" customWidth="1"/>
    <col min="707" max="707" width="10.28515625" style="8" customWidth="1"/>
    <col min="708" max="708" width="19.28515625" style="8" customWidth="1"/>
    <col min="709" max="709" width="21.42578125" style="8" customWidth="1"/>
    <col min="710" max="710" width="20.7109375" style="8" customWidth="1"/>
    <col min="711" max="711" width="14" style="8" customWidth="1"/>
    <col min="712" max="712" width="20.28515625" style="8" customWidth="1"/>
    <col min="713" max="713" width="13.7109375" style="8" customWidth="1"/>
    <col min="714" max="714" width="19" style="8" customWidth="1"/>
    <col min="715" max="715" width="24.140625" style="8" customWidth="1"/>
    <col min="716" max="945" width="8.85546875" style="8"/>
    <col min="946" max="946" width="8.42578125" style="8" customWidth="1"/>
    <col min="947" max="947" width="48.140625" style="8" customWidth="1"/>
    <col min="948" max="948" width="9.28515625" style="8" customWidth="1"/>
    <col min="949" max="951" width="21.42578125" style="8" customWidth="1"/>
    <col min="952" max="952" width="23.140625" style="8" customWidth="1"/>
    <col min="953" max="953" width="14.85546875" style="8" customWidth="1"/>
    <col min="954" max="957" width="13.85546875" style="8" customWidth="1"/>
    <col min="958" max="958" width="19.7109375" style="8" customWidth="1"/>
    <col min="959" max="959" width="13.42578125" style="8" bestFit="1" customWidth="1"/>
    <col min="960" max="960" width="13.42578125" style="8" customWidth="1"/>
    <col min="961" max="961" width="11.85546875" style="8" customWidth="1"/>
    <col min="962" max="962" width="12.42578125" style="8" customWidth="1"/>
    <col min="963" max="963" width="10.28515625" style="8" customWidth="1"/>
    <col min="964" max="964" width="19.28515625" style="8" customWidth="1"/>
    <col min="965" max="965" width="21.42578125" style="8" customWidth="1"/>
    <col min="966" max="966" width="20.7109375" style="8" customWidth="1"/>
    <col min="967" max="967" width="14" style="8" customWidth="1"/>
    <col min="968" max="968" width="20.28515625" style="8" customWidth="1"/>
    <col min="969" max="969" width="13.7109375" style="8" customWidth="1"/>
    <col min="970" max="970" width="19" style="8" customWidth="1"/>
    <col min="971" max="971" width="24.140625" style="8" customWidth="1"/>
    <col min="972" max="1201" width="8.85546875" style="8"/>
    <col min="1202" max="1202" width="8.42578125" style="8" customWidth="1"/>
    <col min="1203" max="1203" width="48.140625" style="8" customWidth="1"/>
    <col min="1204" max="1204" width="9.28515625" style="8" customWidth="1"/>
    <col min="1205" max="1207" width="21.42578125" style="8" customWidth="1"/>
    <col min="1208" max="1208" width="23.140625" style="8" customWidth="1"/>
    <col min="1209" max="1209" width="14.85546875" style="8" customWidth="1"/>
    <col min="1210" max="1213" width="13.85546875" style="8" customWidth="1"/>
    <col min="1214" max="1214" width="19.7109375" style="8" customWidth="1"/>
    <col min="1215" max="1215" width="13.42578125" style="8" bestFit="1" customWidth="1"/>
    <col min="1216" max="1216" width="13.42578125" style="8" customWidth="1"/>
    <col min="1217" max="1217" width="11.85546875" style="8" customWidth="1"/>
    <col min="1218" max="1218" width="12.42578125" style="8" customWidth="1"/>
    <col min="1219" max="1219" width="10.28515625" style="8" customWidth="1"/>
    <col min="1220" max="1220" width="19.28515625" style="8" customWidth="1"/>
    <col min="1221" max="1221" width="21.42578125" style="8" customWidth="1"/>
    <col min="1222" max="1222" width="20.7109375" style="8" customWidth="1"/>
    <col min="1223" max="1223" width="14" style="8" customWidth="1"/>
    <col min="1224" max="1224" width="20.28515625" style="8" customWidth="1"/>
    <col min="1225" max="1225" width="13.7109375" style="8" customWidth="1"/>
    <col min="1226" max="1226" width="19" style="8" customWidth="1"/>
    <col min="1227" max="1227" width="24.140625" style="8" customWidth="1"/>
    <col min="1228" max="1457" width="8.85546875" style="8"/>
    <col min="1458" max="1458" width="8.42578125" style="8" customWidth="1"/>
    <col min="1459" max="1459" width="48.140625" style="8" customWidth="1"/>
    <col min="1460" max="1460" width="9.28515625" style="8" customWidth="1"/>
    <col min="1461" max="1463" width="21.42578125" style="8" customWidth="1"/>
    <col min="1464" max="1464" width="23.140625" style="8" customWidth="1"/>
    <col min="1465" max="1465" width="14.85546875" style="8" customWidth="1"/>
    <col min="1466" max="1469" width="13.85546875" style="8" customWidth="1"/>
    <col min="1470" max="1470" width="19.7109375" style="8" customWidth="1"/>
    <col min="1471" max="1471" width="13.42578125" style="8" bestFit="1" customWidth="1"/>
    <col min="1472" max="1472" width="13.42578125" style="8" customWidth="1"/>
    <col min="1473" max="1473" width="11.85546875" style="8" customWidth="1"/>
    <col min="1474" max="1474" width="12.42578125" style="8" customWidth="1"/>
    <col min="1475" max="1475" width="10.28515625" style="8" customWidth="1"/>
    <col min="1476" max="1476" width="19.28515625" style="8" customWidth="1"/>
    <col min="1477" max="1477" width="21.42578125" style="8" customWidth="1"/>
    <col min="1478" max="1478" width="20.7109375" style="8" customWidth="1"/>
    <col min="1479" max="1479" width="14" style="8" customWidth="1"/>
    <col min="1480" max="1480" width="20.28515625" style="8" customWidth="1"/>
    <col min="1481" max="1481" width="13.7109375" style="8" customWidth="1"/>
    <col min="1482" max="1482" width="19" style="8" customWidth="1"/>
    <col min="1483" max="1483" width="24.140625" style="8" customWidth="1"/>
    <col min="1484" max="1713" width="8.85546875" style="8"/>
    <col min="1714" max="1714" width="8.42578125" style="8" customWidth="1"/>
    <col min="1715" max="1715" width="48.140625" style="8" customWidth="1"/>
    <col min="1716" max="1716" width="9.28515625" style="8" customWidth="1"/>
    <col min="1717" max="1719" width="21.42578125" style="8" customWidth="1"/>
    <col min="1720" max="1720" width="23.140625" style="8" customWidth="1"/>
    <col min="1721" max="1721" width="14.85546875" style="8" customWidth="1"/>
    <col min="1722" max="1725" width="13.85546875" style="8" customWidth="1"/>
    <col min="1726" max="1726" width="19.7109375" style="8" customWidth="1"/>
    <col min="1727" max="1727" width="13.42578125" style="8" bestFit="1" customWidth="1"/>
    <col min="1728" max="1728" width="13.42578125" style="8" customWidth="1"/>
    <col min="1729" max="1729" width="11.85546875" style="8" customWidth="1"/>
    <col min="1730" max="1730" width="12.42578125" style="8" customWidth="1"/>
    <col min="1731" max="1731" width="10.28515625" style="8" customWidth="1"/>
    <col min="1732" max="1732" width="19.28515625" style="8" customWidth="1"/>
    <col min="1733" max="1733" width="21.42578125" style="8" customWidth="1"/>
    <col min="1734" max="1734" width="20.7109375" style="8" customWidth="1"/>
    <col min="1735" max="1735" width="14" style="8" customWidth="1"/>
    <col min="1736" max="1736" width="20.28515625" style="8" customWidth="1"/>
    <col min="1737" max="1737" width="13.7109375" style="8" customWidth="1"/>
    <col min="1738" max="1738" width="19" style="8" customWidth="1"/>
    <col min="1739" max="1739" width="24.140625" style="8" customWidth="1"/>
    <col min="1740" max="1969" width="8.85546875" style="8"/>
    <col min="1970" max="1970" width="8.42578125" style="8" customWidth="1"/>
    <col min="1971" max="1971" width="48.140625" style="8" customWidth="1"/>
    <col min="1972" max="1972" width="9.28515625" style="8" customWidth="1"/>
    <col min="1973" max="1975" width="21.42578125" style="8" customWidth="1"/>
    <col min="1976" max="1976" width="23.140625" style="8" customWidth="1"/>
    <col min="1977" max="1977" width="14.85546875" style="8" customWidth="1"/>
    <col min="1978" max="1981" width="13.85546875" style="8" customWidth="1"/>
    <col min="1982" max="1982" width="19.7109375" style="8" customWidth="1"/>
    <col min="1983" max="1983" width="13.42578125" style="8" bestFit="1" customWidth="1"/>
    <col min="1984" max="1984" width="13.42578125" style="8" customWidth="1"/>
    <col min="1985" max="1985" width="11.85546875" style="8" customWidth="1"/>
    <col min="1986" max="1986" width="12.42578125" style="8" customWidth="1"/>
    <col min="1987" max="1987" width="10.28515625" style="8" customWidth="1"/>
    <col min="1988" max="1988" width="19.28515625" style="8" customWidth="1"/>
    <col min="1989" max="1989" width="21.42578125" style="8" customWidth="1"/>
    <col min="1990" max="1990" width="20.7109375" style="8" customWidth="1"/>
    <col min="1991" max="1991" width="14" style="8" customWidth="1"/>
    <col min="1992" max="1992" width="20.28515625" style="8" customWidth="1"/>
    <col min="1993" max="1993" width="13.7109375" style="8" customWidth="1"/>
    <col min="1994" max="1994" width="19" style="8" customWidth="1"/>
    <col min="1995" max="1995" width="24.140625" style="8" customWidth="1"/>
    <col min="1996" max="2225" width="8.85546875" style="8"/>
    <col min="2226" max="2226" width="8.42578125" style="8" customWidth="1"/>
    <col min="2227" max="2227" width="48.140625" style="8" customWidth="1"/>
    <col min="2228" max="2228" width="9.28515625" style="8" customWidth="1"/>
    <col min="2229" max="2231" width="21.42578125" style="8" customWidth="1"/>
    <col min="2232" max="2232" width="23.140625" style="8" customWidth="1"/>
    <col min="2233" max="2233" width="14.85546875" style="8" customWidth="1"/>
    <col min="2234" max="2237" width="13.85546875" style="8" customWidth="1"/>
    <col min="2238" max="2238" width="19.7109375" style="8" customWidth="1"/>
    <col min="2239" max="2239" width="13.42578125" style="8" bestFit="1" customWidth="1"/>
    <col min="2240" max="2240" width="13.42578125" style="8" customWidth="1"/>
    <col min="2241" max="2241" width="11.85546875" style="8" customWidth="1"/>
    <col min="2242" max="2242" width="12.42578125" style="8" customWidth="1"/>
    <col min="2243" max="2243" width="10.28515625" style="8" customWidth="1"/>
    <col min="2244" max="2244" width="19.28515625" style="8" customWidth="1"/>
    <col min="2245" max="2245" width="21.42578125" style="8" customWidth="1"/>
    <col min="2246" max="2246" width="20.7109375" style="8" customWidth="1"/>
    <col min="2247" max="2247" width="14" style="8" customWidth="1"/>
    <col min="2248" max="2248" width="20.28515625" style="8" customWidth="1"/>
    <col min="2249" max="2249" width="13.7109375" style="8" customWidth="1"/>
    <col min="2250" max="2250" width="19" style="8" customWidth="1"/>
    <col min="2251" max="2251" width="24.140625" style="8" customWidth="1"/>
    <col min="2252" max="2481" width="8.85546875" style="8"/>
    <col min="2482" max="2482" width="8.42578125" style="8" customWidth="1"/>
    <col min="2483" max="2483" width="48.140625" style="8" customWidth="1"/>
    <col min="2484" max="2484" width="9.28515625" style="8" customWidth="1"/>
    <col min="2485" max="2487" width="21.42578125" style="8" customWidth="1"/>
    <col min="2488" max="2488" width="23.140625" style="8" customWidth="1"/>
    <col min="2489" max="2489" width="14.85546875" style="8" customWidth="1"/>
    <col min="2490" max="2493" width="13.85546875" style="8" customWidth="1"/>
    <col min="2494" max="2494" width="19.7109375" style="8" customWidth="1"/>
    <col min="2495" max="2495" width="13.42578125" style="8" bestFit="1" customWidth="1"/>
    <col min="2496" max="2496" width="13.42578125" style="8" customWidth="1"/>
    <col min="2497" max="2497" width="11.85546875" style="8" customWidth="1"/>
    <col min="2498" max="2498" width="12.42578125" style="8" customWidth="1"/>
    <col min="2499" max="2499" width="10.28515625" style="8" customWidth="1"/>
    <col min="2500" max="2500" width="19.28515625" style="8" customWidth="1"/>
    <col min="2501" max="2501" width="21.42578125" style="8" customWidth="1"/>
    <col min="2502" max="2502" width="20.7109375" style="8" customWidth="1"/>
    <col min="2503" max="2503" width="14" style="8" customWidth="1"/>
    <col min="2504" max="2504" width="20.28515625" style="8" customWidth="1"/>
    <col min="2505" max="2505" width="13.7109375" style="8" customWidth="1"/>
    <col min="2506" max="2506" width="19" style="8" customWidth="1"/>
    <col min="2507" max="2507" width="24.140625" style="8" customWidth="1"/>
    <col min="2508" max="2737" width="8.85546875" style="8"/>
    <col min="2738" max="2738" width="8.42578125" style="8" customWidth="1"/>
    <col min="2739" max="2739" width="48.140625" style="8" customWidth="1"/>
    <col min="2740" max="2740" width="9.28515625" style="8" customWidth="1"/>
    <col min="2741" max="2743" width="21.42578125" style="8" customWidth="1"/>
    <col min="2744" max="2744" width="23.140625" style="8" customWidth="1"/>
    <col min="2745" max="2745" width="14.85546875" style="8" customWidth="1"/>
    <col min="2746" max="2749" width="13.85546875" style="8" customWidth="1"/>
    <col min="2750" max="2750" width="19.7109375" style="8" customWidth="1"/>
    <col min="2751" max="2751" width="13.42578125" style="8" bestFit="1" customWidth="1"/>
    <col min="2752" max="2752" width="13.42578125" style="8" customWidth="1"/>
    <col min="2753" max="2753" width="11.85546875" style="8" customWidth="1"/>
    <col min="2754" max="2754" width="12.42578125" style="8" customWidth="1"/>
    <col min="2755" max="2755" width="10.28515625" style="8" customWidth="1"/>
    <col min="2756" max="2756" width="19.28515625" style="8" customWidth="1"/>
    <col min="2757" max="2757" width="21.42578125" style="8" customWidth="1"/>
    <col min="2758" max="2758" width="20.7109375" style="8" customWidth="1"/>
    <col min="2759" max="2759" width="14" style="8" customWidth="1"/>
    <col min="2760" max="2760" width="20.28515625" style="8" customWidth="1"/>
    <col min="2761" max="2761" width="13.7109375" style="8" customWidth="1"/>
    <col min="2762" max="2762" width="19" style="8" customWidth="1"/>
    <col min="2763" max="2763" width="24.140625" style="8" customWidth="1"/>
    <col min="2764" max="2993" width="8.85546875" style="8"/>
    <col min="2994" max="2994" width="8.42578125" style="8" customWidth="1"/>
    <col min="2995" max="2995" width="48.140625" style="8" customWidth="1"/>
    <col min="2996" max="2996" width="9.28515625" style="8" customWidth="1"/>
    <col min="2997" max="2999" width="21.42578125" style="8" customWidth="1"/>
    <col min="3000" max="3000" width="23.140625" style="8" customWidth="1"/>
    <col min="3001" max="3001" width="14.85546875" style="8" customWidth="1"/>
    <col min="3002" max="3005" width="13.85546875" style="8" customWidth="1"/>
    <col min="3006" max="3006" width="19.7109375" style="8" customWidth="1"/>
    <col min="3007" max="3007" width="13.42578125" style="8" bestFit="1" customWidth="1"/>
    <col min="3008" max="3008" width="13.42578125" style="8" customWidth="1"/>
    <col min="3009" max="3009" width="11.85546875" style="8" customWidth="1"/>
    <col min="3010" max="3010" width="12.42578125" style="8" customWidth="1"/>
    <col min="3011" max="3011" width="10.28515625" style="8" customWidth="1"/>
    <col min="3012" max="3012" width="19.28515625" style="8" customWidth="1"/>
    <col min="3013" max="3013" width="21.42578125" style="8" customWidth="1"/>
    <col min="3014" max="3014" width="20.7109375" style="8" customWidth="1"/>
    <col min="3015" max="3015" width="14" style="8" customWidth="1"/>
    <col min="3016" max="3016" width="20.28515625" style="8" customWidth="1"/>
    <col min="3017" max="3017" width="13.7109375" style="8" customWidth="1"/>
    <col min="3018" max="3018" width="19" style="8" customWidth="1"/>
    <col min="3019" max="3019" width="24.140625" style="8" customWidth="1"/>
    <col min="3020" max="3249" width="8.85546875" style="8"/>
    <col min="3250" max="3250" width="8.42578125" style="8" customWidth="1"/>
    <col min="3251" max="3251" width="48.140625" style="8" customWidth="1"/>
    <col min="3252" max="3252" width="9.28515625" style="8" customWidth="1"/>
    <col min="3253" max="3255" width="21.42578125" style="8" customWidth="1"/>
    <col min="3256" max="3256" width="23.140625" style="8" customWidth="1"/>
    <col min="3257" max="3257" width="14.85546875" style="8" customWidth="1"/>
    <col min="3258" max="3261" width="13.85546875" style="8" customWidth="1"/>
    <col min="3262" max="3262" width="19.7109375" style="8" customWidth="1"/>
    <col min="3263" max="3263" width="13.42578125" style="8" bestFit="1" customWidth="1"/>
    <col min="3264" max="3264" width="13.42578125" style="8" customWidth="1"/>
    <col min="3265" max="3265" width="11.85546875" style="8" customWidth="1"/>
    <col min="3266" max="3266" width="12.42578125" style="8" customWidth="1"/>
    <col min="3267" max="3267" width="10.28515625" style="8" customWidth="1"/>
    <col min="3268" max="3268" width="19.28515625" style="8" customWidth="1"/>
    <col min="3269" max="3269" width="21.42578125" style="8" customWidth="1"/>
    <col min="3270" max="3270" width="20.7109375" style="8" customWidth="1"/>
    <col min="3271" max="3271" width="14" style="8" customWidth="1"/>
    <col min="3272" max="3272" width="20.28515625" style="8" customWidth="1"/>
    <col min="3273" max="3273" width="13.7109375" style="8" customWidth="1"/>
    <col min="3274" max="3274" width="19" style="8" customWidth="1"/>
    <col min="3275" max="3275" width="24.140625" style="8" customWidth="1"/>
    <col min="3276" max="3505" width="8.85546875" style="8"/>
    <col min="3506" max="3506" width="8.42578125" style="8" customWidth="1"/>
    <col min="3507" max="3507" width="48.140625" style="8" customWidth="1"/>
    <col min="3508" max="3508" width="9.28515625" style="8" customWidth="1"/>
    <col min="3509" max="3511" width="21.42578125" style="8" customWidth="1"/>
    <col min="3512" max="3512" width="23.140625" style="8" customWidth="1"/>
    <col min="3513" max="3513" width="14.85546875" style="8" customWidth="1"/>
    <col min="3514" max="3517" width="13.85546875" style="8" customWidth="1"/>
    <col min="3518" max="3518" width="19.7109375" style="8" customWidth="1"/>
    <col min="3519" max="3519" width="13.42578125" style="8" bestFit="1" customWidth="1"/>
    <col min="3520" max="3520" width="13.42578125" style="8" customWidth="1"/>
    <col min="3521" max="3521" width="11.85546875" style="8" customWidth="1"/>
    <col min="3522" max="3522" width="12.42578125" style="8" customWidth="1"/>
    <col min="3523" max="3523" width="10.28515625" style="8" customWidth="1"/>
    <col min="3524" max="3524" width="19.28515625" style="8" customWidth="1"/>
    <col min="3525" max="3525" width="21.42578125" style="8" customWidth="1"/>
    <col min="3526" max="3526" width="20.7109375" style="8" customWidth="1"/>
    <col min="3527" max="3527" width="14" style="8" customWidth="1"/>
    <col min="3528" max="3528" width="20.28515625" style="8" customWidth="1"/>
    <col min="3529" max="3529" width="13.7109375" style="8" customWidth="1"/>
    <col min="3530" max="3530" width="19" style="8" customWidth="1"/>
    <col min="3531" max="3531" width="24.140625" style="8" customWidth="1"/>
    <col min="3532" max="3761" width="8.85546875" style="8"/>
    <col min="3762" max="3762" width="8.42578125" style="8" customWidth="1"/>
    <col min="3763" max="3763" width="48.140625" style="8" customWidth="1"/>
    <col min="3764" max="3764" width="9.28515625" style="8" customWidth="1"/>
    <col min="3765" max="3767" width="21.42578125" style="8" customWidth="1"/>
    <col min="3768" max="3768" width="23.140625" style="8" customWidth="1"/>
    <col min="3769" max="3769" width="14.85546875" style="8" customWidth="1"/>
    <col min="3770" max="3773" width="13.85546875" style="8" customWidth="1"/>
    <col min="3774" max="3774" width="19.7109375" style="8" customWidth="1"/>
    <col min="3775" max="3775" width="13.42578125" style="8" bestFit="1" customWidth="1"/>
    <col min="3776" max="3776" width="13.42578125" style="8" customWidth="1"/>
    <col min="3777" max="3777" width="11.85546875" style="8" customWidth="1"/>
    <col min="3778" max="3778" width="12.42578125" style="8" customWidth="1"/>
    <col min="3779" max="3779" width="10.28515625" style="8" customWidth="1"/>
    <col min="3780" max="3780" width="19.28515625" style="8" customWidth="1"/>
    <col min="3781" max="3781" width="21.42578125" style="8" customWidth="1"/>
    <col min="3782" max="3782" width="20.7109375" style="8" customWidth="1"/>
    <col min="3783" max="3783" width="14" style="8" customWidth="1"/>
    <col min="3784" max="3784" width="20.28515625" style="8" customWidth="1"/>
    <col min="3785" max="3785" width="13.7109375" style="8" customWidth="1"/>
    <col min="3786" max="3786" width="19" style="8" customWidth="1"/>
    <col min="3787" max="3787" width="24.140625" style="8" customWidth="1"/>
    <col min="3788" max="4017" width="8.85546875" style="8"/>
    <col min="4018" max="4018" width="8.42578125" style="8" customWidth="1"/>
    <col min="4019" max="4019" width="48.140625" style="8" customWidth="1"/>
    <col min="4020" max="4020" width="9.28515625" style="8" customWidth="1"/>
    <col min="4021" max="4023" width="21.42578125" style="8" customWidth="1"/>
    <col min="4024" max="4024" width="23.140625" style="8" customWidth="1"/>
    <col min="4025" max="4025" width="14.85546875" style="8" customWidth="1"/>
    <col min="4026" max="4029" width="13.85546875" style="8" customWidth="1"/>
    <col min="4030" max="4030" width="19.7109375" style="8" customWidth="1"/>
    <col min="4031" max="4031" width="13.42578125" style="8" bestFit="1" customWidth="1"/>
    <col min="4032" max="4032" width="13.42578125" style="8" customWidth="1"/>
    <col min="4033" max="4033" width="11.85546875" style="8" customWidth="1"/>
    <col min="4034" max="4034" width="12.42578125" style="8" customWidth="1"/>
    <col min="4035" max="4035" width="10.28515625" style="8" customWidth="1"/>
    <col min="4036" max="4036" width="19.28515625" style="8" customWidth="1"/>
    <col min="4037" max="4037" width="21.42578125" style="8" customWidth="1"/>
    <col min="4038" max="4038" width="20.7109375" style="8" customWidth="1"/>
    <col min="4039" max="4039" width="14" style="8" customWidth="1"/>
    <col min="4040" max="4040" width="20.28515625" style="8" customWidth="1"/>
    <col min="4041" max="4041" width="13.7109375" style="8" customWidth="1"/>
    <col min="4042" max="4042" width="19" style="8" customWidth="1"/>
    <col min="4043" max="4043" width="24.140625" style="8" customWidth="1"/>
    <col min="4044" max="4273" width="8.85546875" style="8"/>
    <col min="4274" max="4274" width="8.42578125" style="8" customWidth="1"/>
    <col min="4275" max="4275" width="48.140625" style="8" customWidth="1"/>
    <col min="4276" max="4276" width="9.28515625" style="8" customWidth="1"/>
    <col min="4277" max="4279" width="21.42578125" style="8" customWidth="1"/>
    <col min="4280" max="4280" width="23.140625" style="8" customWidth="1"/>
    <col min="4281" max="4281" width="14.85546875" style="8" customWidth="1"/>
    <col min="4282" max="4285" width="13.85546875" style="8" customWidth="1"/>
    <col min="4286" max="4286" width="19.7109375" style="8" customWidth="1"/>
    <col min="4287" max="4287" width="13.42578125" style="8" bestFit="1" customWidth="1"/>
    <col min="4288" max="4288" width="13.42578125" style="8" customWidth="1"/>
    <col min="4289" max="4289" width="11.85546875" style="8" customWidth="1"/>
    <col min="4290" max="4290" width="12.42578125" style="8" customWidth="1"/>
    <col min="4291" max="4291" width="10.28515625" style="8" customWidth="1"/>
    <col min="4292" max="4292" width="19.28515625" style="8" customWidth="1"/>
    <col min="4293" max="4293" width="21.42578125" style="8" customWidth="1"/>
    <col min="4294" max="4294" width="20.7109375" style="8" customWidth="1"/>
    <col min="4295" max="4295" width="14" style="8" customWidth="1"/>
    <col min="4296" max="4296" width="20.28515625" style="8" customWidth="1"/>
    <col min="4297" max="4297" width="13.7109375" style="8" customWidth="1"/>
    <col min="4298" max="4298" width="19" style="8" customWidth="1"/>
    <col min="4299" max="4299" width="24.140625" style="8" customWidth="1"/>
    <col min="4300" max="4529" width="8.85546875" style="8"/>
    <col min="4530" max="4530" width="8.42578125" style="8" customWidth="1"/>
    <col min="4531" max="4531" width="48.140625" style="8" customWidth="1"/>
    <col min="4532" max="4532" width="9.28515625" style="8" customWidth="1"/>
    <col min="4533" max="4535" width="21.42578125" style="8" customWidth="1"/>
    <col min="4536" max="4536" width="23.140625" style="8" customWidth="1"/>
    <col min="4537" max="4537" width="14.85546875" style="8" customWidth="1"/>
    <col min="4538" max="4541" width="13.85546875" style="8" customWidth="1"/>
    <col min="4542" max="4542" width="19.7109375" style="8" customWidth="1"/>
    <col min="4543" max="4543" width="13.42578125" style="8" bestFit="1" customWidth="1"/>
    <col min="4544" max="4544" width="13.42578125" style="8" customWidth="1"/>
    <col min="4545" max="4545" width="11.85546875" style="8" customWidth="1"/>
    <col min="4546" max="4546" width="12.42578125" style="8" customWidth="1"/>
    <col min="4547" max="4547" width="10.28515625" style="8" customWidth="1"/>
    <col min="4548" max="4548" width="19.28515625" style="8" customWidth="1"/>
    <col min="4549" max="4549" width="21.42578125" style="8" customWidth="1"/>
    <col min="4550" max="4550" width="20.7109375" style="8" customWidth="1"/>
    <col min="4551" max="4551" width="14" style="8" customWidth="1"/>
    <col min="4552" max="4552" width="20.28515625" style="8" customWidth="1"/>
    <col min="4553" max="4553" width="13.7109375" style="8" customWidth="1"/>
    <col min="4554" max="4554" width="19" style="8" customWidth="1"/>
    <col min="4555" max="4555" width="24.140625" style="8" customWidth="1"/>
    <col min="4556" max="4785" width="8.85546875" style="8"/>
    <col min="4786" max="4786" width="8.42578125" style="8" customWidth="1"/>
    <col min="4787" max="4787" width="48.140625" style="8" customWidth="1"/>
    <col min="4788" max="4788" width="9.28515625" style="8" customWidth="1"/>
    <col min="4789" max="4791" width="21.42578125" style="8" customWidth="1"/>
    <col min="4792" max="4792" width="23.140625" style="8" customWidth="1"/>
    <col min="4793" max="4793" width="14.85546875" style="8" customWidth="1"/>
    <col min="4794" max="4797" width="13.85546875" style="8" customWidth="1"/>
    <col min="4798" max="4798" width="19.7109375" style="8" customWidth="1"/>
    <col min="4799" max="4799" width="13.42578125" style="8" bestFit="1" customWidth="1"/>
    <col min="4800" max="4800" width="13.42578125" style="8" customWidth="1"/>
    <col min="4801" max="4801" width="11.85546875" style="8" customWidth="1"/>
    <col min="4802" max="4802" width="12.42578125" style="8" customWidth="1"/>
    <col min="4803" max="4803" width="10.28515625" style="8" customWidth="1"/>
    <col min="4804" max="4804" width="19.28515625" style="8" customWidth="1"/>
    <col min="4805" max="4805" width="21.42578125" style="8" customWidth="1"/>
    <col min="4806" max="4806" width="20.7109375" style="8" customWidth="1"/>
    <col min="4807" max="4807" width="14" style="8" customWidth="1"/>
    <col min="4808" max="4808" width="20.28515625" style="8" customWidth="1"/>
    <col min="4809" max="4809" width="13.7109375" style="8" customWidth="1"/>
    <col min="4810" max="4810" width="19" style="8" customWidth="1"/>
    <col min="4811" max="4811" width="24.140625" style="8" customWidth="1"/>
    <col min="4812" max="5041" width="8.85546875" style="8"/>
    <col min="5042" max="5042" width="8.42578125" style="8" customWidth="1"/>
    <col min="5043" max="5043" width="48.140625" style="8" customWidth="1"/>
    <col min="5044" max="5044" width="9.28515625" style="8" customWidth="1"/>
    <col min="5045" max="5047" width="21.42578125" style="8" customWidth="1"/>
    <col min="5048" max="5048" width="23.140625" style="8" customWidth="1"/>
    <col min="5049" max="5049" width="14.85546875" style="8" customWidth="1"/>
    <col min="5050" max="5053" width="13.85546875" style="8" customWidth="1"/>
    <col min="5054" max="5054" width="19.7109375" style="8" customWidth="1"/>
    <col min="5055" max="5055" width="13.42578125" style="8" bestFit="1" customWidth="1"/>
    <col min="5056" max="5056" width="13.42578125" style="8" customWidth="1"/>
    <col min="5057" max="5057" width="11.85546875" style="8" customWidth="1"/>
    <col min="5058" max="5058" width="12.42578125" style="8" customWidth="1"/>
    <col min="5059" max="5059" width="10.28515625" style="8" customWidth="1"/>
    <col min="5060" max="5060" width="19.28515625" style="8" customWidth="1"/>
    <col min="5061" max="5061" width="21.42578125" style="8" customWidth="1"/>
    <col min="5062" max="5062" width="20.7109375" style="8" customWidth="1"/>
    <col min="5063" max="5063" width="14" style="8" customWidth="1"/>
    <col min="5064" max="5064" width="20.28515625" style="8" customWidth="1"/>
    <col min="5065" max="5065" width="13.7109375" style="8" customWidth="1"/>
    <col min="5066" max="5066" width="19" style="8" customWidth="1"/>
    <col min="5067" max="5067" width="24.140625" style="8" customWidth="1"/>
    <col min="5068" max="5297" width="8.85546875" style="8"/>
    <col min="5298" max="5298" width="8.42578125" style="8" customWidth="1"/>
    <col min="5299" max="5299" width="48.140625" style="8" customWidth="1"/>
    <col min="5300" max="5300" width="9.28515625" style="8" customWidth="1"/>
    <col min="5301" max="5303" width="21.42578125" style="8" customWidth="1"/>
    <col min="5304" max="5304" width="23.140625" style="8" customWidth="1"/>
    <col min="5305" max="5305" width="14.85546875" style="8" customWidth="1"/>
    <col min="5306" max="5309" width="13.85546875" style="8" customWidth="1"/>
    <col min="5310" max="5310" width="19.7109375" style="8" customWidth="1"/>
    <col min="5311" max="5311" width="13.42578125" style="8" bestFit="1" customWidth="1"/>
    <col min="5312" max="5312" width="13.42578125" style="8" customWidth="1"/>
    <col min="5313" max="5313" width="11.85546875" style="8" customWidth="1"/>
    <col min="5314" max="5314" width="12.42578125" style="8" customWidth="1"/>
    <col min="5315" max="5315" width="10.28515625" style="8" customWidth="1"/>
    <col min="5316" max="5316" width="19.28515625" style="8" customWidth="1"/>
    <col min="5317" max="5317" width="21.42578125" style="8" customWidth="1"/>
    <col min="5318" max="5318" width="20.7109375" style="8" customWidth="1"/>
    <col min="5319" max="5319" width="14" style="8" customWidth="1"/>
    <col min="5320" max="5320" width="20.28515625" style="8" customWidth="1"/>
    <col min="5321" max="5321" width="13.7109375" style="8" customWidth="1"/>
    <col min="5322" max="5322" width="19" style="8" customWidth="1"/>
    <col min="5323" max="5323" width="24.140625" style="8" customWidth="1"/>
    <col min="5324" max="5553" width="8.85546875" style="8"/>
    <col min="5554" max="5554" width="8.42578125" style="8" customWidth="1"/>
    <col min="5555" max="5555" width="48.140625" style="8" customWidth="1"/>
    <col min="5556" max="5556" width="9.28515625" style="8" customWidth="1"/>
    <col min="5557" max="5559" width="21.42578125" style="8" customWidth="1"/>
    <col min="5560" max="5560" width="23.140625" style="8" customWidth="1"/>
    <col min="5561" max="5561" width="14.85546875" style="8" customWidth="1"/>
    <col min="5562" max="5565" width="13.85546875" style="8" customWidth="1"/>
    <col min="5566" max="5566" width="19.7109375" style="8" customWidth="1"/>
    <col min="5567" max="5567" width="13.42578125" style="8" bestFit="1" customWidth="1"/>
    <col min="5568" max="5568" width="13.42578125" style="8" customWidth="1"/>
    <col min="5569" max="5569" width="11.85546875" style="8" customWidth="1"/>
    <col min="5570" max="5570" width="12.42578125" style="8" customWidth="1"/>
    <col min="5571" max="5571" width="10.28515625" style="8" customWidth="1"/>
    <col min="5572" max="5572" width="19.28515625" style="8" customWidth="1"/>
    <col min="5573" max="5573" width="21.42578125" style="8" customWidth="1"/>
    <col min="5574" max="5574" width="20.7109375" style="8" customWidth="1"/>
    <col min="5575" max="5575" width="14" style="8" customWidth="1"/>
    <col min="5576" max="5576" width="20.28515625" style="8" customWidth="1"/>
    <col min="5577" max="5577" width="13.7109375" style="8" customWidth="1"/>
    <col min="5578" max="5578" width="19" style="8" customWidth="1"/>
    <col min="5579" max="5579" width="24.140625" style="8" customWidth="1"/>
    <col min="5580" max="5809" width="8.85546875" style="8"/>
    <col min="5810" max="5810" width="8.42578125" style="8" customWidth="1"/>
    <col min="5811" max="5811" width="48.140625" style="8" customWidth="1"/>
    <col min="5812" max="5812" width="9.28515625" style="8" customWidth="1"/>
    <col min="5813" max="5815" width="21.42578125" style="8" customWidth="1"/>
    <col min="5816" max="5816" width="23.140625" style="8" customWidth="1"/>
    <col min="5817" max="5817" width="14.85546875" style="8" customWidth="1"/>
    <col min="5818" max="5821" width="13.85546875" style="8" customWidth="1"/>
    <col min="5822" max="5822" width="19.7109375" style="8" customWidth="1"/>
    <col min="5823" max="5823" width="13.42578125" style="8" bestFit="1" customWidth="1"/>
    <col min="5824" max="5824" width="13.42578125" style="8" customWidth="1"/>
    <col min="5825" max="5825" width="11.85546875" style="8" customWidth="1"/>
    <col min="5826" max="5826" width="12.42578125" style="8" customWidth="1"/>
    <col min="5827" max="5827" width="10.28515625" style="8" customWidth="1"/>
    <col min="5828" max="5828" width="19.28515625" style="8" customWidth="1"/>
    <col min="5829" max="5829" width="21.42578125" style="8" customWidth="1"/>
    <col min="5830" max="5830" width="20.7109375" style="8" customWidth="1"/>
    <col min="5831" max="5831" width="14" style="8" customWidth="1"/>
    <col min="5832" max="5832" width="20.28515625" style="8" customWidth="1"/>
    <col min="5833" max="5833" width="13.7109375" style="8" customWidth="1"/>
    <col min="5834" max="5834" width="19" style="8" customWidth="1"/>
    <col min="5835" max="5835" width="24.140625" style="8" customWidth="1"/>
    <col min="5836" max="6065" width="8.85546875" style="8"/>
    <col min="6066" max="6066" width="8.42578125" style="8" customWidth="1"/>
    <col min="6067" max="6067" width="48.140625" style="8" customWidth="1"/>
    <col min="6068" max="6068" width="9.28515625" style="8" customWidth="1"/>
    <col min="6069" max="6071" width="21.42578125" style="8" customWidth="1"/>
    <col min="6072" max="6072" width="23.140625" style="8" customWidth="1"/>
    <col min="6073" max="6073" width="14.85546875" style="8" customWidth="1"/>
    <col min="6074" max="6077" width="13.85546875" style="8" customWidth="1"/>
    <col min="6078" max="6078" width="19.7109375" style="8" customWidth="1"/>
    <col min="6079" max="6079" width="13.42578125" style="8" bestFit="1" customWidth="1"/>
    <col min="6080" max="6080" width="13.42578125" style="8" customWidth="1"/>
    <col min="6081" max="6081" width="11.85546875" style="8" customWidth="1"/>
    <col min="6082" max="6082" width="12.42578125" style="8" customWidth="1"/>
    <col min="6083" max="6083" width="10.28515625" style="8" customWidth="1"/>
    <col min="6084" max="6084" width="19.28515625" style="8" customWidth="1"/>
    <col min="6085" max="6085" width="21.42578125" style="8" customWidth="1"/>
    <col min="6086" max="6086" width="20.7109375" style="8" customWidth="1"/>
    <col min="6087" max="6087" width="14" style="8" customWidth="1"/>
    <col min="6088" max="6088" width="20.28515625" style="8" customWidth="1"/>
    <col min="6089" max="6089" width="13.7109375" style="8" customWidth="1"/>
    <col min="6090" max="6090" width="19" style="8" customWidth="1"/>
    <col min="6091" max="6091" width="24.140625" style="8" customWidth="1"/>
    <col min="6092" max="6321" width="8.85546875" style="8"/>
    <col min="6322" max="6322" width="8.42578125" style="8" customWidth="1"/>
    <col min="6323" max="6323" width="48.140625" style="8" customWidth="1"/>
    <col min="6324" max="6324" width="9.28515625" style="8" customWidth="1"/>
    <col min="6325" max="6327" width="21.42578125" style="8" customWidth="1"/>
    <col min="6328" max="6328" width="23.140625" style="8" customWidth="1"/>
    <col min="6329" max="6329" width="14.85546875" style="8" customWidth="1"/>
    <col min="6330" max="6333" width="13.85546875" style="8" customWidth="1"/>
    <col min="6334" max="6334" width="19.7109375" style="8" customWidth="1"/>
    <col min="6335" max="6335" width="13.42578125" style="8" bestFit="1" customWidth="1"/>
    <col min="6336" max="6336" width="13.42578125" style="8" customWidth="1"/>
    <col min="6337" max="6337" width="11.85546875" style="8" customWidth="1"/>
    <col min="6338" max="6338" width="12.42578125" style="8" customWidth="1"/>
    <col min="6339" max="6339" width="10.28515625" style="8" customWidth="1"/>
    <col min="6340" max="6340" width="19.28515625" style="8" customWidth="1"/>
    <col min="6341" max="6341" width="21.42578125" style="8" customWidth="1"/>
    <col min="6342" max="6342" width="20.7109375" style="8" customWidth="1"/>
    <col min="6343" max="6343" width="14" style="8" customWidth="1"/>
    <col min="6344" max="6344" width="20.28515625" style="8" customWidth="1"/>
    <col min="6345" max="6345" width="13.7109375" style="8" customWidth="1"/>
    <col min="6346" max="6346" width="19" style="8" customWidth="1"/>
    <col min="6347" max="6347" width="24.140625" style="8" customWidth="1"/>
    <col min="6348" max="6577" width="8.85546875" style="8"/>
    <col min="6578" max="6578" width="8.42578125" style="8" customWidth="1"/>
    <col min="6579" max="6579" width="48.140625" style="8" customWidth="1"/>
    <col min="6580" max="6580" width="9.28515625" style="8" customWidth="1"/>
    <col min="6581" max="6583" width="21.42578125" style="8" customWidth="1"/>
    <col min="6584" max="6584" width="23.140625" style="8" customWidth="1"/>
    <col min="6585" max="6585" width="14.85546875" style="8" customWidth="1"/>
    <col min="6586" max="6589" width="13.85546875" style="8" customWidth="1"/>
    <col min="6590" max="6590" width="19.7109375" style="8" customWidth="1"/>
    <col min="6591" max="6591" width="13.42578125" style="8" bestFit="1" customWidth="1"/>
    <col min="6592" max="6592" width="13.42578125" style="8" customWidth="1"/>
    <col min="6593" max="6593" width="11.85546875" style="8" customWidth="1"/>
    <col min="6594" max="6594" width="12.42578125" style="8" customWidth="1"/>
    <col min="6595" max="6595" width="10.28515625" style="8" customWidth="1"/>
    <col min="6596" max="6596" width="19.28515625" style="8" customWidth="1"/>
    <col min="6597" max="6597" width="21.42578125" style="8" customWidth="1"/>
    <col min="6598" max="6598" width="20.7109375" style="8" customWidth="1"/>
    <col min="6599" max="6599" width="14" style="8" customWidth="1"/>
    <col min="6600" max="6600" width="20.28515625" style="8" customWidth="1"/>
    <col min="6601" max="6601" width="13.7109375" style="8" customWidth="1"/>
    <col min="6602" max="6602" width="19" style="8" customWidth="1"/>
    <col min="6603" max="6603" width="24.140625" style="8" customWidth="1"/>
    <col min="6604" max="6833" width="8.85546875" style="8"/>
    <col min="6834" max="6834" width="8.42578125" style="8" customWidth="1"/>
    <col min="6835" max="6835" width="48.140625" style="8" customWidth="1"/>
    <col min="6836" max="6836" width="9.28515625" style="8" customWidth="1"/>
    <col min="6837" max="6839" width="21.42578125" style="8" customWidth="1"/>
    <col min="6840" max="6840" width="23.140625" style="8" customWidth="1"/>
    <col min="6841" max="6841" width="14.85546875" style="8" customWidth="1"/>
    <col min="6842" max="6845" width="13.85546875" style="8" customWidth="1"/>
    <col min="6846" max="6846" width="19.7109375" style="8" customWidth="1"/>
    <col min="6847" max="6847" width="13.42578125" style="8" bestFit="1" customWidth="1"/>
    <col min="6848" max="6848" width="13.42578125" style="8" customWidth="1"/>
    <col min="6849" max="6849" width="11.85546875" style="8" customWidth="1"/>
    <col min="6850" max="6850" width="12.42578125" style="8" customWidth="1"/>
    <col min="6851" max="6851" width="10.28515625" style="8" customWidth="1"/>
    <col min="6852" max="6852" width="19.28515625" style="8" customWidth="1"/>
    <col min="6853" max="6853" width="21.42578125" style="8" customWidth="1"/>
    <col min="6854" max="6854" width="20.7109375" style="8" customWidth="1"/>
    <col min="6855" max="6855" width="14" style="8" customWidth="1"/>
    <col min="6856" max="6856" width="20.28515625" style="8" customWidth="1"/>
    <col min="6857" max="6857" width="13.7109375" style="8" customWidth="1"/>
    <col min="6858" max="6858" width="19" style="8" customWidth="1"/>
    <col min="6859" max="6859" width="24.140625" style="8" customWidth="1"/>
    <col min="6860" max="7089" width="8.85546875" style="8"/>
    <col min="7090" max="7090" width="8.42578125" style="8" customWidth="1"/>
    <col min="7091" max="7091" width="48.140625" style="8" customWidth="1"/>
    <col min="7092" max="7092" width="9.28515625" style="8" customWidth="1"/>
    <col min="7093" max="7095" width="21.42578125" style="8" customWidth="1"/>
    <col min="7096" max="7096" width="23.140625" style="8" customWidth="1"/>
    <col min="7097" max="7097" width="14.85546875" style="8" customWidth="1"/>
    <col min="7098" max="7101" width="13.85546875" style="8" customWidth="1"/>
    <col min="7102" max="7102" width="19.7109375" style="8" customWidth="1"/>
    <col min="7103" max="7103" width="13.42578125" style="8" bestFit="1" customWidth="1"/>
    <col min="7104" max="7104" width="13.42578125" style="8" customWidth="1"/>
    <col min="7105" max="7105" width="11.85546875" style="8" customWidth="1"/>
    <col min="7106" max="7106" width="12.42578125" style="8" customWidth="1"/>
    <col min="7107" max="7107" width="10.28515625" style="8" customWidth="1"/>
    <col min="7108" max="7108" width="19.28515625" style="8" customWidth="1"/>
    <col min="7109" max="7109" width="21.42578125" style="8" customWidth="1"/>
    <col min="7110" max="7110" width="20.7109375" style="8" customWidth="1"/>
    <col min="7111" max="7111" width="14" style="8" customWidth="1"/>
    <col min="7112" max="7112" width="20.28515625" style="8" customWidth="1"/>
    <col min="7113" max="7113" width="13.7109375" style="8" customWidth="1"/>
    <col min="7114" max="7114" width="19" style="8" customWidth="1"/>
    <col min="7115" max="7115" width="24.140625" style="8" customWidth="1"/>
    <col min="7116" max="7345" width="8.85546875" style="8"/>
    <col min="7346" max="7346" width="8.42578125" style="8" customWidth="1"/>
    <col min="7347" max="7347" width="48.140625" style="8" customWidth="1"/>
    <col min="7348" max="7348" width="9.28515625" style="8" customWidth="1"/>
    <col min="7349" max="7351" width="21.42578125" style="8" customWidth="1"/>
    <col min="7352" max="7352" width="23.140625" style="8" customWidth="1"/>
    <col min="7353" max="7353" width="14.85546875" style="8" customWidth="1"/>
    <col min="7354" max="7357" width="13.85546875" style="8" customWidth="1"/>
    <col min="7358" max="7358" width="19.7109375" style="8" customWidth="1"/>
    <col min="7359" max="7359" width="13.42578125" style="8" bestFit="1" customWidth="1"/>
    <col min="7360" max="7360" width="13.42578125" style="8" customWidth="1"/>
    <col min="7361" max="7361" width="11.85546875" style="8" customWidth="1"/>
    <col min="7362" max="7362" width="12.42578125" style="8" customWidth="1"/>
    <col min="7363" max="7363" width="10.28515625" style="8" customWidth="1"/>
    <col min="7364" max="7364" width="19.28515625" style="8" customWidth="1"/>
    <col min="7365" max="7365" width="21.42578125" style="8" customWidth="1"/>
    <col min="7366" max="7366" width="20.7109375" style="8" customWidth="1"/>
    <col min="7367" max="7367" width="14" style="8" customWidth="1"/>
    <col min="7368" max="7368" width="20.28515625" style="8" customWidth="1"/>
    <col min="7369" max="7369" width="13.7109375" style="8" customWidth="1"/>
    <col min="7370" max="7370" width="19" style="8" customWidth="1"/>
    <col min="7371" max="7371" width="24.140625" style="8" customWidth="1"/>
    <col min="7372" max="7601" width="8.85546875" style="8"/>
    <col min="7602" max="7602" width="8.42578125" style="8" customWidth="1"/>
    <col min="7603" max="7603" width="48.140625" style="8" customWidth="1"/>
    <col min="7604" max="7604" width="9.28515625" style="8" customWidth="1"/>
    <col min="7605" max="7607" width="21.42578125" style="8" customWidth="1"/>
    <col min="7608" max="7608" width="23.140625" style="8" customWidth="1"/>
    <col min="7609" max="7609" width="14.85546875" style="8" customWidth="1"/>
    <col min="7610" max="7613" width="13.85546875" style="8" customWidth="1"/>
    <col min="7614" max="7614" width="19.7109375" style="8" customWidth="1"/>
    <col min="7615" max="7615" width="13.42578125" style="8" bestFit="1" customWidth="1"/>
    <col min="7616" max="7616" width="13.42578125" style="8" customWidth="1"/>
    <col min="7617" max="7617" width="11.85546875" style="8" customWidth="1"/>
    <col min="7618" max="7618" width="12.42578125" style="8" customWidth="1"/>
    <col min="7619" max="7619" width="10.28515625" style="8" customWidth="1"/>
    <col min="7620" max="7620" width="19.28515625" style="8" customWidth="1"/>
    <col min="7621" max="7621" width="21.42578125" style="8" customWidth="1"/>
    <col min="7622" max="7622" width="20.7109375" style="8" customWidth="1"/>
    <col min="7623" max="7623" width="14" style="8" customWidth="1"/>
    <col min="7624" max="7624" width="20.28515625" style="8" customWidth="1"/>
    <col min="7625" max="7625" width="13.7109375" style="8" customWidth="1"/>
    <col min="7626" max="7626" width="19" style="8" customWidth="1"/>
    <col min="7627" max="7627" width="24.140625" style="8" customWidth="1"/>
    <col min="7628" max="7857" width="8.85546875" style="8"/>
    <col min="7858" max="7858" width="8.42578125" style="8" customWidth="1"/>
    <col min="7859" max="7859" width="48.140625" style="8" customWidth="1"/>
    <col min="7860" max="7860" width="9.28515625" style="8" customWidth="1"/>
    <col min="7861" max="7863" width="21.42578125" style="8" customWidth="1"/>
    <col min="7864" max="7864" width="23.140625" style="8" customWidth="1"/>
    <col min="7865" max="7865" width="14.85546875" style="8" customWidth="1"/>
    <col min="7866" max="7869" width="13.85546875" style="8" customWidth="1"/>
    <col min="7870" max="7870" width="19.7109375" style="8" customWidth="1"/>
    <col min="7871" max="7871" width="13.42578125" style="8" bestFit="1" customWidth="1"/>
    <col min="7872" max="7872" width="13.42578125" style="8" customWidth="1"/>
    <col min="7873" max="7873" width="11.85546875" style="8" customWidth="1"/>
    <col min="7874" max="7874" width="12.42578125" style="8" customWidth="1"/>
    <col min="7875" max="7875" width="10.28515625" style="8" customWidth="1"/>
    <col min="7876" max="7876" width="19.28515625" style="8" customWidth="1"/>
    <col min="7877" max="7877" width="21.42578125" style="8" customWidth="1"/>
    <col min="7878" max="7878" width="20.7109375" style="8" customWidth="1"/>
    <col min="7879" max="7879" width="14" style="8" customWidth="1"/>
    <col min="7880" max="7880" width="20.28515625" style="8" customWidth="1"/>
    <col min="7881" max="7881" width="13.7109375" style="8" customWidth="1"/>
    <col min="7882" max="7882" width="19" style="8" customWidth="1"/>
    <col min="7883" max="7883" width="24.140625" style="8" customWidth="1"/>
    <col min="7884" max="8113" width="8.85546875" style="8"/>
    <col min="8114" max="8114" width="8.42578125" style="8" customWidth="1"/>
    <col min="8115" max="8115" width="48.140625" style="8" customWidth="1"/>
    <col min="8116" max="8116" width="9.28515625" style="8" customWidth="1"/>
    <col min="8117" max="8119" width="21.42578125" style="8" customWidth="1"/>
    <col min="8120" max="8120" width="23.140625" style="8" customWidth="1"/>
    <col min="8121" max="8121" width="14.85546875" style="8" customWidth="1"/>
    <col min="8122" max="8125" width="13.85546875" style="8" customWidth="1"/>
    <col min="8126" max="8126" width="19.7109375" style="8" customWidth="1"/>
    <col min="8127" max="8127" width="13.42578125" style="8" bestFit="1" customWidth="1"/>
    <col min="8128" max="8128" width="13.42578125" style="8" customWidth="1"/>
    <col min="8129" max="8129" width="11.85546875" style="8" customWidth="1"/>
    <col min="8130" max="8130" width="12.42578125" style="8" customWidth="1"/>
    <col min="8131" max="8131" width="10.28515625" style="8" customWidth="1"/>
    <col min="8132" max="8132" width="19.28515625" style="8" customWidth="1"/>
    <col min="8133" max="8133" width="21.42578125" style="8" customWidth="1"/>
    <col min="8134" max="8134" width="20.7109375" style="8" customWidth="1"/>
    <col min="8135" max="8135" width="14" style="8" customWidth="1"/>
    <col min="8136" max="8136" width="20.28515625" style="8" customWidth="1"/>
    <col min="8137" max="8137" width="13.7109375" style="8" customWidth="1"/>
    <col min="8138" max="8138" width="19" style="8" customWidth="1"/>
    <col min="8139" max="8139" width="24.140625" style="8" customWidth="1"/>
    <col min="8140" max="8369" width="8.85546875" style="8"/>
    <col min="8370" max="8370" width="8.42578125" style="8" customWidth="1"/>
    <col min="8371" max="8371" width="48.140625" style="8" customWidth="1"/>
    <col min="8372" max="8372" width="9.28515625" style="8" customWidth="1"/>
    <col min="8373" max="8375" width="21.42578125" style="8" customWidth="1"/>
    <col min="8376" max="8376" width="23.140625" style="8" customWidth="1"/>
    <col min="8377" max="8377" width="14.85546875" style="8" customWidth="1"/>
    <col min="8378" max="8381" width="13.85546875" style="8" customWidth="1"/>
    <col min="8382" max="8382" width="19.7109375" style="8" customWidth="1"/>
    <col min="8383" max="8383" width="13.42578125" style="8" bestFit="1" customWidth="1"/>
    <col min="8384" max="8384" width="13.42578125" style="8" customWidth="1"/>
    <col min="8385" max="8385" width="11.85546875" style="8" customWidth="1"/>
    <col min="8386" max="8386" width="12.42578125" style="8" customWidth="1"/>
    <col min="8387" max="8387" width="10.28515625" style="8" customWidth="1"/>
    <col min="8388" max="8388" width="19.28515625" style="8" customWidth="1"/>
    <col min="8389" max="8389" width="21.42578125" style="8" customWidth="1"/>
    <col min="8390" max="8390" width="20.7109375" style="8" customWidth="1"/>
    <col min="8391" max="8391" width="14" style="8" customWidth="1"/>
    <col min="8392" max="8392" width="20.28515625" style="8" customWidth="1"/>
    <col min="8393" max="8393" width="13.7109375" style="8" customWidth="1"/>
    <col min="8394" max="8394" width="19" style="8" customWidth="1"/>
    <col min="8395" max="8395" width="24.140625" style="8" customWidth="1"/>
    <col min="8396" max="8625" width="8.85546875" style="8"/>
    <col min="8626" max="8626" width="8.42578125" style="8" customWidth="1"/>
    <col min="8627" max="8627" width="48.140625" style="8" customWidth="1"/>
    <col min="8628" max="8628" width="9.28515625" style="8" customWidth="1"/>
    <col min="8629" max="8631" width="21.42578125" style="8" customWidth="1"/>
    <col min="8632" max="8632" width="23.140625" style="8" customWidth="1"/>
    <col min="8633" max="8633" width="14.85546875" style="8" customWidth="1"/>
    <col min="8634" max="8637" width="13.85546875" style="8" customWidth="1"/>
    <col min="8638" max="8638" width="19.7109375" style="8" customWidth="1"/>
    <col min="8639" max="8639" width="13.42578125" style="8" bestFit="1" customWidth="1"/>
    <col min="8640" max="8640" width="13.42578125" style="8" customWidth="1"/>
    <col min="8641" max="8641" width="11.85546875" style="8" customWidth="1"/>
    <col min="8642" max="8642" width="12.42578125" style="8" customWidth="1"/>
    <col min="8643" max="8643" width="10.28515625" style="8" customWidth="1"/>
    <col min="8644" max="8644" width="19.28515625" style="8" customWidth="1"/>
    <col min="8645" max="8645" width="21.42578125" style="8" customWidth="1"/>
    <col min="8646" max="8646" width="20.7109375" style="8" customWidth="1"/>
    <col min="8647" max="8647" width="14" style="8" customWidth="1"/>
    <col min="8648" max="8648" width="20.28515625" style="8" customWidth="1"/>
    <col min="8649" max="8649" width="13.7109375" style="8" customWidth="1"/>
    <col min="8650" max="8650" width="19" style="8" customWidth="1"/>
    <col min="8651" max="8651" width="24.140625" style="8" customWidth="1"/>
    <col min="8652" max="8881" width="8.85546875" style="8"/>
    <col min="8882" max="8882" width="8.42578125" style="8" customWidth="1"/>
    <col min="8883" max="8883" width="48.140625" style="8" customWidth="1"/>
    <col min="8884" max="8884" width="9.28515625" style="8" customWidth="1"/>
    <col min="8885" max="8887" width="21.42578125" style="8" customWidth="1"/>
    <col min="8888" max="8888" width="23.140625" style="8" customWidth="1"/>
    <col min="8889" max="8889" width="14.85546875" style="8" customWidth="1"/>
    <col min="8890" max="8893" width="13.85546875" style="8" customWidth="1"/>
    <col min="8894" max="8894" width="19.7109375" style="8" customWidth="1"/>
    <col min="8895" max="8895" width="13.42578125" style="8" bestFit="1" customWidth="1"/>
    <col min="8896" max="8896" width="13.42578125" style="8" customWidth="1"/>
    <col min="8897" max="8897" width="11.85546875" style="8" customWidth="1"/>
    <col min="8898" max="8898" width="12.42578125" style="8" customWidth="1"/>
    <col min="8899" max="8899" width="10.28515625" style="8" customWidth="1"/>
    <col min="8900" max="8900" width="19.28515625" style="8" customWidth="1"/>
    <col min="8901" max="8901" width="21.42578125" style="8" customWidth="1"/>
    <col min="8902" max="8902" width="20.7109375" style="8" customWidth="1"/>
    <col min="8903" max="8903" width="14" style="8" customWidth="1"/>
    <col min="8904" max="8904" width="20.28515625" style="8" customWidth="1"/>
    <col min="8905" max="8905" width="13.7109375" style="8" customWidth="1"/>
    <col min="8906" max="8906" width="19" style="8" customWidth="1"/>
    <col min="8907" max="8907" width="24.140625" style="8" customWidth="1"/>
    <col min="8908" max="9137" width="8.85546875" style="8"/>
    <col min="9138" max="9138" width="8.42578125" style="8" customWidth="1"/>
    <col min="9139" max="9139" width="48.140625" style="8" customWidth="1"/>
    <col min="9140" max="9140" width="9.28515625" style="8" customWidth="1"/>
    <col min="9141" max="9143" width="21.42578125" style="8" customWidth="1"/>
    <col min="9144" max="9144" width="23.140625" style="8" customWidth="1"/>
    <col min="9145" max="9145" width="14.85546875" style="8" customWidth="1"/>
    <col min="9146" max="9149" width="13.85546875" style="8" customWidth="1"/>
    <col min="9150" max="9150" width="19.7109375" style="8" customWidth="1"/>
    <col min="9151" max="9151" width="13.42578125" style="8" bestFit="1" customWidth="1"/>
    <col min="9152" max="9152" width="13.42578125" style="8" customWidth="1"/>
    <col min="9153" max="9153" width="11.85546875" style="8" customWidth="1"/>
    <col min="9154" max="9154" width="12.42578125" style="8" customWidth="1"/>
    <col min="9155" max="9155" width="10.28515625" style="8" customWidth="1"/>
    <col min="9156" max="9156" width="19.28515625" style="8" customWidth="1"/>
    <col min="9157" max="9157" width="21.42578125" style="8" customWidth="1"/>
    <col min="9158" max="9158" width="20.7109375" style="8" customWidth="1"/>
    <col min="9159" max="9159" width="14" style="8" customWidth="1"/>
    <col min="9160" max="9160" width="20.28515625" style="8" customWidth="1"/>
    <col min="9161" max="9161" width="13.7109375" style="8" customWidth="1"/>
    <col min="9162" max="9162" width="19" style="8" customWidth="1"/>
    <col min="9163" max="9163" width="24.140625" style="8" customWidth="1"/>
    <col min="9164" max="9393" width="8.85546875" style="8"/>
    <col min="9394" max="9394" width="8.42578125" style="8" customWidth="1"/>
    <col min="9395" max="9395" width="48.140625" style="8" customWidth="1"/>
    <col min="9396" max="9396" width="9.28515625" style="8" customWidth="1"/>
    <col min="9397" max="9399" width="21.42578125" style="8" customWidth="1"/>
    <col min="9400" max="9400" width="23.140625" style="8" customWidth="1"/>
    <col min="9401" max="9401" width="14.85546875" style="8" customWidth="1"/>
    <col min="9402" max="9405" width="13.85546875" style="8" customWidth="1"/>
    <col min="9406" max="9406" width="19.7109375" style="8" customWidth="1"/>
    <col min="9407" max="9407" width="13.42578125" style="8" bestFit="1" customWidth="1"/>
    <col min="9408" max="9408" width="13.42578125" style="8" customWidth="1"/>
    <col min="9409" max="9409" width="11.85546875" style="8" customWidth="1"/>
    <col min="9410" max="9410" width="12.42578125" style="8" customWidth="1"/>
    <col min="9411" max="9411" width="10.28515625" style="8" customWidth="1"/>
    <col min="9412" max="9412" width="19.28515625" style="8" customWidth="1"/>
    <col min="9413" max="9413" width="21.42578125" style="8" customWidth="1"/>
    <col min="9414" max="9414" width="20.7109375" style="8" customWidth="1"/>
    <col min="9415" max="9415" width="14" style="8" customWidth="1"/>
    <col min="9416" max="9416" width="20.28515625" style="8" customWidth="1"/>
    <col min="9417" max="9417" width="13.7109375" style="8" customWidth="1"/>
    <col min="9418" max="9418" width="19" style="8" customWidth="1"/>
    <col min="9419" max="9419" width="24.140625" style="8" customWidth="1"/>
    <col min="9420" max="9649" width="8.85546875" style="8"/>
    <col min="9650" max="9650" width="8.42578125" style="8" customWidth="1"/>
    <col min="9651" max="9651" width="48.140625" style="8" customWidth="1"/>
    <col min="9652" max="9652" width="9.28515625" style="8" customWidth="1"/>
    <col min="9653" max="9655" width="21.42578125" style="8" customWidth="1"/>
    <col min="9656" max="9656" width="23.140625" style="8" customWidth="1"/>
    <col min="9657" max="9657" width="14.85546875" style="8" customWidth="1"/>
    <col min="9658" max="9661" width="13.85546875" style="8" customWidth="1"/>
    <col min="9662" max="9662" width="19.7109375" style="8" customWidth="1"/>
    <col min="9663" max="9663" width="13.42578125" style="8" bestFit="1" customWidth="1"/>
    <col min="9664" max="9664" width="13.42578125" style="8" customWidth="1"/>
    <col min="9665" max="9665" width="11.85546875" style="8" customWidth="1"/>
    <col min="9666" max="9666" width="12.42578125" style="8" customWidth="1"/>
    <col min="9667" max="9667" width="10.28515625" style="8" customWidth="1"/>
    <col min="9668" max="9668" width="19.28515625" style="8" customWidth="1"/>
    <col min="9669" max="9669" width="21.42578125" style="8" customWidth="1"/>
    <col min="9670" max="9670" width="20.7109375" style="8" customWidth="1"/>
    <col min="9671" max="9671" width="14" style="8" customWidth="1"/>
    <col min="9672" max="9672" width="20.28515625" style="8" customWidth="1"/>
    <col min="9673" max="9673" width="13.7109375" style="8" customWidth="1"/>
    <col min="9674" max="9674" width="19" style="8" customWidth="1"/>
    <col min="9675" max="9675" width="24.140625" style="8" customWidth="1"/>
    <col min="9676" max="9905" width="8.85546875" style="8"/>
    <col min="9906" max="9906" width="8.42578125" style="8" customWidth="1"/>
    <col min="9907" max="9907" width="48.140625" style="8" customWidth="1"/>
    <col min="9908" max="9908" width="9.28515625" style="8" customWidth="1"/>
    <col min="9909" max="9911" width="21.42578125" style="8" customWidth="1"/>
    <col min="9912" max="9912" width="23.140625" style="8" customWidth="1"/>
    <col min="9913" max="9913" width="14.85546875" style="8" customWidth="1"/>
    <col min="9914" max="9917" width="13.85546875" style="8" customWidth="1"/>
    <col min="9918" max="9918" width="19.7109375" style="8" customWidth="1"/>
    <col min="9919" max="9919" width="13.42578125" style="8" bestFit="1" customWidth="1"/>
    <col min="9920" max="9920" width="13.42578125" style="8" customWidth="1"/>
    <col min="9921" max="9921" width="11.85546875" style="8" customWidth="1"/>
    <col min="9922" max="9922" width="12.42578125" style="8" customWidth="1"/>
    <col min="9923" max="9923" width="10.28515625" style="8" customWidth="1"/>
    <col min="9924" max="9924" width="19.28515625" style="8" customWidth="1"/>
    <col min="9925" max="9925" width="21.42578125" style="8" customWidth="1"/>
    <col min="9926" max="9926" width="20.7109375" style="8" customWidth="1"/>
    <col min="9927" max="9927" width="14" style="8" customWidth="1"/>
    <col min="9928" max="9928" width="20.28515625" style="8" customWidth="1"/>
    <col min="9929" max="9929" width="13.7109375" style="8" customWidth="1"/>
    <col min="9930" max="9930" width="19" style="8" customWidth="1"/>
    <col min="9931" max="9931" width="24.140625" style="8" customWidth="1"/>
    <col min="9932" max="10161" width="8.85546875" style="8"/>
    <col min="10162" max="10162" width="8.42578125" style="8" customWidth="1"/>
    <col min="10163" max="10163" width="48.140625" style="8" customWidth="1"/>
    <col min="10164" max="10164" width="9.28515625" style="8" customWidth="1"/>
    <col min="10165" max="10167" width="21.42578125" style="8" customWidth="1"/>
    <col min="10168" max="10168" width="23.140625" style="8" customWidth="1"/>
    <col min="10169" max="10169" width="14.85546875" style="8" customWidth="1"/>
    <col min="10170" max="10173" width="13.85546875" style="8" customWidth="1"/>
    <col min="10174" max="10174" width="19.7109375" style="8" customWidth="1"/>
    <col min="10175" max="10175" width="13.42578125" style="8" bestFit="1" customWidth="1"/>
    <col min="10176" max="10176" width="13.42578125" style="8" customWidth="1"/>
    <col min="10177" max="10177" width="11.85546875" style="8" customWidth="1"/>
    <col min="10178" max="10178" width="12.42578125" style="8" customWidth="1"/>
    <col min="10179" max="10179" width="10.28515625" style="8" customWidth="1"/>
    <col min="10180" max="10180" width="19.28515625" style="8" customWidth="1"/>
    <col min="10181" max="10181" width="21.42578125" style="8" customWidth="1"/>
    <col min="10182" max="10182" width="20.7109375" style="8" customWidth="1"/>
    <col min="10183" max="10183" width="14" style="8" customWidth="1"/>
    <col min="10184" max="10184" width="20.28515625" style="8" customWidth="1"/>
    <col min="10185" max="10185" width="13.7109375" style="8" customWidth="1"/>
    <col min="10186" max="10186" width="19" style="8" customWidth="1"/>
    <col min="10187" max="10187" width="24.140625" style="8" customWidth="1"/>
    <col min="10188" max="10417" width="8.85546875" style="8"/>
    <col min="10418" max="10418" width="8.42578125" style="8" customWidth="1"/>
    <col min="10419" max="10419" width="48.140625" style="8" customWidth="1"/>
    <col min="10420" max="10420" width="9.28515625" style="8" customWidth="1"/>
    <col min="10421" max="10423" width="21.42578125" style="8" customWidth="1"/>
    <col min="10424" max="10424" width="23.140625" style="8" customWidth="1"/>
    <col min="10425" max="10425" width="14.85546875" style="8" customWidth="1"/>
    <col min="10426" max="10429" width="13.85546875" style="8" customWidth="1"/>
    <col min="10430" max="10430" width="19.7109375" style="8" customWidth="1"/>
    <col min="10431" max="10431" width="13.42578125" style="8" bestFit="1" customWidth="1"/>
    <col min="10432" max="10432" width="13.42578125" style="8" customWidth="1"/>
    <col min="10433" max="10433" width="11.85546875" style="8" customWidth="1"/>
    <col min="10434" max="10434" width="12.42578125" style="8" customWidth="1"/>
    <col min="10435" max="10435" width="10.28515625" style="8" customWidth="1"/>
    <col min="10436" max="10436" width="19.28515625" style="8" customWidth="1"/>
    <col min="10437" max="10437" width="21.42578125" style="8" customWidth="1"/>
    <col min="10438" max="10438" width="20.7109375" style="8" customWidth="1"/>
    <col min="10439" max="10439" width="14" style="8" customWidth="1"/>
    <col min="10440" max="10440" width="20.28515625" style="8" customWidth="1"/>
    <col min="10441" max="10441" width="13.7109375" style="8" customWidth="1"/>
    <col min="10442" max="10442" width="19" style="8" customWidth="1"/>
    <col min="10443" max="10443" width="24.140625" style="8" customWidth="1"/>
    <col min="10444" max="10673" width="8.85546875" style="8"/>
    <col min="10674" max="10674" width="8.42578125" style="8" customWidth="1"/>
    <col min="10675" max="10675" width="48.140625" style="8" customWidth="1"/>
    <col min="10676" max="10676" width="9.28515625" style="8" customWidth="1"/>
    <col min="10677" max="10679" width="21.42578125" style="8" customWidth="1"/>
    <col min="10680" max="10680" width="23.140625" style="8" customWidth="1"/>
    <col min="10681" max="10681" width="14.85546875" style="8" customWidth="1"/>
    <col min="10682" max="10685" width="13.85546875" style="8" customWidth="1"/>
    <col min="10686" max="10686" width="19.7109375" style="8" customWidth="1"/>
    <col min="10687" max="10687" width="13.42578125" style="8" bestFit="1" customWidth="1"/>
    <col min="10688" max="10688" width="13.42578125" style="8" customWidth="1"/>
    <col min="10689" max="10689" width="11.85546875" style="8" customWidth="1"/>
    <col min="10690" max="10690" width="12.42578125" style="8" customWidth="1"/>
    <col min="10691" max="10691" width="10.28515625" style="8" customWidth="1"/>
    <col min="10692" max="10692" width="19.28515625" style="8" customWidth="1"/>
    <col min="10693" max="10693" width="21.42578125" style="8" customWidth="1"/>
    <col min="10694" max="10694" width="20.7109375" style="8" customWidth="1"/>
    <col min="10695" max="10695" width="14" style="8" customWidth="1"/>
    <col min="10696" max="10696" width="20.28515625" style="8" customWidth="1"/>
    <col min="10697" max="10697" width="13.7109375" style="8" customWidth="1"/>
    <col min="10698" max="10698" width="19" style="8" customWidth="1"/>
    <col min="10699" max="10699" width="24.140625" style="8" customWidth="1"/>
    <col min="10700" max="10929" width="8.85546875" style="8"/>
    <col min="10930" max="10930" width="8.42578125" style="8" customWidth="1"/>
    <col min="10931" max="10931" width="48.140625" style="8" customWidth="1"/>
    <col min="10932" max="10932" width="9.28515625" style="8" customWidth="1"/>
    <col min="10933" max="10935" width="21.42578125" style="8" customWidth="1"/>
    <col min="10936" max="10936" width="23.140625" style="8" customWidth="1"/>
    <col min="10937" max="10937" width="14.85546875" style="8" customWidth="1"/>
    <col min="10938" max="10941" width="13.85546875" style="8" customWidth="1"/>
    <col min="10942" max="10942" width="19.7109375" style="8" customWidth="1"/>
    <col min="10943" max="10943" width="13.42578125" style="8" bestFit="1" customWidth="1"/>
    <col min="10944" max="10944" width="13.42578125" style="8" customWidth="1"/>
    <col min="10945" max="10945" width="11.85546875" style="8" customWidth="1"/>
    <col min="10946" max="10946" width="12.42578125" style="8" customWidth="1"/>
    <col min="10947" max="10947" width="10.28515625" style="8" customWidth="1"/>
    <col min="10948" max="10948" width="19.28515625" style="8" customWidth="1"/>
    <col min="10949" max="10949" width="21.42578125" style="8" customWidth="1"/>
    <col min="10950" max="10950" width="20.7109375" style="8" customWidth="1"/>
    <col min="10951" max="10951" width="14" style="8" customWidth="1"/>
    <col min="10952" max="10952" width="20.28515625" style="8" customWidth="1"/>
    <col min="10953" max="10953" width="13.7109375" style="8" customWidth="1"/>
    <col min="10954" max="10954" width="19" style="8" customWidth="1"/>
    <col min="10955" max="10955" width="24.140625" style="8" customWidth="1"/>
    <col min="10956" max="11185" width="8.85546875" style="8"/>
    <col min="11186" max="11186" width="8.42578125" style="8" customWidth="1"/>
    <col min="11187" max="11187" width="48.140625" style="8" customWidth="1"/>
    <col min="11188" max="11188" width="9.28515625" style="8" customWidth="1"/>
    <col min="11189" max="11191" width="21.42578125" style="8" customWidth="1"/>
    <col min="11192" max="11192" width="23.140625" style="8" customWidth="1"/>
    <col min="11193" max="11193" width="14.85546875" style="8" customWidth="1"/>
    <col min="11194" max="11197" width="13.85546875" style="8" customWidth="1"/>
    <col min="11198" max="11198" width="19.7109375" style="8" customWidth="1"/>
    <col min="11199" max="11199" width="13.42578125" style="8" bestFit="1" customWidth="1"/>
    <col min="11200" max="11200" width="13.42578125" style="8" customWidth="1"/>
    <col min="11201" max="11201" width="11.85546875" style="8" customWidth="1"/>
    <col min="11202" max="11202" width="12.42578125" style="8" customWidth="1"/>
    <col min="11203" max="11203" width="10.28515625" style="8" customWidth="1"/>
    <col min="11204" max="11204" width="19.28515625" style="8" customWidth="1"/>
    <col min="11205" max="11205" width="21.42578125" style="8" customWidth="1"/>
    <col min="11206" max="11206" width="20.7109375" style="8" customWidth="1"/>
    <col min="11207" max="11207" width="14" style="8" customWidth="1"/>
    <col min="11208" max="11208" width="20.28515625" style="8" customWidth="1"/>
    <col min="11209" max="11209" width="13.7109375" style="8" customWidth="1"/>
    <col min="11210" max="11210" width="19" style="8" customWidth="1"/>
    <col min="11211" max="11211" width="24.140625" style="8" customWidth="1"/>
    <col min="11212" max="11441" width="8.85546875" style="8"/>
    <col min="11442" max="11442" width="8.42578125" style="8" customWidth="1"/>
    <col min="11443" max="11443" width="48.140625" style="8" customWidth="1"/>
    <col min="11444" max="11444" width="9.28515625" style="8" customWidth="1"/>
    <col min="11445" max="11447" width="21.42578125" style="8" customWidth="1"/>
    <col min="11448" max="11448" width="23.140625" style="8" customWidth="1"/>
    <col min="11449" max="11449" width="14.85546875" style="8" customWidth="1"/>
    <col min="11450" max="11453" width="13.85546875" style="8" customWidth="1"/>
    <col min="11454" max="11454" width="19.7109375" style="8" customWidth="1"/>
    <col min="11455" max="11455" width="13.42578125" style="8" bestFit="1" customWidth="1"/>
    <col min="11456" max="11456" width="13.42578125" style="8" customWidth="1"/>
    <col min="11457" max="11457" width="11.85546875" style="8" customWidth="1"/>
    <col min="11458" max="11458" width="12.42578125" style="8" customWidth="1"/>
    <col min="11459" max="11459" width="10.28515625" style="8" customWidth="1"/>
    <col min="11460" max="11460" width="19.28515625" style="8" customWidth="1"/>
    <col min="11461" max="11461" width="21.42578125" style="8" customWidth="1"/>
    <col min="11462" max="11462" width="20.7109375" style="8" customWidth="1"/>
    <col min="11463" max="11463" width="14" style="8" customWidth="1"/>
    <col min="11464" max="11464" width="20.28515625" style="8" customWidth="1"/>
    <col min="11465" max="11465" width="13.7109375" style="8" customWidth="1"/>
    <col min="11466" max="11466" width="19" style="8" customWidth="1"/>
    <col min="11467" max="11467" width="24.140625" style="8" customWidth="1"/>
    <col min="11468" max="11697" width="8.85546875" style="8"/>
    <col min="11698" max="11698" width="8.42578125" style="8" customWidth="1"/>
    <col min="11699" max="11699" width="48.140625" style="8" customWidth="1"/>
    <col min="11700" max="11700" width="9.28515625" style="8" customWidth="1"/>
    <col min="11701" max="11703" width="21.42578125" style="8" customWidth="1"/>
    <col min="11704" max="11704" width="23.140625" style="8" customWidth="1"/>
    <col min="11705" max="11705" width="14.85546875" style="8" customWidth="1"/>
    <col min="11706" max="11709" width="13.85546875" style="8" customWidth="1"/>
    <col min="11710" max="11710" width="19.7109375" style="8" customWidth="1"/>
    <col min="11711" max="11711" width="13.42578125" style="8" bestFit="1" customWidth="1"/>
    <col min="11712" max="11712" width="13.42578125" style="8" customWidth="1"/>
    <col min="11713" max="11713" width="11.85546875" style="8" customWidth="1"/>
    <col min="11714" max="11714" width="12.42578125" style="8" customWidth="1"/>
    <col min="11715" max="11715" width="10.28515625" style="8" customWidth="1"/>
    <col min="11716" max="11716" width="19.28515625" style="8" customWidth="1"/>
    <col min="11717" max="11717" width="21.42578125" style="8" customWidth="1"/>
    <col min="11718" max="11718" width="20.7109375" style="8" customWidth="1"/>
    <col min="11719" max="11719" width="14" style="8" customWidth="1"/>
    <col min="11720" max="11720" width="20.28515625" style="8" customWidth="1"/>
    <col min="11721" max="11721" width="13.7109375" style="8" customWidth="1"/>
    <col min="11722" max="11722" width="19" style="8" customWidth="1"/>
    <col min="11723" max="11723" width="24.140625" style="8" customWidth="1"/>
    <col min="11724" max="11953" width="8.85546875" style="8"/>
    <col min="11954" max="11954" width="8.42578125" style="8" customWidth="1"/>
    <col min="11955" max="11955" width="48.140625" style="8" customWidth="1"/>
    <col min="11956" max="11956" width="9.28515625" style="8" customWidth="1"/>
    <col min="11957" max="11959" width="21.42578125" style="8" customWidth="1"/>
    <col min="11960" max="11960" width="23.140625" style="8" customWidth="1"/>
    <col min="11961" max="11961" width="14.85546875" style="8" customWidth="1"/>
    <col min="11962" max="11965" width="13.85546875" style="8" customWidth="1"/>
    <col min="11966" max="11966" width="19.7109375" style="8" customWidth="1"/>
    <col min="11967" max="11967" width="13.42578125" style="8" bestFit="1" customWidth="1"/>
    <col min="11968" max="11968" width="13.42578125" style="8" customWidth="1"/>
    <col min="11969" max="11969" width="11.85546875" style="8" customWidth="1"/>
    <col min="11970" max="11970" width="12.42578125" style="8" customWidth="1"/>
    <col min="11971" max="11971" width="10.28515625" style="8" customWidth="1"/>
    <col min="11972" max="11972" width="19.28515625" style="8" customWidth="1"/>
    <col min="11973" max="11973" width="21.42578125" style="8" customWidth="1"/>
    <col min="11974" max="11974" width="20.7109375" style="8" customWidth="1"/>
    <col min="11975" max="11975" width="14" style="8" customWidth="1"/>
    <col min="11976" max="11976" width="20.28515625" style="8" customWidth="1"/>
    <col min="11977" max="11977" width="13.7109375" style="8" customWidth="1"/>
    <col min="11978" max="11978" width="19" style="8" customWidth="1"/>
    <col min="11979" max="11979" width="24.140625" style="8" customWidth="1"/>
    <col min="11980" max="12209" width="8.85546875" style="8"/>
    <col min="12210" max="12210" width="8.42578125" style="8" customWidth="1"/>
    <col min="12211" max="12211" width="48.140625" style="8" customWidth="1"/>
    <col min="12212" max="12212" width="9.28515625" style="8" customWidth="1"/>
    <col min="12213" max="12215" width="21.42578125" style="8" customWidth="1"/>
    <col min="12216" max="12216" width="23.140625" style="8" customWidth="1"/>
    <col min="12217" max="12217" width="14.85546875" style="8" customWidth="1"/>
    <col min="12218" max="12221" width="13.85546875" style="8" customWidth="1"/>
    <col min="12222" max="12222" width="19.7109375" style="8" customWidth="1"/>
    <col min="12223" max="12223" width="13.42578125" style="8" bestFit="1" customWidth="1"/>
    <col min="12224" max="12224" width="13.42578125" style="8" customWidth="1"/>
    <col min="12225" max="12225" width="11.85546875" style="8" customWidth="1"/>
    <col min="12226" max="12226" width="12.42578125" style="8" customWidth="1"/>
    <col min="12227" max="12227" width="10.28515625" style="8" customWidth="1"/>
    <col min="12228" max="12228" width="19.28515625" style="8" customWidth="1"/>
    <col min="12229" max="12229" width="21.42578125" style="8" customWidth="1"/>
    <col min="12230" max="12230" width="20.7109375" style="8" customWidth="1"/>
    <col min="12231" max="12231" width="14" style="8" customWidth="1"/>
    <col min="12232" max="12232" width="20.28515625" style="8" customWidth="1"/>
    <col min="12233" max="12233" width="13.7109375" style="8" customWidth="1"/>
    <col min="12234" max="12234" width="19" style="8" customWidth="1"/>
    <col min="12235" max="12235" width="24.140625" style="8" customWidth="1"/>
    <col min="12236" max="12465" width="8.85546875" style="8"/>
    <col min="12466" max="12466" width="8.42578125" style="8" customWidth="1"/>
    <col min="12467" max="12467" width="48.140625" style="8" customWidth="1"/>
    <col min="12468" max="12468" width="9.28515625" style="8" customWidth="1"/>
    <col min="12469" max="12471" width="21.42578125" style="8" customWidth="1"/>
    <col min="12472" max="12472" width="23.140625" style="8" customWidth="1"/>
    <col min="12473" max="12473" width="14.85546875" style="8" customWidth="1"/>
    <col min="12474" max="12477" width="13.85546875" style="8" customWidth="1"/>
    <col min="12478" max="12478" width="19.7109375" style="8" customWidth="1"/>
    <col min="12479" max="12479" width="13.42578125" style="8" bestFit="1" customWidth="1"/>
    <col min="12480" max="12480" width="13.42578125" style="8" customWidth="1"/>
    <col min="12481" max="12481" width="11.85546875" style="8" customWidth="1"/>
    <col min="12482" max="12482" width="12.42578125" style="8" customWidth="1"/>
    <col min="12483" max="12483" width="10.28515625" style="8" customWidth="1"/>
    <col min="12484" max="12484" width="19.28515625" style="8" customWidth="1"/>
    <col min="12485" max="12485" width="21.42578125" style="8" customWidth="1"/>
    <col min="12486" max="12486" width="20.7109375" style="8" customWidth="1"/>
    <col min="12487" max="12487" width="14" style="8" customWidth="1"/>
    <col min="12488" max="12488" width="20.28515625" style="8" customWidth="1"/>
    <col min="12489" max="12489" width="13.7109375" style="8" customWidth="1"/>
    <col min="12490" max="12490" width="19" style="8" customWidth="1"/>
    <col min="12491" max="12491" width="24.140625" style="8" customWidth="1"/>
    <col min="12492" max="12721" width="8.85546875" style="8"/>
    <col min="12722" max="12722" width="8.42578125" style="8" customWidth="1"/>
    <col min="12723" max="12723" width="48.140625" style="8" customWidth="1"/>
    <col min="12724" max="12724" width="9.28515625" style="8" customWidth="1"/>
    <col min="12725" max="12727" width="21.42578125" style="8" customWidth="1"/>
    <col min="12728" max="12728" width="23.140625" style="8" customWidth="1"/>
    <col min="12729" max="12729" width="14.85546875" style="8" customWidth="1"/>
    <col min="12730" max="12733" width="13.85546875" style="8" customWidth="1"/>
    <col min="12734" max="12734" width="19.7109375" style="8" customWidth="1"/>
    <col min="12735" max="12735" width="13.42578125" style="8" bestFit="1" customWidth="1"/>
    <col min="12736" max="12736" width="13.42578125" style="8" customWidth="1"/>
    <col min="12737" max="12737" width="11.85546875" style="8" customWidth="1"/>
    <col min="12738" max="12738" width="12.42578125" style="8" customWidth="1"/>
    <col min="12739" max="12739" width="10.28515625" style="8" customWidth="1"/>
    <col min="12740" max="12740" width="19.28515625" style="8" customWidth="1"/>
    <col min="12741" max="12741" width="21.42578125" style="8" customWidth="1"/>
    <col min="12742" max="12742" width="20.7109375" style="8" customWidth="1"/>
    <col min="12743" max="12743" width="14" style="8" customWidth="1"/>
    <col min="12744" max="12744" width="20.28515625" style="8" customWidth="1"/>
    <col min="12745" max="12745" width="13.7109375" style="8" customWidth="1"/>
    <col min="12746" max="12746" width="19" style="8" customWidth="1"/>
    <col min="12747" max="12747" width="24.140625" style="8" customWidth="1"/>
    <col min="12748" max="12977" width="8.85546875" style="8"/>
    <col min="12978" max="12978" width="8.42578125" style="8" customWidth="1"/>
    <col min="12979" max="12979" width="48.140625" style="8" customWidth="1"/>
    <col min="12980" max="12980" width="9.28515625" style="8" customWidth="1"/>
    <col min="12981" max="12983" width="21.42578125" style="8" customWidth="1"/>
    <col min="12984" max="12984" width="23.140625" style="8" customWidth="1"/>
    <col min="12985" max="12985" width="14.85546875" style="8" customWidth="1"/>
    <col min="12986" max="12989" width="13.85546875" style="8" customWidth="1"/>
    <col min="12990" max="12990" width="19.7109375" style="8" customWidth="1"/>
    <col min="12991" max="12991" width="13.42578125" style="8" bestFit="1" customWidth="1"/>
    <col min="12992" max="12992" width="13.42578125" style="8" customWidth="1"/>
    <col min="12993" max="12993" width="11.85546875" style="8" customWidth="1"/>
    <col min="12994" max="12994" width="12.42578125" style="8" customWidth="1"/>
    <col min="12995" max="12995" width="10.28515625" style="8" customWidth="1"/>
    <col min="12996" max="12996" width="19.28515625" style="8" customWidth="1"/>
    <col min="12997" max="12997" width="21.42578125" style="8" customWidth="1"/>
    <col min="12998" max="12998" width="20.7109375" style="8" customWidth="1"/>
    <col min="12999" max="12999" width="14" style="8" customWidth="1"/>
    <col min="13000" max="13000" width="20.28515625" style="8" customWidth="1"/>
    <col min="13001" max="13001" width="13.7109375" style="8" customWidth="1"/>
    <col min="13002" max="13002" width="19" style="8" customWidth="1"/>
    <col min="13003" max="13003" width="24.140625" style="8" customWidth="1"/>
    <col min="13004" max="13233" width="8.85546875" style="8"/>
    <col min="13234" max="13234" width="8.42578125" style="8" customWidth="1"/>
    <col min="13235" max="13235" width="48.140625" style="8" customWidth="1"/>
    <col min="13236" max="13236" width="9.28515625" style="8" customWidth="1"/>
    <col min="13237" max="13239" width="21.42578125" style="8" customWidth="1"/>
    <col min="13240" max="13240" width="23.140625" style="8" customWidth="1"/>
    <col min="13241" max="13241" width="14.85546875" style="8" customWidth="1"/>
    <col min="13242" max="13245" width="13.85546875" style="8" customWidth="1"/>
    <col min="13246" max="13246" width="19.7109375" style="8" customWidth="1"/>
    <col min="13247" max="13247" width="13.42578125" style="8" bestFit="1" customWidth="1"/>
    <col min="13248" max="13248" width="13.42578125" style="8" customWidth="1"/>
    <col min="13249" max="13249" width="11.85546875" style="8" customWidth="1"/>
    <col min="13250" max="13250" width="12.42578125" style="8" customWidth="1"/>
    <col min="13251" max="13251" width="10.28515625" style="8" customWidth="1"/>
    <col min="13252" max="13252" width="19.28515625" style="8" customWidth="1"/>
    <col min="13253" max="13253" width="21.42578125" style="8" customWidth="1"/>
    <col min="13254" max="13254" width="20.7109375" style="8" customWidth="1"/>
    <col min="13255" max="13255" width="14" style="8" customWidth="1"/>
    <col min="13256" max="13256" width="20.28515625" style="8" customWidth="1"/>
    <col min="13257" max="13257" width="13.7109375" style="8" customWidth="1"/>
    <col min="13258" max="13258" width="19" style="8" customWidth="1"/>
    <col min="13259" max="13259" width="24.140625" style="8" customWidth="1"/>
    <col min="13260" max="13489" width="8.85546875" style="8"/>
    <col min="13490" max="13490" width="8.42578125" style="8" customWidth="1"/>
    <col min="13491" max="13491" width="48.140625" style="8" customWidth="1"/>
    <col min="13492" max="13492" width="9.28515625" style="8" customWidth="1"/>
    <col min="13493" max="13495" width="21.42578125" style="8" customWidth="1"/>
    <col min="13496" max="13496" width="23.140625" style="8" customWidth="1"/>
    <col min="13497" max="13497" width="14.85546875" style="8" customWidth="1"/>
    <col min="13498" max="13501" width="13.85546875" style="8" customWidth="1"/>
    <col min="13502" max="13502" width="19.7109375" style="8" customWidth="1"/>
    <col min="13503" max="13503" width="13.42578125" style="8" bestFit="1" customWidth="1"/>
    <col min="13504" max="13504" width="13.42578125" style="8" customWidth="1"/>
    <col min="13505" max="13505" width="11.85546875" style="8" customWidth="1"/>
    <col min="13506" max="13506" width="12.42578125" style="8" customWidth="1"/>
    <col min="13507" max="13507" width="10.28515625" style="8" customWidth="1"/>
    <col min="13508" max="13508" width="19.28515625" style="8" customWidth="1"/>
    <col min="13509" max="13509" width="21.42578125" style="8" customWidth="1"/>
    <col min="13510" max="13510" width="20.7109375" style="8" customWidth="1"/>
    <col min="13511" max="13511" width="14" style="8" customWidth="1"/>
    <col min="13512" max="13512" width="20.28515625" style="8" customWidth="1"/>
    <col min="13513" max="13513" width="13.7109375" style="8" customWidth="1"/>
    <col min="13514" max="13514" width="19" style="8" customWidth="1"/>
    <col min="13515" max="13515" width="24.140625" style="8" customWidth="1"/>
    <col min="13516" max="13745" width="8.85546875" style="8"/>
    <col min="13746" max="13746" width="8.42578125" style="8" customWidth="1"/>
    <col min="13747" max="13747" width="48.140625" style="8" customWidth="1"/>
    <col min="13748" max="13748" width="9.28515625" style="8" customWidth="1"/>
    <col min="13749" max="13751" width="21.42578125" style="8" customWidth="1"/>
    <col min="13752" max="13752" width="23.140625" style="8" customWidth="1"/>
    <col min="13753" max="13753" width="14.85546875" style="8" customWidth="1"/>
    <col min="13754" max="13757" width="13.85546875" style="8" customWidth="1"/>
    <col min="13758" max="13758" width="19.7109375" style="8" customWidth="1"/>
    <col min="13759" max="13759" width="13.42578125" style="8" bestFit="1" customWidth="1"/>
    <col min="13760" max="13760" width="13.42578125" style="8" customWidth="1"/>
    <col min="13761" max="13761" width="11.85546875" style="8" customWidth="1"/>
    <col min="13762" max="13762" width="12.42578125" style="8" customWidth="1"/>
    <col min="13763" max="13763" width="10.28515625" style="8" customWidth="1"/>
    <col min="13764" max="13764" width="19.28515625" style="8" customWidth="1"/>
    <col min="13765" max="13765" width="21.42578125" style="8" customWidth="1"/>
    <col min="13766" max="13766" width="20.7109375" style="8" customWidth="1"/>
    <col min="13767" max="13767" width="14" style="8" customWidth="1"/>
    <col min="13768" max="13768" width="20.28515625" style="8" customWidth="1"/>
    <col min="13769" max="13769" width="13.7109375" style="8" customWidth="1"/>
    <col min="13770" max="13770" width="19" style="8" customWidth="1"/>
    <col min="13771" max="13771" width="24.140625" style="8" customWidth="1"/>
    <col min="13772" max="14001" width="8.85546875" style="8"/>
    <col min="14002" max="14002" width="8.42578125" style="8" customWidth="1"/>
    <col min="14003" max="14003" width="48.140625" style="8" customWidth="1"/>
    <col min="14004" max="14004" width="9.28515625" style="8" customWidth="1"/>
    <col min="14005" max="14007" width="21.42578125" style="8" customWidth="1"/>
    <col min="14008" max="14008" width="23.140625" style="8" customWidth="1"/>
    <col min="14009" max="14009" width="14.85546875" style="8" customWidth="1"/>
    <col min="14010" max="14013" width="13.85546875" style="8" customWidth="1"/>
    <col min="14014" max="14014" width="19.7109375" style="8" customWidth="1"/>
    <col min="14015" max="14015" width="13.42578125" style="8" bestFit="1" customWidth="1"/>
    <col min="14016" max="14016" width="13.42578125" style="8" customWidth="1"/>
    <col min="14017" max="14017" width="11.85546875" style="8" customWidth="1"/>
    <col min="14018" max="14018" width="12.42578125" style="8" customWidth="1"/>
    <col min="14019" max="14019" width="10.28515625" style="8" customWidth="1"/>
    <col min="14020" max="14020" width="19.28515625" style="8" customWidth="1"/>
    <col min="14021" max="14021" width="21.42578125" style="8" customWidth="1"/>
    <col min="14022" max="14022" width="20.7109375" style="8" customWidth="1"/>
    <col min="14023" max="14023" width="14" style="8" customWidth="1"/>
    <col min="14024" max="14024" width="20.28515625" style="8" customWidth="1"/>
    <col min="14025" max="14025" width="13.7109375" style="8" customWidth="1"/>
    <col min="14026" max="14026" width="19" style="8" customWidth="1"/>
    <col min="14027" max="14027" width="24.140625" style="8" customWidth="1"/>
    <col min="14028" max="14257" width="8.85546875" style="8"/>
    <col min="14258" max="14258" width="8.42578125" style="8" customWidth="1"/>
    <col min="14259" max="14259" width="48.140625" style="8" customWidth="1"/>
    <col min="14260" max="14260" width="9.28515625" style="8" customWidth="1"/>
    <col min="14261" max="14263" width="21.42578125" style="8" customWidth="1"/>
    <col min="14264" max="14264" width="23.140625" style="8" customWidth="1"/>
    <col min="14265" max="14265" width="14.85546875" style="8" customWidth="1"/>
    <col min="14266" max="14269" width="13.85546875" style="8" customWidth="1"/>
    <col min="14270" max="14270" width="19.7109375" style="8" customWidth="1"/>
    <col min="14271" max="14271" width="13.42578125" style="8" bestFit="1" customWidth="1"/>
    <col min="14272" max="14272" width="13.42578125" style="8" customWidth="1"/>
    <col min="14273" max="14273" width="11.85546875" style="8" customWidth="1"/>
    <col min="14274" max="14274" width="12.42578125" style="8" customWidth="1"/>
    <col min="14275" max="14275" width="10.28515625" style="8" customWidth="1"/>
    <col min="14276" max="14276" width="19.28515625" style="8" customWidth="1"/>
    <col min="14277" max="14277" width="21.42578125" style="8" customWidth="1"/>
    <col min="14278" max="14278" width="20.7109375" style="8" customWidth="1"/>
    <col min="14279" max="14279" width="14" style="8" customWidth="1"/>
    <col min="14280" max="14280" width="20.28515625" style="8" customWidth="1"/>
    <col min="14281" max="14281" width="13.7109375" style="8" customWidth="1"/>
    <col min="14282" max="14282" width="19" style="8" customWidth="1"/>
    <col min="14283" max="14283" width="24.140625" style="8" customWidth="1"/>
    <col min="14284" max="14513" width="8.85546875" style="8"/>
    <col min="14514" max="14514" width="8.42578125" style="8" customWidth="1"/>
    <col min="14515" max="14515" width="48.140625" style="8" customWidth="1"/>
    <col min="14516" max="14516" width="9.28515625" style="8" customWidth="1"/>
    <col min="14517" max="14519" width="21.42578125" style="8" customWidth="1"/>
    <col min="14520" max="14520" width="23.140625" style="8" customWidth="1"/>
    <col min="14521" max="14521" width="14.85546875" style="8" customWidth="1"/>
    <col min="14522" max="14525" width="13.85546875" style="8" customWidth="1"/>
    <col min="14526" max="14526" width="19.7109375" style="8" customWidth="1"/>
    <col min="14527" max="14527" width="13.42578125" style="8" bestFit="1" customWidth="1"/>
    <col min="14528" max="14528" width="13.42578125" style="8" customWidth="1"/>
    <col min="14529" max="14529" width="11.85546875" style="8" customWidth="1"/>
    <col min="14530" max="14530" width="12.42578125" style="8" customWidth="1"/>
    <col min="14531" max="14531" width="10.28515625" style="8" customWidth="1"/>
    <col min="14532" max="14532" width="19.28515625" style="8" customWidth="1"/>
    <col min="14533" max="14533" width="21.42578125" style="8" customWidth="1"/>
    <col min="14534" max="14534" width="20.7109375" style="8" customWidth="1"/>
    <col min="14535" max="14535" width="14" style="8" customWidth="1"/>
    <col min="14536" max="14536" width="20.28515625" style="8" customWidth="1"/>
    <col min="14537" max="14537" width="13.7109375" style="8" customWidth="1"/>
    <col min="14538" max="14538" width="19" style="8" customWidth="1"/>
    <col min="14539" max="14539" width="24.140625" style="8" customWidth="1"/>
    <col min="14540" max="14769" width="8.85546875" style="8"/>
    <col min="14770" max="14770" width="8.42578125" style="8" customWidth="1"/>
    <col min="14771" max="14771" width="48.140625" style="8" customWidth="1"/>
    <col min="14772" max="14772" width="9.28515625" style="8" customWidth="1"/>
    <col min="14773" max="14775" width="21.42578125" style="8" customWidth="1"/>
    <col min="14776" max="14776" width="23.140625" style="8" customWidth="1"/>
    <col min="14777" max="14777" width="14.85546875" style="8" customWidth="1"/>
    <col min="14778" max="14781" width="13.85546875" style="8" customWidth="1"/>
    <col min="14782" max="14782" width="19.7109375" style="8" customWidth="1"/>
    <col min="14783" max="14783" width="13.42578125" style="8" bestFit="1" customWidth="1"/>
    <col min="14784" max="14784" width="13.42578125" style="8" customWidth="1"/>
    <col min="14785" max="14785" width="11.85546875" style="8" customWidth="1"/>
    <col min="14786" max="14786" width="12.42578125" style="8" customWidth="1"/>
    <col min="14787" max="14787" width="10.28515625" style="8" customWidth="1"/>
    <col min="14788" max="14788" width="19.28515625" style="8" customWidth="1"/>
    <col min="14789" max="14789" width="21.42578125" style="8" customWidth="1"/>
    <col min="14790" max="14790" width="20.7109375" style="8" customWidth="1"/>
    <col min="14791" max="14791" width="14" style="8" customWidth="1"/>
    <col min="14792" max="14792" width="20.28515625" style="8" customWidth="1"/>
    <col min="14793" max="14793" width="13.7109375" style="8" customWidth="1"/>
    <col min="14794" max="14794" width="19" style="8" customWidth="1"/>
    <col min="14795" max="14795" width="24.140625" style="8" customWidth="1"/>
    <col min="14796" max="15025" width="8.85546875" style="8"/>
    <col min="15026" max="15026" width="8.42578125" style="8" customWidth="1"/>
    <col min="15027" max="15027" width="48.140625" style="8" customWidth="1"/>
    <col min="15028" max="15028" width="9.28515625" style="8" customWidth="1"/>
    <col min="15029" max="15031" width="21.42578125" style="8" customWidth="1"/>
    <col min="15032" max="15032" width="23.140625" style="8" customWidth="1"/>
    <col min="15033" max="15033" width="14.85546875" style="8" customWidth="1"/>
    <col min="15034" max="15037" width="13.85546875" style="8" customWidth="1"/>
    <col min="15038" max="15038" width="19.7109375" style="8" customWidth="1"/>
    <col min="15039" max="15039" width="13.42578125" style="8" bestFit="1" customWidth="1"/>
    <col min="15040" max="15040" width="13.42578125" style="8" customWidth="1"/>
    <col min="15041" max="15041" width="11.85546875" style="8" customWidth="1"/>
    <col min="15042" max="15042" width="12.42578125" style="8" customWidth="1"/>
    <col min="15043" max="15043" width="10.28515625" style="8" customWidth="1"/>
    <col min="15044" max="15044" width="19.28515625" style="8" customWidth="1"/>
    <col min="15045" max="15045" width="21.42578125" style="8" customWidth="1"/>
    <col min="15046" max="15046" width="20.7109375" style="8" customWidth="1"/>
    <col min="15047" max="15047" width="14" style="8" customWidth="1"/>
    <col min="15048" max="15048" width="20.28515625" style="8" customWidth="1"/>
    <col min="15049" max="15049" width="13.7109375" style="8" customWidth="1"/>
    <col min="15050" max="15050" width="19" style="8" customWidth="1"/>
    <col min="15051" max="15051" width="24.140625" style="8" customWidth="1"/>
    <col min="15052" max="15281" width="8.85546875" style="8"/>
    <col min="15282" max="15282" width="8.42578125" style="8" customWidth="1"/>
    <col min="15283" max="15283" width="48.140625" style="8" customWidth="1"/>
    <col min="15284" max="15284" width="9.28515625" style="8" customWidth="1"/>
    <col min="15285" max="15287" width="21.42578125" style="8" customWidth="1"/>
    <col min="15288" max="15288" width="23.140625" style="8" customWidth="1"/>
    <col min="15289" max="15289" width="14.85546875" style="8" customWidth="1"/>
    <col min="15290" max="15293" width="13.85546875" style="8" customWidth="1"/>
    <col min="15294" max="15294" width="19.7109375" style="8" customWidth="1"/>
    <col min="15295" max="15295" width="13.42578125" style="8" bestFit="1" customWidth="1"/>
    <col min="15296" max="15296" width="13.42578125" style="8" customWidth="1"/>
    <col min="15297" max="15297" width="11.85546875" style="8" customWidth="1"/>
    <col min="15298" max="15298" width="12.42578125" style="8" customWidth="1"/>
    <col min="15299" max="15299" width="10.28515625" style="8" customWidth="1"/>
    <col min="15300" max="15300" width="19.28515625" style="8" customWidth="1"/>
    <col min="15301" max="15301" width="21.42578125" style="8" customWidth="1"/>
    <col min="15302" max="15302" width="20.7109375" style="8" customWidth="1"/>
    <col min="15303" max="15303" width="14" style="8" customWidth="1"/>
    <col min="15304" max="15304" width="20.28515625" style="8" customWidth="1"/>
    <col min="15305" max="15305" width="13.7109375" style="8" customWidth="1"/>
    <col min="15306" max="15306" width="19" style="8" customWidth="1"/>
    <col min="15307" max="15307" width="24.140625" style="8" customWidth="1"/>
    <col min="15308" max="15537" width="8.85546875" style="8"/>
    <col min="15538" max="15538" width="8.42578125" style="8" customWidth="1"/>
    <col min="15539" max="15539" width="48.140625" style="8" customWidth="1"/>
    <col min="15540" max="15540" width="9.28515625" style="8" customWidth="1"/>
    <col min="15541" max="15543" width="21.42578125" style="8" customWidth="1"/>
    <col min="15544" max="15544" width="23.140625" style="8" customWidth="1"/>
    <col min="15545" max="15545" width="14.85546875" style="8" customWidth="1"/>
    <col min="15546" max="15549" width="13.85546875" style="8" customWidth="1"/>
    <col min="15550" max="15550" width="19.7109375" style="8" customWidth="1"/>
    <col min="15551" max="15551" width="13.42578125" style="8" bestFit="1" customWidth="1"/>
    <col min="15552" max="15552" width="13.42578125" style="8" customWidth="1"/>
    <col min="15553" max="15553" width="11.85546875" style="8" customWidth="1"/>
    <col min="15554" max="15554" width="12.42578125" style="8" customWidth="1"/>
    <col min="15555" max="15555" width="10.28515625" style="8" customWidth="1"/>
    <col min="15556" max="15556" width="19.28515625" style="8" customWidth="1"/>
    <col min="15557" max="15557" width="21.42578125" style="8" customWidth="1"/>
    <col min="15558" max="15558" width="20.7109375" style="8" customWidth="1"/>
    <col min="15559" max="15559" width="14" style="8" customWidth="1"/>
    <col min="15560" max="15560" width="20.28515625" style="8" customWidth="1"/>
    <col min="15561" max="15561" width="13.7109375" style="8" customWidth="1"/>
    <col min="15562" max="15562" width="19" style="8" customWidth="1"/>
    <col min="15563" max="15563" width="24.140625" style="8" customWidth="1"/>
    <col min="15564" max="15793" width="8.85546875" style="8"/>
    <col min="15794" max="15794" width="8.42578125" style="8" customWidth="1"/>
    <col min="15795" max="15795" width="48.140625" style="8" customWidth="1"/>
    <col min="15796" max="15796" width="9.28515625" style="8" customWidth="1"/>
    <col min="15797" max="15799" width="21.42578125" style="8" customWidth="1"/>
    <col min="15800" max="15800" width="23.140625" style="8" customWidth="1"/>
    <col min="15801" max="15801" width="14.85546875" style="8" customWidth="1"/>
    <col min="15802" max="15805" width="13.85546875" style="8" customWidth="1"/>
    <col min="15806" max="15806" width="19.7109375" style="8" customWidth="1"/>
    <col min="15807" max="15807" width="13.42578125" style="8" bestFit="1" customWidth="1"/>
    <col min="15808" max="15808" width="13.42578125" style="8" customWidth="1"/>
    <col min="15809" max="15809" width="11.85546875" style="8" customWidth="1"/>
    <col min="15810" max="15810" width="12.42578125" style="8" customWidth="1"/>
    <col min="15811" max="15811" width="10.28515625" style="8" customWidth="1"/>
    <col min="15812" max="15812" width="19.28515625" style="8" customWidth="1"/>
    <col min="15813" max="15813" width="21.42578125" style="8" customWidth="1"/>
    <col min="15814" max="15814" width="20.7109375" style="8" customWidth="1"/>
    <col min="15815" max="15815" width="14" style="8" customWidth="1"/>
    <col min="15816" max="15816" width="20.28515625" style="8" customWidth="1"/>
    <col min="15817" max="15817" width="13.7109375" style="8" customWidth="1"/>
    <col min="15818" max="15818" width="19" style="8" customWidth="1"/>
    <col min="15819" max="15819" width="24.140625" style="8" customWidth="1"/>
    <col min="15820" max="16049" width="8.85546875" style="8"/>
    <col min="16050" max="16050" width="8.42578125" style="8" customWidth="1"/>
    <col min="16051" max="16051" width="48.140625" style="8" customWidth="1"/>
    <col min="16052" max="16052" width="9.28515625" style="8" customWidth="1"/>
    <col min="16053" max="16055" width="21.42578125" style="8" customWidth="1"/>
    <col min="16056" max="16056" width="23.140625" style="8" customWidth="1"/>
    <col min="16057" max="16057" width="14.85546875" style="8" customWidth="1"/>
    <col min="16058" max="16061" width="13.85546875" style="8" customWidth="1"/>
    <col min="16062" max="16062" width="19.7109375" style="8" customWidth="1"/>
    <col min="16063" max="16063" width="13.42578125" style="8" bestFit="1" customWidth="1"/>
    <col min="16064" max="16064" width="13.42578125" style="8" customWidth="1"/>
    <col min="16065" max="16065" width="11.85546875" style="8" customWidth="1"/>
    <col min="16066" max="16066" width="12.42578125" style="8" customWidth="1"/>
    <col min="16067" max="16067" width="10.28515625" style="8" customWidth="1"/>
    <col min="16068" max="16068" width="19.28515625" style="8" customWidth="1"/>
    <col min="16069" max="16069" width="21.42578125" style="8" customWidth="1"/>
    <col min="16070" max="16070" width="20.7109375" style="8" customWidth="1"/>
    <col min="16071" max="16071" width="14" style="8" customWidth="1"/>
    <col min="16072" max="16072" width="20.28515625" style="8" customWidth="1"/>
    <col min="16073" max="16073" width="13.7109375" style="8" customWidth="1"/>
    <col min="16074" max="16074" width="19" style="8" customWidth="1"/>
    <col min="16075" max="16075" width="24.140625" style="8" customWidth="1"/>
    <col min="16076" max="16384" width="8.85546875" style="8"/>
  </cols>
  <sheetData>
    <row r="1" spans="1:16" ht="18">
      <c r="A1" s="1277" t="s">
        <v>0</v>
      </c>
      <c r="B1" s="1277"/>
      <c r="C1" s="1277"/>
      <c r="D1" s="1277"/>
      <c r="E1" s="1277"/>
      <c r="F1" s="1277"/>
      <c r="G1" s="1277"/>
      <c r="H1" s="1277"/>
      <c r="I1" s="1277"/>
      <c r="J1" s="1277"/>
      <c r="K1" s="1277"/>
      <c r="L1" s="91"/>
      <c r="M1" s="91"/>
      <c r="N1" s="91"/>
      <c r="O1" s="91"/>
      <c r="P1" s="309"/>
    </row>
    <row r="2" spans="1:16">
      <c r="A2" s="33"/>
      <c r="B2" s="999"/>
      <c r="C2" s="999"/>
      <c r="D2" s="999"/>
      <c r="E2" s="999"/>
      <c r="F2" s="33"/>
      <c r="G2" s="33"/>
      <c r="H2" s="33"/>
      <c r="I2" s="33"/>
      <c r="J2" s="33"/>
      <c r="K2" s="33"/>
      <c r="L2" s="33"/>
      <c r="M2" s="33"/>
    </row>
    <row r="3" spans="1:16" ht="18">
      <c r="A3" s="1277" t="s">
        <v>6531</v>
      </c>
      <c r="B3" s="1277"/>
      <c r="C3" s="1277"/>
      <c r="D3" s="1277"/>
      <c r="E3" s="1277"/>
      <c r="F3" s="1277"/>
      <c r="G3" s="1277"/>
      <c r="H3" s="1277"/>
      <c r="I3" s="1277"/>
      <c r="J3" s="1277"/>
      <c r="K3" s="1277"/>
      <c r="L3" s="91"/>
      <c r="M3" s="91"/>
      <c r="N3" s="91"/>
      <c r="O3" s="91"/>
      <c r="P3" s="309"/>
    </row>
    <row r="4" spans="1:16">
      <c r="A4" s="999"/>
      <c r="B4" s="999"/>
      <c r="C4" s="999"/>
      <c r="D4" s="999"/>
      <c r="E4" s="999"/>
      <c r="F4" s="999"/>
      <c r="G4" s="33"/>
      <c r="H4" s="33"/>
      <c r="I4" s="33"/>
      <c r="J4" s="33"/>
      <c r="K4" s="33"/>
      <c r="L4" s="33"/>
      <c r="M4" s="33"/>
    </row>
    <row r="5" spans="1:16" ht="18">
      <c r="A5" s="1277" t="s">
        <v>65</v>
      </c>
      <c r="B5" s="1277"/>
      <c r="C5" s="1277"/>
      <c r="D5" s="1277"/>
      <c r="E5" s="1277"/>
      <c r="F5" s="1277"/>
      <c r="G5" s="1277"/>
      <c r="H5" s="1277"/>
      <c r="I5" s="1277"/>
      <c r="J5" s="1277"/>
      <c r="K5" s="1277"/>
      <c r="L5" s="91"/>
      <c r="M5" s="91"/>
      <c r="N5" s="91"/>
      <c r="O5" s="91"/>
      <c r="P5" s="309"/>
    </row>
    <row r="6" spans="1:16">
      <c r="A6" s="33"/>
      <c r="B6" s="113"/>
      <c r="C6" s="113"/>
      <c r="D6" s="113"/>
      <c r="E6" s="113"/>
      <c r="F6" s="33"/>
      <c r="G6" s="33"/>
      <c r="H6" s="33"/>
      <c r="I6" s="33"/>
      <c r="J6" s="33"/>
      <c r="K6" s="33"/>
      <c r="L6" s="33"/>
      <c r="M6" s="33"/>
    </row>
    <row r="7" spans="1:16" ht="18">
      <c r="A7" s="1278" t="str">
        <f>'Sch-3A(ii)-Stn-Ere'!A7:F7</f>
        <v>Tender Enquiry No. KPTCL/2026-27/SS/WORK_INDENT3779</v>
      </c>
      <c r="B7" s="1278"/>
      <c r="C7" s="1278"/>
      <c r="D7" s="1278"/>
      <c r="E7" s="1278"/>
      <c r="F7" s="1278"/>
      <c r="G7" s="1278"/>
      <c r="H7" s="1278"/>
      <c r="I7" s="1278"/>
      <c r="J7" s="1278"/>
      <c r="K7" s="1278"/>
      <c r="L7" s="1000"/>
      <c r="M7" s="1000"/>
      <c r="N7" s="1000"/>
      <c r="O7" s="1000"/>
      <c r="P7" s="1001"/>
    </row>
    <row r="8" spans="1:16">
      <c r="A8" s="33"/>
      <c r="B8" s="208"/>
      <c r="C8" s="208"/>
      <c r="D8" s="208"/>
      <c r="E8" s="208"/>
      <c r="F8" s="33"/>
      <c r="G8" s="33"/>
      <c r="H8" s="33"/>
      <c r="I8" s="33"/>
      <c r="J8" s="33"/>
      <c r="K8" s="33"/>
      <c r="L8" s="33"/>
      <c r="M8" s="33"/>
    </row>
    <row r="9" spans="1:16" ht="198" customHeight="1">
      <c r="A9" s="1251" t="str">
        <f>'Sch-3A(ii)-Stn-Ere'!A8:F8</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9" s="1251"/>
      <c r="C9" s="1251"/>
      <c r="D9" s="1251"/>
      <c r="E9" s="1251"/>
      <c r="F9" s="1251"/>
      <c r="G9" s="1251"/>
      <c r="H9" s="1251"/>
      <c r="I9" s="1251"/>
      <c r="J9" s="1251"/>
      <c r="K9" s="1251"/>
      <c r="L9" s="945"/>
      <c r="M9" s="945"/>
      <c r="N9" s="945"/>
      <c r="O9" s="945"/>
      <c r="P9" s="1002"/>
    </row>
    <row r="10" spans="1:16">
      <c r="A10" s="1276"/>
      <c r="B10" s="1276"/>
      <c r="C10" s="1276"/>
      <c r="D10" s="1276"/>
      <c r="E10" s="1276"/>
      <c r="F10" s="8"/>
      <c r="G10" s="8"/>
      <c r="H10" s="8"/>
      <c r="I10" s="8"/>
      <c r="J10" s="8"/>
    </row>
    <row r="11" spans="1:16">
      <c r="A11" s="1279" t="s">
        <v>5</v>
      </c>
      <c r="B11" s="1279"/>
      <c r="C11" s="1003"/>
      <c r="D11" s="1003"/>
      <c r="E11" s="8"/>
      <c r="F11" s="8"/>
      <c r="G11" s="1003"/>
      <c r="H11" s="8"/>
      <c r="I11" s="8"/>
      <c r="J11" s="1004" t="s">
        <v>6267</v>
      </c>
    </row>
    <row r="12" spans="1:16" ht="112.5" customHeight="1">
      <c r="A12" s="1004"/>
      <c r="B12" s="480"/>
      <c r="C12" s="1005"/>
      <c r="D12" s="1005"/>
      <c r="E12" s="8"/>
      <c r="F12" s="8"/>
      <c r="G12" s="1004"/>
      <c r="H12" s="1004"/>
      <c r="I12" s="1004"/>
      <c r="J12" s="1279" t="s">
        <v>6777</v>
      </c>
      <c r="K12" s="1279"/>
      <c r="L12" s="1006"/>
    </row>
    <row r="13" spans="1:16">
      <c r="A13" s="1004"/>
      <c r="B13" s="1004"/>
      <c r="C13" s="1003"/>
      <c r="D13" s="1003"/>
      <c r="E13" s="958"/>
      <c r="F13" s="8"/>
      <c r="G13" s="8"/>
      <c r="H13" s="8"/>
      <c r="I13" s="8"/>
      <c r="J13" s="8"/>
    </row>
    <row r="14" spans="1:16">
      <c r="A14" s="1279" t="s">
        <v>6268</v>
      </c>
      <c r="B14" s="1279"/>
      <c r="C14" s="1279"/>
      <c r="D14" s="1279"/>
      <c r="E14" s="958"/>
      <c r="F14" s="8"/>
      <c r="G14" s="8"/>
      <c r="H14" s="8"/>
      <c r="I14" s="8"/>
      <c r="J14" s="8"/>
    </row>
    <row r="15" spans="1:16" ht="65.25" customHeight="1">
      <c r="A15" s="1274" t="s">
        <v>114</v>
      </c>
      <c r="B15" s="1280" t="s">
        <v>75</v>
      </c>
      <c r="C15" s="1274" t="s">
        <v>152</v>
      </c>
      <c r="D15" s="1852" t="s">
        <v>7246</v>
      </c>
      <c r="E15" s="1275" t="s">
        <v>7062</v>
      </c>
      <c r="F15" s="1275"/>
      <c r="G15" s="1275"/>
      <c r="H15" s="1275" t="s">
        <v>7063</v>
      </c>
      <c r="I15" s="1275"/>
      <c r="J15" s="1275"/>
      <c r="K15" s="1245" t="s">
        <v>6913</v>
      </c>
      <c r="L15" s="1245" t="s">
        <v>655</v>
      </c>
    </row>
    <row r="16" spans="1:16" ht="84" customHeight="1">
      <c r="A16" s="1280"/>
      <c r="B16" s="1281"/>
      <c r="C16" s="1274"/>
      <c r="D16" s="1274"/>
      <c r="E16" s="1070" t="s">
        <v>7064</v>
      </c>
      <c r="F16" s="1070" t="s">
        <v>6480</v>
      </c>
      <c r="G16" s="1070" t="s">
        <v>7065</v>
      </c>
      <c r="H16" s="1070" t="s">
        <v>7064</v>
      </c>
      <c r="I16" s="1070" t="s">
        <v>6480</v>
      </c>
      <c r="J16" s="1070" t="s">
        <v>7065</v>
      </c>
      <c r="K16" s="1245"/>
      <c r="L16" s="1245"/>
    </row>
    <row r="17" spans="1:12" ht="33.75" customHeight="1">
      <c r="A17" s="1071">
        <v>1</v>
      </c>
      <c r="B17" s="1072">
        <v>2</v>
      </c>
      <c r="C17" s="1072">
        <v>3</v>
      </c>
      <c r="D17" s="1072" t="s">
        <v>4167</v>
      </c>
      <c r="E17" s="1070">
        <v>5</v>
      </c>
      <c r="F17" s="1070">
        <v>6</v>
      </c>
      <c r="G17" s="1070">
        <v>7</v>
      </c>
      <c r="H17" s="1070">
        <v>8</v>
      </c>
      <c r="I17" s="1070">
        <v>9</v>
      </c>
      <c r="J17" s="1070">
        <v>10</v>
      </c>
      <c r="K17" s="1062"/>
      <c r="L17" s="1062"/>
    </row>
    <row r="18" spans="1:12" ht="118.5" customHeight="1">
      <c r="A18" s="1062">
        <v>1</v>
      </c>
      <c r="B18" s="1853" t="s">
        <v>7066</v>
      </c>
      <c r="C18" s="170" t="s">
        <v>6882</v>
      </c>
      <c r="D18" s="170">
        <v>40</v>
      </c>
      <c r="E18" s="1854">
        <f>942.96/1000</f>
        <v>0.94296000000000002</v>
      </c>
      <c r="F18" s="1854">
        <f>1911/1000</f>
        <v>1.911</v>
      </c>
      <c r="G18" s="1855">
        <f>135.45/1000</f>
        <v>0.13544999999999999</v>
      </c>
      <c r="H18" s="1855">
        <f t="shared" ref="H18:H23" si="0">E18*D18</f>
        <v>37.718400000000003</v>
      </c>
      <c r="I18" s="1855">
        <f t="shared" ref="I18:I23" si="1">F18*D18</f>
        <v>76.44</v>
      </c>
      <c r="J18" s="1855">
        <f t="shared" ref="J18:J23" si="2">G18*D18</f>
        <v>5.4179999999999993</v>
      </c>
      <c r="K18" s="963"/>
      <c r="L18" s="963"/>
    </row>
    <row r="19" spans="1:12" ht="36.75" customHeight="1">
      <c r="A19" s="1062"/>
      <c r="B19" s="1853" t="s">
        <v>7247</v>
      </c>
      <c r="C19" s="170" t="s">
        <v>6882</v>
      </c>
      <c r="D19" s="170">
        <v>37</v>
      </c>
      <c r="E19" s="1854">
        <f>169.44/1000</f>
        <v>0.16944000000000001</v>
      </c>
      <c r="F19" s="1854">
        <f>332.88/1000</f>
        <v>0.33288000000000001</v>
      </c>
      <c r="G19" s="1855">
        <f>20.28/1000</f>
        <v>2.0279999999999999E-2</v>
      </c>
      <c r="H19" s="1855">
        <f t="shared" si="0"/>
        <v>6.2692800000000002</v>
      </c>
      <c r="I19" s="1855">
        <f t="shared" si="1"/>
        <v>12.316560000000001</v>
      </c>
      <c r="J19" s="1855">
        <f t="shared" si="2"/>
        <v>0.75036000000000003</v>
      </c>
      <c r="K19" s="963"/>
      <c r="L19" s="963"/>
    </row>
    <row r="20" spans="1:12" ht="36.75" customHeight="1">
      <c r="A20" s="1062"/>
      <c r="B20" s="1853" t="s">
        <v>7248</v>
      </c>
      <c r="C20" s="170" t="s">
        <v>6882</v>
      </c>
      <c r="D20" s="170">
        <v>1</v>
      </c>
      <c r="E20" s="1854">
        <f>366.24/1000</f>
        <v>0.36624000000000001</v>
      </c>
      <c r="F20" s="1854">
        <f>689.8/1000</f>
        <v>0.68979999999999997</v>
      </c>
      <c r="G20" s="1855">
        <f>40.19/1000</f>
        <v>4.0189999999999997E-2</v>
      </c>
      <c r="H20" s="1855">
        <f t="shared" si="0"/>
        <v>0.36624000000000001</v>
      </c>
      <c r="I20" s="1855">
        <f t="shared" si="1"/>
        <v>0.68979999999999997</v>
      </c>
      <c r="J20" s="1855">
        <f t="shared" si="2"/>
        <v>4.0189999999999997E-2</v>
      </c>
      <c r="K20" s="963"/>
      <c r="L20" s="963"/>
    </row>
    <row r="21" spans="1:12" ht="36.75" customHeight="1">
      <c r="A21" s="1062"/>
      <c r="B21" s="1853" t="s">
        <v>7249</v>
      </c>
      <c r="C21" s="170" t="s">
        <v>6882</v>
      </c>
      <c r="D21" s="170">
        <v>0</v>
      </c>
      <c r="E21" s="1854">
        <f>695.28/1000</f>
        <v>0.69528000000000001</v>
      </c>
      <c r="F21" s="1854">
        <f>1025.68/1000</f>
        <v>1.0256800000000001</v>
      </c>
      <c r="G21" s="1855">
        <f>77.22/1000</f>
        <v>7.7219999999999997E-2</v>
      </c>
      <c r="H21" s="1855">
        <f t="shared" si="0"/>
        <v>0</v>
      </c>
      <c r="I21" s="1855">
        <f t="shared" si="1"/>
        <v>0</v>
      </c>
      <c r="J21" s="1855">
        <f t="shared" si="2"/>
        <v>0</v>
      </c>
      <c r="K21" s="963"/>
      <c r="L21" s="963"/>
    </row>
    <row r="22" spans="1:12" ht="36.75" customHeight="1">
      <c r="A22" s="1062"/>
      <c r="B22" s="1853" t="s">
        <v>7067</v>
      </c>
      <c r="C22" s="170" t="s">
        <v>6882</v>
      </c>
      <c r="D22" s="170">
        <v>40</v>
      </c>
      <c r="E22" s="1854">
        <f>147/1000</f>
        <v>0.14699999999999999</v>
      </c>
      <c r="F22" s="1854"/>
      <c r="G22" s="1855">
        <f>3.24/1000</f>
        <v>3.2400000000000003E-3</v>
      </c>
      <c r="H22" s="1855">
        <f t="shared" si="0"/>
        <v>5.88</v>
      </c>
      <c r="I22" s="1855">
        <f t="shared" si="1"/>
        <v>0</v>
      </c>
      <c r="J22" s="1855">
        <f t="shared" si="2"/>
        <v>0.12960000000000002</v>
      </c>
      <c r="K22" s="963"/>
      <c r="L22" s="963"/>
    </row>
    <row r="23" spans="1:12" ht="36.75" customHeight="1">
      <c r="A23" s="1062"/>
      <c r="B23" s="1853" t="s">
        <v>7068</v>
      </c>
      <c r="C23" s="170" t="s">
        <v>6882</v>
      </c>
      <c r="D23" s="170">
        <v>0</v>
      </c>
      <c r="E23" s="1854">
        <f>210.08/1000</f>
        <v>0.21008000000000002</v>
      </c>
      <c r="F23" s="1854"/>
      <c r="G23" s="1855">
        <f>4.32/1000</f>
        <v>4.3200000000000001E-3</v>
      </c>
      <c r="H23" s="1855">
        <f t="shared" si="0"/>
        <v>0</v>
      </c>
      <c r="I23" s="1855">
        <f t="shared" si="1"/>
        <v>0</v>
      </c>
      <c r="J23" s="1855">
        <f t="shared" si="2"/>
        <v>0</v>
      </c>
      <c r="K23" s="963"/>
      <c r="L23" s="963"/>
    </row>
    <row r="24" spans="1:12" ht="18">
      <c r="A24" s="1062"/>
      <c r="B24" s="1853"/>
      <c r="C24" s="170"/>
      <c r="D24" s="170"/>
      <c r="E24" s="1854"/>
      <c r="F24" s="1854"/>
      <c r="G24" s="1855"/>
      <c r="H24" s="1855"/>
      <c r="I24" s="1855"/>
      <c r="J24" s="1855"/>
      <c r="K24" s="963"/>
      <c r="L24" s="963"/>
    </row>
    <row r="25" spans="1:12" ht="42.75" customHeight="1">
      <c r="A25" s="1062"/>
      <c r="B25" s="1853" t="s">
        <v>7069</v>
      </c>
      <c r="C25" s="170" t="s">
        <v>6882</v>
      </c>
      <c r="D25" s="170">
        <v>15</v>
      </c>
      <c r="E25" s="1854">
        <f>1587.9/1000</f>
        <v>1.5879000000000001</v>
      </c>
      <c r="F25" s="1854">
        <f>2058.68/1000</f>
        <v>2.0586799999999998</v>
      </c>
      <c r="G25" s="1855">
        <f>181.35/1000</f>
        <v>0.18134999999999998</v>
      </c>
      <c r="H25" s="1855">
        <f t="shared" ref="H25:H43" si="3">E25*D25</f>
        <v>23.8185</v>
      </c>
      <c r="I25" s="1855">
        <f t="shared" ref="I25:I43" si="4">F25*D25</f>
        <v>30.880199999999999</v>
      </c>
      <c r="J25" s="1855">
        <f t="shared" ref="J25:J43" si="5">G25*D25</f>
        <v>2.7202499999999996</v>
      </c>
      <c r="K25" s="963"/>
      <c r="L25" s="963"/>
    </row>
    <row r="26" spans="1:12" ht="42.75" customHeight="1">
      <c r="A26" s="1062"/>
      <c r="B26" s="1853" t="s">
        <v>7250</v>
      </c>
      <c r="C26" s="170" t="s">
        <v>6882</v>
      </c>
      <c r="D26" s="170">
        <v>13</v>
      </c>
      <c r="E26" s="1854">
        <f>257.12/1000</f>
        <v>0.25712000000000002</v>
      </c>
      <c r="F26" s="1854">
        <f>435.08/1000</f>
        <v>0.43507999999999997</v>
      </c>
      <c r="G26" s="1855">
        <f>28.07/1000</f>
        <v>2.8070000000000001E-2</v>
      </c>
      <c r="H26" s="1855">
        <f t="shared" si="3"/>
        <v>3.3425600000000002</v>
      </c>
      <c r="I26" s="1855">
        <f t="shared" si="4"/>
        <v>5.65604</v>
      </c>
      <c r="J26" s="1855">
        <f t="shared" si="5"/>
        <v>0.36491000000000001</v>
      </c>
      <c r="K26" s="963"/>
      <c r="L26" s="963"/>
    </row>
    <row r="27" spans="1:12" ht="42.75" customHeight="1">
      <c r="A27" s="1062"/>
      <c r="B27" s="1853" t="s">
        <v>7251</v>
      </c>
      <c r="C27" s="170" t="s">
        <v>6882</v>
      </c>
      <c r="D27" s="170">
        <v>0</v>
      </c>
      <c r="E27" s="1854">
        <f>594/1000</f>
        <v>0.59399999999999997</v>
      </c>
      <c r="F27" s="1854">
        <f>849.88/1000</f>
        <v>0.84987999999999997</v>
      </c>
      <c r="G27" s="1855">
        <f>55.87/1000</f>
        <v>5.5869999999999996E-2</v>
      </c>
      <c r="H27" s="1855">
        <f t="shared" si="3"/>
        <v>0</v>
      </c>
      <c r="I27" s="1855">
        <f t="shared" si="4"/>
        <v>0</v>
      </c>
      <c r="J27" s="1855">
        <f t="shared" si="5"/>
        <v>0</v>
      </c>
      <c r="K27" s="963"/>
      <c r="L27" s="963"/>
    </row>
    <row r="28" spans="1:12" ht="42.75" customHeight="1">
      <c r="A28" s="1062"/>
      <c r="B28" s="1853" t="s">
        <v>7070</v>
      </c>
      <c r="C28" s="170" t="s">
        <v>6882</v>
      </c>
      <c r="D28" s="170">
        <v>15</v>
      </c>
      <c r="E28" s="1854">
        <f>210.44/1000</f>
        <v>0.21043999999999999</v>
      </c>
      <c r="F28" s="1854"/>
      <c r="G28" s="1855">
        <f>4.86/1000</f>
        <v>4.8600000000000006E-3</v>
      </c>
      <c r="H28" s="1855">
        <f t="shared" si="3"/>
        <v>3.1565999999999996</v>
      </c>
      <c r="I28" s="1855">
        <f t="shared" si="4"/>
        <v>0</v>
      </c>
      <c r="J28" s="1855">
        <f t="shared" si="5"/>
        <v>7.2900000000000006E-2</v>
      </c>
      <c r="K28" s="963"/>
      <c r="L28" s="963"/>
    </row>
    <row r="29" spans="1:12" ht="42.75" customHeight="1">
      <c r="A29" s="1062"/>
      <c r="B29" s="1853"/>
      <c r="C29" s="170"/>
      <c r="D29" s="170"/>
      <c r="E29" s="1854"/>
      <c r="F29" s="1854"/>
      <c r="G29" s="1855"/>
      <c r="H29" s="1855"/>
      <c r="I29" s="1855"/>
      <c r="J29" s="1855"/>
      <c r="K29" s="963"/>
      <c r="L29" s="963"/>
    </row>
    <row r="30" spans="1:12" ht="42.75" customHeight="1">
      <c r="A30" s="1062"/>
      <c r="B30" s="1853" t="s">
        <v>7071</v>
      </c>
      <c r="C30" s="170" t="s">
        <v>6882</v>
      </c>
      <c r="D30" s="170">
        <v>6</v>
      </c>
      <c r="E30" s="1854">
        <f>2044.9/1000</f>
        <v>2.0449000000000002</v>
      </c>
      <c r="F30" s="1854">
        <f>1862.02/1000</f>
        <v>1.86202</v>
      </c>
      <c r="G30" s="1855">
        <f>203.68/1000</f>
        <v>0.20368</v>
      </c>
      <c r="H30" s="1855">
        <f t="shared" si="3"/>
        <v>12.269400000000001</v>
      </c>
      <c r="I30" s="1855">
        <f t="shared" si="4"/>
        <v>11.17212</v>
      </c>
      <c r="J30" s="1855">
        <f t="shared" si="5"/>
        <v>1.2220800000000001</v>
      </c>
      <c r="K30" s="963"/>
      <c r="L30" s="963"/>
    </row>
    <row r="31" spans="1:12" ht="42.75" customHeight="1">
      <c r="A31" s="1062"/>
      <c r="B31" s="1853" t="s">
        <v>7252</v>
      </c>
      <c r="C31" s="170" t="s">
        <v>6882</v>
      </c>
      <c r="D31" s="170">
        <v>5</v>
      </c>
      <c r="E31" s="1854">
        <f>310.68/1000</f>
        <v>0.31068000000000001</v>
      </c>
      <c r="F31" s="1854">
        <f>450.08/1000</f>
        <v>0.45007999999999998</v>
      </c>
      <c r="G31" s="1855">
        <f>31.46/1000</f>
        <v>3.1460000000000002E-2</v>
      </c>
      <c r="H31" s="1855">
        <f t="shared" si="3"/>
        <v>1.5534000000000001</v>
      </c>
      <c r="I31" s="1855">
        <f t="shared" si="4"/>
        <v>2.2504</v>
      </c>
      <c r="J31" s="1855">
        <f t="shared" si="5"/>
        <v>0.1573</v>
      </c>
      <c r="K31" s="963"/>
      <c r="L31" s="963"/>
    </row>
    <row r="32" spans="1:12" ht="42.75" customHeight="1">
      <c r="A32" s="1062"/>
      <c r="B32" s="1853" t="s">
        <v>7253</v>
      </c>
      <c r="C32" s="170" t="s">
        <v>6882</v>
      </c>
      <c r="D32" s="170">
        <v>0</v>
      </c>
      <c r="E32" s="1854">
        <f>688.12/1000</f>
        <v>0.68811999999999995</v>
      </c>
      <c r="F32" s="1854">
        <f>917.8/1000</f>
        <v>0.91779999999999995</v>
      </c>
      <c r="G32" s="1855">
        <f>62.64/1000</f>
        <v>6.2640000000000001E-2</v>
      </c>
      <c r="H32" s="1855">
        <f t="shared" si="3"/>
        <v>0</v>
      </c>
      <c r="I32" s="1855">
        <f t="shared" si="4"/>
        <v>0</v>
      </c>
      <c r="J32" s="1855">
        <f t="shared" si="5"/>
        <v>0</v>
      </c>
      <c r="K32" s="963"/>
      <c r="L32" s="963"/>
    </row>
    <row r="33" spans="1:12" ht="42.75" customHeight="1">
      <c r="A33" s="1062"/>
      <c r="B33" s="1853" t="s">
        <v>7072</v>
      </c>
      <c r="C33" s="170" t="s">
        <v>6882</v>
      </c>
      <c r="D33" s="170">
        <v>6</v>
      </c>
      <c r="E33" s="1854">
        <f>236.88/1000</f>
        <v>0.23688000000000001</v>
      </c>
      <c r="F33" s="1854"/>
      <c r="G33" s="1855">
        <f>4.86/1000</f>
        <v>4.8600000000000006E-3</v>
      </c>
      <c r="H33" s="1855">
        <f t="shared" si="3"/>
        <v>1.4212800000000001</v>
      </c>
      <c r="I33" s="1855">
        <f t="shared" si="4"/>
        <v>0</v>
      </c>
      <c r="J33" s="1855">
        <f t="shared" si="5"/>
        <v>2.9160000000000005E-2</v>
      </c>
      <c r="K33" s="963"/>
      <c r="L33" s="963"/>
    </row>
    <row r="34" spans="1:12" ht="18">
      <c r="A34" s="1062"/>
      <c r="B34" s="1853"/>
      <c r="C34" s="170"/>
      <c r="D34" s="170"/>
      <c r="E34" s="1854"/>
      <c r="F34" s="1854"/>
      <c r="G34" s="1855"/>
      <c r="H34" s="1855"/>
      <c r="I34" s="1855"/>
      <c r="J34" s="1855"/>
      <c r="K34" s="963"/>
      <c r="L34" s="963"/>
    </row>
    <row r="35" spans="1:12" ht="39.75" customHeight="1">
      <c r="A35" s="1062"/>
      <c r="B35" s="1856" t="s">
        <v>7073</v>
      </c>
      <c r="C35" s="170" t="s">
        <v>6882</v>
      </c>
      <c r="D35" s="170">
        <v>16</v>
      </c>
      <c r="E35" s="1854">
        <f>2969.89/1000</f>
        <v>2.9698899999999999</v>
      </c>
      <c r="F35" s="1854">
        <f>1649/1000</f>
        <v>1.649</v>
      </c>
      <c r="G35" s="1855">
        <f>204.1/1000</f>
        <v>0.2041</v>
      </c>
      <c r="H35" s="1855">
        <f t="shared" si="3"/>
        <v>47.518239999999999</v>
      </c>
      <c r="I35" s="1855">
        <f t="shared" si="4"/>
        <v>26.384</v>
      </c>
      <c r="J35" s="1855">
        <f t="shared" si="5"/>
        <v>3.2656000000000001</v>
      </c>
      <c r="K35" s="963"/>
      <c r="L35" s="963"/>
    </row>
    <row r="36" spans="1:12" ht="39.75" customHeight="1">
      <c r="A36" s="1062"/>
      <c r="B36" s="1856" t="s">
        <v>7254</v>
      </c>
      <c r="C36" s="170" t="s">
        <v>6882</v>
      </c>
      <c r="D36" s="170">
        <v>5</v>
      </c>
      <c r="E36" s="1854">
        <f>(414.24)/1000</f>
        <v>0.41424</v>
      </c>
      <c r="F36" s="1854">
        <f>(463.64)/1000</f>
        <v>0.46364</v>
      </c>
      <c r="G36" s="1855">
        <f>32.13/1000</f>
        <v>3.2130000000000006E-2</v>
      </c>
      <c r="H36" s="1855">
        <f t="shared" si="3"/>
        <v>2.0712000000000002</v>
      </c>
      <c r="I36" s="1855">
        <f t="shared" si="4"/>
        <v>2.3182</v>
      </c>
      <c r="J36" s="1855">
        <f t="shared" si="5"/>
        <v>0.16065000000000002</v>
      </c>
      <c r="K36" s="963"/>
      <c r="L36" s="963"/>
    </row>
    <row r="37" spans="1:12" ht="39.75" customHeight="1">
      <c r="A37" s="1062"/>
      <c r="B37" s="1853" t="s">
        <v>7255</v>
      </c>
      <c r="C37" s="170" t="s">
        <v>6882</v>
      </c>
      <c r="D37" s="170">
        <v>3</v>
      </c>
      <c r="E37" s="1854">
        <f>861.8/1000</f>
        <v>0.8617999999999999</v>
      </c>
      <c r="F37" s="1854">
        <f>982.68/1000</f>
        <v>0.98268</v>
      </c>
      <c r="G37" s="1855">
        <f>64.54/1000</f>
        <v>6.454E-2</v>
      </c>
      <c r="H37" s="1855">
        <f t="shared" si="3"/>
        <v>2.5853999999999999</v>
      </c>
      <c r="I37" s="1855">
        <f t="shared" si="4"/>
        <v>2.9480399999999998</v>
      </c>
      <c r="J37" s="1855">
        <f t="shared" si="5"/>
        <v>0.19362000000000001</v>
      </c>
      <c r="K37" s="963"/>
      <c r="L37" s="963"/>
    </row>
    <row r="38" spans="1:12" ht="39.75" customHeight="1">
      <c r="A38" s="1062"/>
      <c r="B38" s="1853" t="s">
        <v>7256</v>
      </c>
      <c r="C38" s="170" t="s">
        <v>6882</v>
      </c>
      <c r="D38" s="170">
        <v>0</v>
      </c>
      <c r="E38" s="1854">
        <f>1348.56/1000</f>
        <v>1.34856</v>
      </c>
      <c r="F38" s="1854">
        <f>1559.92/1000</f>
        <v>1.55992</v>
      </c>
      <c r="G38" s="1855">
        <f>99.18/1000</f>
        <v>9.9180000000000004E-2</v>
      </c>
      <c r="H38" s="1855">
        <f t="shared" si="3"/>
        <v>0</v>
      </c>
      <c r="I38" s="1855">
        <f t="shared" si="4"/>
        <v>0</v>
      </c>
      <c r="J38" s="1855">
        <f t="shared" si="5"/>
        <v>0</v>
      </c>
      <c r="K38" s="963"/>
      <c r="L38" s="963"/>
    </row>
    <row r="39" spans="1:12" ht="39.75" customHeight="1">
      <c r="A39" s="1062"/>
      <c r="B39" s="1853" t="s">
        <v>7257</v>
      </c>
      <c r="C39" s="170" t="s">
        <v>6882</v>
      </c>
      <c r="D39" s="170">
        <v>2</v>
      </c>
      <c r="E39" s="1854">
        <f>1645.04/1000</f>
        <v>1.6450400000000001</v>
      </c>
      <c r="F39" s="1854">
        <f>2211.64/1000</f>
        <v>2.2116400000000001</v>
      </c>
      <c r="G39" s="1855">
        <f>137.36/1000</f>
        <v>0.13736000000000001</v>
      </c>
      <c r="H39" s="1855">
        <f>E39*D39</f>
        <v>3.2900800000000001</v>
      </c>
      <c r="I39" s="1855">
        <f>F39*D39</f>
        <v>4.4232800000000001</v>
      </c>
      <c r="J39" s="1855">
        <f>G39*D39</f>
        <v>0.27472000000000002</v>
      </c>
      <c r="K39" s="963"/>
      <c r="L39" s="963"/>
    </row>
    <row r="40" spans="1:12" ht="39.75" customHeight="1">
      <c r="A40" s="1062"/>
      <c r="B40" s="1853" t="s">
        <v>7074</v>
      </c>
      <c r="C40" s="170" t="s">
        <v>6882</v>
      </c>
      <c r="D40" s="170">
        <v>0</v>
      </c>
      <c r="E40" s="1854">
        <f>306.14/1000</f>
        <v>0.30613999999999997</v>
      </c>
      <c r="F40" s="1854">
        <f>118.63/1000</f>
        <v>0.11863</v>
      </c>
      <c r="G40" s="1855">
        <f>21.57/1000</f>
        <v>2.1569999999999999E-2</v>
      </c>
      <c r="H40" s="1855">
        <f>E40*D40</f>
        <v>0</v>
      </c>
      <c r="I40" s="1855">
        <f>F40*D40</f>
        <v>0</v>
      </c>
      <c r="J40" s="1855">
        <f>G40*D40</f>
        <v>0</v>
      </c>
      <c r="K40" s="963"/>
      <c r="L40" s="963"/>
    </row>
    <row r="41" spans="1:12" ht="39.75" customHeight="1">
      <c r="A41" s="1062"/>
      <c r="B41" s="1853" t="s">
        <v>7075</v>
      </c>
      <c r="C41" s="170" t="s">
        <v>6882</v>
      </c>
      <c r="D41" s="170">
        <v>2</v>
      </c>
      <c r="E41" s="1854">
        <f>306.14/1000</f>
        <v>0.30613999999999997</v>
      </c>
      <c r="F41" s="1854">
        <f>118.63/1000</f>
        <v>0.11863</v>
      </c>
      <c r="G41" s="1855">
        <f>21.57/1000</f>
        <v>2.1569999999999999E-2</v>
      </c>
      <c r="H41" s="1855">
        <f>E41*D41</f>
        <v>0.61227999999999994</v>
      </c>
      <c r="I41" s="1855">
        <f>F41*D41</f>
        <v>0.23726</v>
      </c>
      <c r="J41" s="1855">
        <f>G41*D41</f>
        <v>4.3139999999999998E-2</v>
      </c>
      <c r="K41" s="963"/>
      <c r="L41" s="963"/>
    </row>
    <row r="42" spans="1:12" ht="39.75" customHeight="1">
      <c r="A42" s="1062"/>
      <c r="B42" s="1853" t="s">
        <v>7076</v>
      </c>
      <c r="C42" s="170" t="s">
        <v>6882</v>
      </c>
      <c r="D42" s="170">
        <v>0</v>
      </c>
      <c r="E42" s="1854">
        <f>306.14/1000</f>
        <v>0.30613999999999997</v>
      </c>
      <c r="F42" s="1854">
        <f>118.63/1000</f>
        <v>0.11863</v>
      </c>
      <c r="G42" s="1855">
        <f>21.57/1000</f>
        <v>2.1569999999999999E-2</v>
      </c>
      <c r="H42" s="1855">
        <f>E42*D42</f>
        <v>0</v>
      </c>
      <c r="I42" s="1855">
        <f>F42*D42</f>
        <v>0</v>
      </c>
      <c r="J42" s="1855">
        <f>G42*D42</f>
        <v>0</v>
      </c>
      <c r="K42" s="963"/>
      <c r="L42" s="963"/>
    </row>
    <row r="43" spans="1:12" ht="39.75" customHeight="1">
      <c r="A43" s="1062"/>
      <c r="B43" s="1853" t="s">
        <v>7077</v>
      </c>
      <c r="C43" s="170" t="s">
        <v>6882</v>
      </c>
      <c r="D43" s="170">
        <v>14</v>
      </c>
      <c r="E43" s="1854">
        <f>301.56/1000</f>
        <v>0.30155999999999999</v>
      </c>
      <c r="F43" s="1854"/>
      <c r="G43" s="1855">
        <f>6.86/1000</f>
        <v>6.8600000000000006E-3</v>
      </c>
      <c r="H43" s="1855">
        <f t="shared" si="3"/>
        <v>4.2218400000000003</v>
      </c>
      <c r="I43" s="1855">
        <f t="shared" si="4"/>
        <v>0</v>
      </c>
      <c r="J43" s="1855">
        <f t="shared" si="5"/>
        <v>9.6040000000000014E-2</v>
      </c>
      <c r="K43" s="963"/>
      <c r="L43" s="963"/>
    </row>
    <row r="44" spans="1:12" ht="39.75" customHeight="1">
      <c r="A44" s="1062"/>
      <c r="B44" s="1853" t="s">
        <v>7078</v>
      </c>
      <c r="C44" s="170" t="s">
        <v>6882</v>
      </c>
      <c r="D44" s="170">
        <v>2</v>
      </c>
      <c r="E44" s="1854">
        <f>301.56/1000</f>
        <v>0.30155999999999999</v>
      </c>
      <c r="F44" s="1854"/>
      <c r="G44" s="1855">
        <f>6.86/1000</f>
        <v>6.8600000000000006E-3</v>
      </c>
      <c r="H44" s="1855">
        <f>E44*D44</f>
        <v>0.60311999999999999</v>
      </c>
      <c r="I44" s="1855">
        <f>F44*D44</f>
        <v>0</v>
      </c>
      <c r="J44" s="1855">
        <f>G44*D44</f>
        <v>1.3720000000000001E-2</v>
      </c>
      <c r="K44" s="963"/>
      <c r="L44" s="963"/>
    </row>
    <row r="45" spans="1:12" ht="47.25">
      <c r="A45" s="1062" t="s">
        <v>6481</v>
      </c>
      <c r="B45" s="1857" t="s">
        <v>7259</v>
      </c>
      <c r="C45" s="170" t="s">
        <v>6882</v>
      </c>
      <c r="D45" s="170"/>
      <c r="E45" s="1858"/>
      <c r="F45" s="1858"/>
      <c r="G45" s="1859"/>
      <c r="H45" s="1860">
        <f>SUM(H18:H44)</f>
        <v>156.69781999999998</v>
      </c>
      <c r="I45" s="1861"/>
      <c r="J45" s="1861"/>
      <c r="K45" s="963"/>
      <c r="L45" s="963"/>
    </row>
    <row r="46" spans="1:12" ht="63">
      <c r="A46" s="1062" t="s">
        <v>6482</v>
      </c>
      <c r="B46" s="1857" t="s">
        <v>7260</v>
      </c>
      <c r="C46" s="170" t="s">
        <v>6882</v>
      </c>
      <c r="D46" s="170"/>
      <c r="E46" s="1859"/>
      <c r="F46" s="1859"/>
      <c r="G46" s="1859"/>
      <c r="H46" s="1861"/>
      <c r="I46" s="1860">
        <f>SUM(I18:I44)</f>
        <v>175.7159</v>
      </c>
      <c r="J46" s="1862"/>
      <c r="K46" s="963"/>
      <c r="L46" s="963"/>
    </row>
    <row r="47" spans="1:12" ht="63">
      <c r="A47" s="1062" t="s">
        <v>6483</v>
      </c>
      <c r="B47" s="1863" t="s">
        <v>7261</v>
      </c>
      <c r="C47" s="170" t="s">
        <v>6882</v>
      </c>
      <c r="D47" s="170"/>
      <c r="E47" s="1859"/>
      <c r="F47" s="1859"/>
      <c r="G47" s="1859"/>
      <c r="H47" s="1861"/>
      <c r="I47" s="1861"/>
      <c r="J47" s="1860">
        <f>SUM(J18:J44)</f>
        <v>14.952239999999998</v>
      </c>
      <c r="K47" s="963"/>
      <c r="L47" s="963"/>
    </row>
    <row r="48" spans="1:12" ht="48" customHeight="1">
      <c r="A48" s="1062" t="s">
        <v>6484</v>
      </c>
      <c r="B48" s="1853" t="s">
        <v>7262</v>
      </c>
      <c r="C48" s="170" t="s">
        <v>693</v>
      </c>
      <c r="D48" s="170">
        <v>77</v>
      </c>
      <c r="E48" s="1859"/>
      <c r="F48" s="1859"/>
      <c r="G48" s="1859"/>
      <c r="H48" s="1859"/>
      <c r="I48" s="1859"/>
      <c r="J48" s="1864"/>
      <c r="K48" s="963"/>
      <c r="L48" s="963"/>
    </row>
    <row r="49" spans="1:12" ht="48" customHeight="1">
      <c r="A49" s="1062" t="s">
        <v>6485</v>
      </c>
      <c r="B49" s="1853" t="s">
        <v>7079</v>
      </c>
      <c r="C49" s="170" t="s">
        <v>693</v>
      </c>
      <c r="D49" s="170">
        <v>77</v>
      </c>
      <c r="E49" s="1859"/>
      <c r="F49" s="1859"/>
      <c r="G49" s="1859"/>
      <c r="H49" s="1859"/>
      <c r="I49" s="1859"/>
      <c r="J49" s="1859"/>
      <c r="K49" s="963"/>
      <c r="L49" s="963"/>
    </row>
    <row r="50" spans="1:12" ht="48" customHeight="1">
      <c r="A50" s="1062" t="s">
        <v>6486</v>
      </c>
      <c r="B50" s="1853" t="s">
        <v>7080</v>
      </c>
      <c r="C50" s="170" t="s">
        <v>693</v>
      </c>
      <c r="D50" s="170">
        <v>154</v>
      </c>
      <c r="E50" s="1859"/>
      <c r="F50" s="1859"/>
      <c r="G50" s="1859"/>
      <c r="H50" s="1859"/>
      <c r="I50" s="1859"/>
      <c r="J50" s="1859"/>
      <c r="K50" s="963"/>
      <c r="L50" s="963"/>
    </row>
    <row r="51" spans="1:12" ht="48" customHeight="1">
      <c r="A51" s="1062" t="s">
        <v>6487</v>
      </c>
      <c r="B51" s="1853" t="s">
        <v>7081</v>
      </c>
      <c r="C51" s="170" t="s">
        <v>694</v>
      </c>
      <c r="D51" s="170">
        <v>154</v>
      </c>
      <c r="E51" s="1859"/>
      <c r="F51" s="1859"/>
      <c r="G51" s="1859"/>
      <c r="H51" s="1859"/>
      <c r="I51" s="1859"/>
      <c r="J51" s="1859"/>
      <c r="K51" s="963"/>
      <c r="L51" s="963"/>
    </row>
    <row r="52" spans="1:12" ht="48" customHeight="1">
      <c r="A52" s="1062" t="s">
        <v>6488</v>
      </c>
      <c r="B52" s="1853" t="s">
        <v>7082</v>
      </c>
      <c r="C52" s="170" t="s">
        <v>693</v>
      </c>
      <c r="D52" s="170">
        <v>40</v>
      </c>
      <c r="E52" s="1859"/>
      <c r="F52" s="1859"/>
      <c r="G52" s="1859"/>
      <c r="H52" s="1859"/>
      <c r="I52" s="1859"/>
      <c r="J52" s="1859"/>
      <c r="K52" s="963"/>
      <c r="L52" s="963"/>
    </row>
    <row r="53" spans="1:12" ht="48" customHeight="1">
      <c r="A53" s="1062" t="s">
        <v>6489</v>
      </c>
      <c r="B53" s="1853" t="s">
        <v>7083</v>
      </c>
      <c r="C53" s="170" t="s">
        <v>693</v>
      </c>
      <c r="D53" s="170">
        <v>37</v>
      </c>
      <c r="E53" s="1859"/>
      <c r="F53" s="1859"/>
      <c r="G53" s="1859"/>
      <c r="H53" s="1859"/>
      <c r="I53" s="1859"/>
      <c r="J53" s="1859"/>
      <c r="K53" s="963"/>
      <c r="L53" s="963"/>
    </row>
    <row r="54" spans="1:12" ht="47.25">
      <c r="A54" s="1062" t="s">
        <v>6490</v>
      </c>
      <c r="B54" s="1853" t="s">
        <v>7263</v>
      </c>
      <c r="C54" s="170" t="s">
        <v>6507</v>
      </c>
      <c r="D54" s="1076">
        <v>110.64921</v>
      </c>
      <c r="E54" s="1076"/>
      <c r="F54" s="1859"/>
      <c r="G54" s="1859"/>
      <c r="H54" s="1859"/>
      <c r="I54" s="1859"/>
      <c r="J54" s="1859"/>
      <c r="K54" s="963"/>
      <c r="L54" s="963"/>
    </row>
    <row r="55" spans="1:12" ht="57.75" customHeight="1">
      <c r="A55" s="1062" t="s">
        <v>6491</v>
      </c>
      <c r="B55" s="1853" t="s">
        <v>7084</v>
      </c>
      <c r="C55" s="170" t="s">
        <v>6507</v>
      </c>
      <c r="D55" s="1076">
        <v>18.441534999999998</v>
      </c>
      <c r="E55" s="1076"/>
      <c r="F55" s="1859"/>
      <c r="G55" s="1859"/>
      <c r="H55" s="1859"/>
      <c r="I55" s="1859"/>
      <c r="J55" s="1859"/>
      <c r="K55" s="963"/>
      <c r="L55" s="963"/>
    </row>
    <row r="56" spans="1:12" ht="333" customHeight="1">
      <c r="A56" s="1062" t="s">
        <v>6492</v>
      </c>
      <c r="B56" s="1853" t="s">
        <v>7264</v>
      </c>
      <c r="C56" s="170" t="s">
        <v>6883</v>
      </c>
      <c r="D56" s="170">
        <v>546</v>
      </c>
      <c r="E56" s="1859"/>
      <c r="F56" s="1859"/>
      <c r="G56" s="1859"/>
      <c r="H56" s="1859"/>
      <c r="I56" s="1859"/>
      <c r="J56" s="1859"/>
      <c r="K56" s="963"/>
      <c r="L56" s="963"/>
    </row>
    <row r="57" spans="1:12" ht="248.25" customHeight="1">
      <c r="A57" s="1062" t="s">
        <v>6493</v>
      </c>
      <c r="B57" s="1865" t="s">
        <v>7085</v>
      </c>
      <c r="C57" s="170" t="s">
        <v>6883</v>
      </c>
      <c r="D57" s="170">
        <v>282</v>
      </c>
      <c r="E57" s="1859"/>
      <c r="F57" s="1859"/>
      <c r="G57" s="1859"/>
      <c r="H57" s="1859"/>
      <c r="I57" s="1859"/>
      <c r="J57" s="1859"/>
      <c r="K57" s="963"/>
      <c r="L57" s="963"/>
    </row>
    <row r="58" spans="1:12" ht="58.5" customHeight="1">
      <c r="A58" s="1062" t="s">
        <v>6494</v>
      </c>
      <c r="B58" s="1866" t="s">
        <v>7265</v>
      </c>
      <c r="C58" s="170" t="s">
        <v>693</v>
      </c>
      <c r="D58" s="170">
        <v>414</v>
      </c>
      <c r="E58" s="1859"/>
      <c r="F58" s="1859"/>
      <c r="G58" s="1859"/>
      <c r="H58" s="1859"/>
      <c r="I58" s="1859"/>
      <c r="J58" s="1859"/>
      <c r="K58" s="963"/>
      <c r="L58" s="963"/>
    </row>
    <row r="59" spans="1:12" ht="58.5" customHeight="1">
      <c r="A59" s="1062" t="s">
        <v>6495</v>
      </c>
      <c r="B59" s="1867" t="s">
        <v>7086</v>
      </c>
      <c r="C59" s="170" t="s">
        <v>693</v>
      </c>
      <c r="D59" s="170">
        <v>66</v>
      </c>
      <c r="E59" s="1859"/>
      <c r="F59" s="1859"/>
      <c r="G59" s="1859"/>
      <c r="H59" s="1859"/>
      <c r="I59" s="1859"/>
      <c r="J59" s="1859"/>
      <c r="K59" s="963"/>
      <c r="L59" s="963"/>
    </row>
    <row r="60" spans="1:12" ht="58.5" customHeight="1">
      <c r="A60" s="1062" t="s">
        <v>6496</v>
      </c>
      <c r="B60" s="1867" t="s">
        <v>7087</v>
      </c>
      <c r="C60" s="170" t="s">
        <v>693</v>
      </c>
      <c r="D60" s="170">
        <v>210</v>
      </c>
      <c r="E60" s="1859"/>
      <c r="F60" s="1859"/>
      <c r="G60" s="1859"/>
      <c r="H60" s="1859"/>
      <c r="I60" s="1859"/>
      <c r="J60" s="1859"/>
      <c r="K60" s="181"/>
      <c r="L60" s="181"/>
    </row>
    <row r="61" spans="1:12" ht="58.5" customHeight="1">
      <c r="A61" s="1062" t="s">
        <v>6497</v>
      </c>
      <c r="B61" s="1867" t="s">
        <v>7088</v>
      </c>
      <c r="C61" s="170" t="s">
        <v>693</v>
      </c>
      <c r="D61" s="170">
        <v>36</v>
      </c>
      <c r="E61" s="1859"/>
      <c r="F61" s="1859"/>
      <c r="G61" s="1859"/>
      <c r="H61" s="1859"/>
      <c r="I61" s="1859"/>
      <c r="J61" s="1859"/>
      <c r="K61" s="181"/>
      <c r="L61" s="181"/>
    </row>
    <row r="62" spans="1:12" ht="56.25" customHeight="1">
      <c r="A62" s="1062" t="s">
        <v>6498</v>
      </c>
      <c r="B62" s="1853" t="s">
        <v>7266</v>
      </c>
      <c r="C62" s="259" t="s">
        <v>269</v>
      </c>
      <c r="D62" s="170">
        <v>50</v>
      </c>
      <c r="E62" s="1859"/>
      <c r="F62" s="1859"/>
      <c r="G62" s="1859"/>
      <c r="H62" s="1859"/>
      <c r="I62" s="1859"/>
      <c r="J62" s="1859"/>
      <c r="K62" s="181"/>
      <c r="L62" s="181"/>
    </row>
    <row r="63" spans="1:12" ht="56.25" customHeight="1">
      <c r="A63" s="1062" t="s">
        <v>6499</v>
      </c>
      <c r="B63" s="1853" t="s">
        <v>7258</v>
      </c>
      <c r="C63" s="259" t="s">
        <v>269</v>
      </c>
      <c r="D63" s="170">
        <v>240</v>
      </c>
      <c r="E63" s="1859"/>
      <c r="F63" s="1859"/>
      <c r="G63" s="1859"/>
      <c r="H63" s="1859"/>
      <c r="I63" s="1859"/>
      <c r="J63" s="1859"/>
      <c r="K63" s="181"/>
      <c r="L63" s="181"/>
    </row>
    <row r="64" spans="1:12" ht="56.25" customHeight="1">
      <c r="A64" s="1062" t="s">
        <v>6500</v>
      </c>
      <c r="B64" s="1853" t="s">
        <v>7218</v>
      </c>
      <c r="C64" s="259" t="s">
        <v>269</v>
      </c>
      <c r="D64" s="170">
        <v>50</v>
      </c>
      <c r="E64" s="1859"/>
      <c r="F64" s="1859"/>
      <c r="G64" s="1859"/>
      <c r="H64" s="1859"/>
      <c r="I64" s="1859"/>
      <c r="J64" s="1859"/>
      <c r="K64" s="181"/>
      <c r="L64" s="181"/>
    </row>
    <row r="65" spans="1:12" ht="56.25" customHeight="1">
      <c r="A65" s="1062" t="s">
        <v>6501</v>
      </c>
      <c r="B65" s="1853" t="s">
        <v>7219</v>
      </c>
      <c r="C65" s="259" t="s">
        <v>269</v>
      </c>
      <c r="D65" s="170">
        <v>444</v>
      </c>
      <c r="E65" s="1859"/>
      <c r="F65" s="1859"/>
      <c r="G65" s="1859"/>
      <c r="H65" s="1859"/>
      <c r="I65" s="1859"/>
      <c r="J65" s="1859"/>
      <c r="K65" s="181"/>
      <c r="L65" s="181"/>
    </row>
    <row r="66" spans="1:12" ht="56.25" customHeight="1">
      <c r="A66" s="1062" t="s">
        <v>6502</v>
      </c>
      <c r="B66" s="1853" t="s">
        <v>7220</v>
      </c>
      <c r="C66" s="259" t="s">
        <v>269</v>
      </c>
      <c r="D66" s="170">
        <v>924</v>
      </c>
      <c r="E66" s="1859"/>
      <c r="F66" s="1859"/>
      <c r="G66" s="1859"/>
      <c r="H66" s="1859"/>
      <c r="I66" s="1859"/>
      <c r="J66" s="1859"/>
      <c r="K66" s="181"/>
      <c r="L66" s="181"/>
    </row>
    <row r="67" spans="1:12" ht="45" customHeight="1">
      <c r="A67" s="1062" t="s">
        <v>6503</v>
      </c>
      <c r="B67" s="1853" t="s">
        <v>7267</v>
      </c>
      <c r="C67" s="259" t="s">
        <v>269</v>
      </c>
      <c r="D67" s="170">
        <v>15</v>
      </c>
      <c r="E67" s="1859"/>
      <c r="F67" s="1859"/>
      <c r="G67" s="1859"/>
      <c r="H67" s="1859"/>
      <c r="I67" s="1859"/>
      <c r="J67" s="1859"/>
      <c r="K67" s="181"/>
      <c r="L67" s="181"/>
    </row>
    <row r="68" spans="1:12" ht="45" customHeight="1">
      <c r="A68" s="1062" t="s">
        <v>6504</v>
      </c>
      <c r="B68" s="1853" t="s">
        <v>7089</v>
      </c>
      <c r="C68" s="259" t="s">
        <v>269</v>
      </c>
      <c r="D68" s="170">
        <v>6</v>
      </c>
      <c r="E68" s="1859"/>
      <c r="F68" s="1859"/>
      <c r="G68" s="1859"/>
      <c r="H68" s="1859"/>
      <c r="I68" s="1859"/>
      <c r="J68" s="1859"/>
      <c r="K68" s="181"/>
      <c r="L68" s="181"/>
    </row>
    <row r="69" spans="1:12" ht="45" customHeight="1">
      <c r="A69" s="1062" t="s">
        <v>6506</v>
      </c>
      <c r="B69" s="1853" t="s">
        <v>7090</v>
      </c>
      <c r="C69" s="259" t="s">
        <v>269</v>
      </c>
      <c r="D69" s="170">
        <v>58</v>
      </c>
      <c r="E69" s="1859"/>
      <c r="F69" s="1859"/>
      <c r="G69" s="1859"/>
      <c r="H69" s="1859"/>
      <c r="I69" s="1859"/>
      <c r="J69" s="1859"/>
      <c r="K69" s="181"/>
      <c r="L69" s="181"/>
    </row>
    <row r="70" spans="1:12" ht="45" customHeight="1">
      <c r="A70" s="1062" t="s">
        <v>6508</v>
      </c>
      <c r="B70" s="1853" t="s">
        <v>7091</v>
      </c>
      <c r="C70" s="259" t="s">
        <v>269</v>
      </c>
      <c r="D70" s="170">
        <v>40</v>
      </c>
      <c r="E70" s="1859"/>
      <c r="F70" s="1859"/>
      <c r="G70" s="1859"/>
      <c r="H70" s="1859"/>
      <c r="I70" s="1859"/>
      <c r="J70" s="1859"/>
      <c r="K70" s="181"/>
      <c r="L70" s="181"/>
    </row>
    <row r="71" spans="1:12" ht="45" customHeight="1">
      <c r="A71" s="1062" t="s">
        <v>6509</v>
      </c>
      <c r="B71" s="1853" t="s">
        <v>7092</v>
      </c>
      <c r="C71" s="259" t="s">
        <v>269</v>
      </c>
      <c r="D71" s="170">
        <v>58</v>
      </c>
      <c r="E71" s="1859"/>
      <c r="F71" s="1859"/>
      <c r="G71" s="1859"/>
      <c r="H71" s="1859"/>
      <c r="I71" s="1859"/>
      <c r="J71" s="1859"/>
      <c r="K71" s="181"/>
      <c r="L71" s="181"/>
    </row>
    <row r="73" spans="1:12" ht="39" customHeight="1">
      <c r="A73" s="1007" t="s">
        <v>6532</v>
      </c>
      <c r="B73" s="1246" t="s">
        <v>6880</v>
      </c>
      <c r="C73" s="1246"/>
      <c r="D73" s="1246"/>
      <c r="E73" s="1246"/>
      <c r="F73" s="1246"/>
      <c r="G73" s="1246"/>
      <c r="H73" s="1246"/>
      <c r="I73" s="1246"/>
      <c r="J73" s="1246"/>
      <c r="K73" s="1246"/>
    </row>
    <row r="74" spans="1:12" ht="39" customHeight="1">
      <c r="A74" s="1008"/>
      <c r="B74" s="1246" t="s">
        <v>6417</v>
      </c>
      <c r="C74" s="1246"/>
      <c r="D74" s="1246"/>
      <c r="E74" s="1246"/>
      <c r="F74" s="1246"/>
      <c r="G74" s="1246"/>
      <c r="H74" s="1246"/>
      <c r="I74" s="1246"/>
      <c r="J74" s="1246"/>
      <c r="K74" s="1246"/>
    </row>
    <row r="75" spans="1:12" ht="39" customHeight="1">
      <c r="A75" s="1008"/>
      <c r="B75" s="1246" t="s">
        <v>6418</v>
      </c>
      <c r="C75" s="1246"/>
      <c r="D75" s="1246"/>
      <c r="E75" s="1246"/>
      <c r="F75" s="1246"/>
      <c r="G75" s="1246"/>
      <c r="H75" s="1246"/>
      <c r="I75" s="1246"/>
      <c r="J75" s="1246"/>
      <c r="K75" s="1246"/>
    </row>
    <row r="76" spans="1:12" ht="39" customHeight="1">
      <c r="A76" s="1008"/>
      <c r="B76" s="1246" t="s">
        <v>6510</v>
      </c>
      <c r="C76" s="1246"/>
      <c r="D76" s="1246"/>
      <c r="E76" s="1246"/>
      <c r="F76" s="1246"/>
      <c r="G76" s="1246"/>
      <c r="H76" s="1246"/>
      <c r="I76" s="1246"/>
      <c r="J76" s="1246"/>
      <c r="K76" s="1246"/>
    </row>
    <row r="77" spans="1:12" ht="39" customHeight="1">
      <c r="A77" s="1022"/>
      <c r="B77" s="1247" t="s">
        <v>6764</v>
      </c>
      <c r="C77" s="1247"/>
      <c r="D77" s="1247"/>
      <c r="E77" s="1247"/>
      <c r="F77" s="1247"/>
      <c r="G77" s="1247"/>
      <c r="H77" s="1247"/>
      <c r="I77" s="1247"/>
      <c r="J77" s="1247"/>
      <c r="K77" s="1247"/>
    </row>
    <row r="78" spans="1:12" ht="39" customHeight="1">
      <c r="A78" s="1008"/>
      <c r="B78" s="1246" t="s">
        <v>6533</v>
      </c>
      <c r="C78" s="1246"/>
      <c r="D78" s="1246"/>
      <c r="E78" s="1246"/>
      <c r="F78" s="1246"/>
      <c r="G78" s="1246"/>
      <c r="H78" s="1246"/>
      <c r="I78" s="1246"/>
      <c r="J78" s="1246"/>
    </row>
    <row r="79" spans="1:12" ht="39" customHeight="1">
      <c r="A79" s="1008"/>
      <c r="B79" s="1246" t="s">
        <v>6511</v>
      </c>
      <c r="C79" s="1246"/>
      <c r="D79" s="1246"/>
      <c r="E79" s="1246"/>
      <c r="F79" s="1246"/>
      <c r="G79" s="1246"/>
      <c r="H79" s="1246"/>
      <c r="I79" s="1246"/>
      <c r="J79" s="1246"/>
      <c r="K79" s="998"/>
    </row>
    <row r="80" spans="1:12">
      <c r="A80" s="1008"/>
      <c r="B80" s="1008"/>
      <c r="C80" s="1008"/>
      <c r="D80" s="1008"/>
      <c r="E80" s="1008"/>
      <c r="F80" s="1008"/>
    </row>
    <row r="81" spans="1:7">
      <c r="A81" s="1008"/>
      <c r="B81" s="1008"/>
      <c r="C81" s="1008"/>
      <c r="D81" s="1008"/>
      <c r="E81" s="1008"/>
      <c r="F81" s="1008"/>
    </row>
    <row r="82" spans="1:7">
      <c r="A82" s="1009"/>
      <c r="B82" s="1010"/>
      <c r="C82" s="1010"/>
      <c r="D82" s="1010"/>
      <c r="E82" s="1010"/>
      <c r="F82" s="33"/>
    </row>
    <row r="83" spans="1:7">
      <c r="A83" s="956" t="s">
        <v>55</v>
      </c>
      <c r="B83" s="219"/>
      <c r="C83" s="1270"/>
      <c r="D83" s="1271"/>
      <c r="E83" s="339" t="s">
        <v>67</v>
      </c>
      <c r="F83" s="1272"/>
      <c r="G83" s="1273"/>
    </row>
    <row r="84" spans="1:7">
      <c r="A84" s="956" t="s">
        <v>57</v>
      </c>
      <c r="B84" s="219"/>
      <c r="C84" s="1270"/>
      <c r="D84" s="1271"/>
      <c r="E84" s="339" t="s">
        <v>68</v>
      </c>
      <c r="F84" s="1272"/>
      <c r="G84" s="1273"/>
    </row>
    <row r="85" spans="1:7" ht="47.25">
      <c r="A85" s="33"/>
      <c r="B85" s="33"/>
      <c r="C85" s="1271"/>
      <c r="D85" s="1271"/>
      <c r="E85" s="339" t="s">
        <v>69</v>
      </c>
      <c r="F85" s="1272"/>
      <c r="G85" s="1273"/>
    </row>
  </sheetData>
  <sheetProtection algorithmName="SHA-512" hashValue="s2Yrearg+6bqSXiEj7mvWS3S3JpDpDIR37WaCONjtMO1IGh+1WR9l6zLtBTEFqB8hdyoq4LYmJe+PhEVY+T/fw==" saltValue="d7cHTGQxtg9uGsQtohZjSw==" spinCount="100000" sheet="1" objects="1" scenarios="1"/>
  <mergeCells count="30">
    <mergeCell ref="A11:B11"/>
    <mergeCell ref="J12:K12"/>
    <mergeCell ref="A14:D14"/>
    <mergeCell ref="A15:A16"/>
    <mergeCell ref="B15:B16"/>
    <mergeCell ref="C15:C16"/>
    <mergeCell ref="K15:K16"/>
    <mergeCell ref="A10:E10"/>
    <mergeCell ref="A1:K1"/>
    <mergeCell ref="A3:K3"/>
    <mergeCell ref="A5:K5"/>
    <mergeCell ref="A7:K7"/>
    <mergeCell ref="A9:K9"/>
    <mergeCell ref="L15:L16"/>
    <mergeCell ref="B73:K73"/>
    <mergeCell ref="B74:K74"/>
    <mergeCell ref="B75:K75"/>
    <mergeCell ref="B76:K76"/>
    <mergeCell ref="D15:D16"/>
    <mergeCell ref="E15:G15"/>
    <mergeCell ref="H15:J15"/>
    <mergeCell ref="C84:D84"/>
    <mergeCell ref="F84:G84"/>
    <mergeCell ref="C85:D85"/>
    <mergeCell ref="F85:G85"/>
    <mergeCell ref="B77:K77"/>
    <mergeCell ref="B78:J78"/>
    <mergeCell ref="B79:J79"/>
    <mergeCell ref="C83:D83"/>
    <mergeCell ref="F83:G83"/>
  </mergeCells>
  <phoneticPr fontId="299" type="noConversion"/>
  <pageMargins left="0.7" right="0.7" top="0.75" bottom="0.75" header="0.3" footer="0.3"/>
  <pageSetup paperSize="9" scale="30" fitToHeight="0" orientation="landscape" blackAndWhite="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rgb="FFFF3300"/>
  </sheetPr>
  <dimension ref="A1:D35"/>
  <sheetViews>
    <sheetView view="pageBreakPreview" topLeftCell="A19" zoomScale="70" zoomScaleNormal="70" zoomScaleSheetLayoutView="70" workbookViewId="0">
      <selection activeCell="A27" sqref="A27:XFD27"/>
    </sheetView>
  </sheetViews>
  <sheetFormatPr defaultRowHeight="15.75"/>
  <cols>
    <col min="1" max="1" width="12" style="8" customWidth="1"/>
    <col min="2" max="2" width="83.7109375" style="10" customWidth="1"/>
    <col min="3" max="3" width="36.140625" style="25" customWidth="1"/>
    <col min="4" max="4" width="44" style="25" customWidth="1"/>
    <col min="5" max="217" width="9.140625" style="8"/>
    <col min="218" max="218" width="6.42578125" style="8" customWidth="1"/>
    <col min="219" max="219" width="69.140625" style="8" customWidth="1"/>
    <col min="220" max="220" width="9.85546875" style="8" customWidth="1"/>
    <col min="221" max="221" width="20.28515625" style="8" customWidth="1"/>
    <col min="222" max="222" width="18.28515625" style="8" customWidth="1"/>
    <col min="223" max="223" width="18.7109375" style="8" customWidth="1"/>
    <col min="224" max="224" width="13.5703125" style="8" customWidth="1"/>
    <col min="225" max="225" width="18.28515625" style="8" customWidth="1"/>
    <col min="226" max="226" width="13.7109375" style="8" customWidth="1"/>
    <col min="227" max="230" width="12.42578125" style="8" customWidth="1"/>
    <col min="231" max="231" width="19.140625" style="8" customWidth="1"/>
    <col min="232" max="232" width="19.28515625" style="8" customWidth="1"/>
    <col min="233" max="233" width="18.85546875" style="8" customWidth="1"/>
    <col min="234" max="234" width="14" style="8" customWidth="1"/>
    <col min="235" max="235" width="18.7109375" style="8" customWidth="1"/>
    <col min="236" max="236" width="15.85546875" style="8" customWidth="1"/>
    <col min="237" max="237" width="17.5703125" style="8" customWidth="1"/>
    <col min="238" max="238" width="20.7109375" style="8" customWidth="1"/>
    <col min="239" max="239" width="14.42578125" style="8" customWidth="1"/>
    <col min="240" max="240" width="22.140625" style="8" customWidth="1"/>
    <col min="241" max="473" width="9.140625" style="8"/>
    <col min="474" max="474" width="6.42578125" style="8" customWidth="1"/>
    <col min="475" max="475" width="69.140625" style="8" customWidth="1"/>
    <col min="476" max="476" width="9.85546875" style="8" customWidth="1"/>
    <col min="477" max="477" width="20.28515625" style="8" customWidth="1"/>
    <col min="478" max="478" width="18.28515625" style="8" customWidth="1"/>
    <col min="479" max="479" width="18.7109375" style="8" customWidth="1"/>
    <col min="480" max="480" width="13.5703125" style="8" customWidth="1"/>
    <col min="481" max="481" width="18.28515625" style="8" customWidth="1"/>
    <col min="482" max="482" width="13.7109375" style="8" customWidth="1"/>
    <col min="483" max="486" width="12.42578125" style="8" customWidth="1"/>
    <col min="487" max="487" width="19.140625" style="8" customWidth="1"/>
    <col min="488" max="488" width="19.28515625" style="8" customWidth="1"/>
    <col min="489" max="489" width="18.85546875" style="8" customWidth="1"/>
    <col min="490" max="490" width="14" style="8" customWidth="1"/>
    <col min="491" max="491" width="18.7109375" style="8" customWidth="1"/>
    <col min="492" max="492" width="15.85546875" style="8" customWidth="1"/>
    <col min="493" max="493" width="17.5703125" style="8" customWidth="1"/>
    <col min="494" max="494" width="20.7109375" style="8" customWidth="1"/>
    <col min="495" max="495" width="14.42578125" style="8" customWidth="1"/>
    <col min="496" max="496" width="22.140625" style="8" customWidth="1"/>
    <col min="497" max="729" width="9.140625" style="8"/>
    <col min="730" max="730" width="6.42578125" style="8" customWidth="1"/>
    <col min="731" max="731" width="69.140625" style="8" customWidth="1"/>
    <col min="732" max="732" width="9.85546875" style="8" customWidth="1"/>
    <col min="733" max="733" width="20.28515625" style="8" customWidth="1"/>
    <col min="734" max="734" width="18.28515625" style="8" customWidth="1"/>
    <col min="735" max="735" width="18.7109375" style="8" customWidth="1"/>
    <col min="736" max="736" width="13.5703125" style="8" customWidth="1"/>
    <col min="737" max="737" width="18.28515625" style="8" customWidth="1"/>
    <col min="738" max="738" width="13.7109375" style="8" customWidth="1"/>
    <col min="739" max="742" width="12.42578125" style="8" customWidth="1"/>
    <col min="743" max="743" width="19.140625" style="8" customWidth="1"/>
    <col min="744" max="744" width="19.28515625" style="8" customWidth="1"/>
    <col min="745" max="745" width="18.85546875" style="8" customWidth="1"/>
    <col min="746" max="746" width="14" style="8" customWidth="1"/>
    <col min="747" max="747" width="18.7109375" style="8" customWidth="1"/>
    <col min="748" max="748" width="15.85546875" style="8" customWidth="1"/>
    <col min="749" max="749" width="17.5703125" style="8" customWidth="1"/>
    <col min="750" max="750" width="20.7109375" style="8" customWidth="1"/>
    <col min="751" max="751" width="14.42578125" style="8" customWidth="1"/>
    <col min="752" max="752" width="22.140625" style="8" customWidth="1"/>
    <col min="753" max="985" width="9.140625" style="8"/>
    <col min="986" max="986" width="6.42578125" style="8" customWidth="1"/>
    <col min="987" max="987" width="69.140625" style="8" customWidth="1"/>
    <col min="988" max="988" width="9.85546875" style="8" customWidth="1"/>
    <col min="989" max="989" width="20.28515625" style="8" customWidth="1"/>
    <col min="990" max="990" width="18.28515625" style="8" customWidth="1"/>
    <col min="991" max="991" width="18.7109375" style="8" customWidth="1"/>
    <col min="992" max="992" width="13.5703125" style="8" customWidth="1"/>
    <col min="993" max="993" width="18.28515625" style="8" customWidth="1"/>
    <col min="994" max="994" width="13.7109375" style="8" customWidth="1"/>
    <col min="995" max="998" width="12.42578125" style="8" customWidth="1"/>
    <col min="999" max="999" width="19.140625" style="8" customWidth="1"/>
    <col min="1000" max="1000" width="19.28515625" style="8" customWidth="1"/>
    <col min="1001" max="1001" width="18.85546875" style="8" customWidth="1"/>
    <col min="1002" max="1002" width="14" style="8" customWidth="1"/>
    <col min="1003" max="1003" width="18.7109375" style="8" customWidth="1"/>
    <col min="1004" max="1004" width="15.85546875" style="8" customWidth="1"/>
    <col min="1005" max="1005" width="17.5703125" style="8" customWidth="1"/>
    <col min="1006" max="1006" width="20.7109375" style="8" customWidth="1"/>
    <col min="1007" max="1007" width="14.42578125" style="8" customWidth="1"/>
    <col min="1008" max="1008" width="22.140625" style="8" customWidth="1"/>
    <col min="1009" max="1241" width="9.140625" style="8"/>
    <col min="1242" max="1242" width="6.42578125" style="8" customWidth="1"/>
    <col min="1243" max="1243" width="69.140625" style="8" customWidth="1"/>
    <col min="1244" max="1244" width="9.85546875" style="8" customWidth="1"/>
    <col min="1245" max="1245" width="20.28515625" style="8" customWidth="1"/>
    <col min="1246" max="1246" width="18.28515625" style="8" customWidth="1"/>
    <col min="1247" max="1247" width="18.7109375" style="8" customWidth="1"/>
    <col min="1248" max="1248" width="13.5703125" style="8" customWidth="1"/>
    <col min="1249" max="1249" width="18.28515625" style="8" customWidth="1"/>
    <col min="1250" max="1250" width="13.7109375" style="8" customWidth="1"/>
    <col min="1251" max="1254" width="12.42578125" style="8" customWidth="1"/>
    <col min="1255" max="1255" width="19.140625" style="8" customWidth="1"/>
    <col min="1256" max="1256" width="19.28515625" style="8" customWidth="1"/>
    <col min="1257" max="1257" width="18.85546875" style="8" customWidth="1"/>
    <col min="1258" max="1258" width="14" style="8" customWidth="1"/>
    <col min="1259" max="1259" width="18.7109375" style="8" customWidth="1"/>
    <col min="1260" max="1260" width="15.85546875" style="8" customWidth="1"/>
    <col min="1261" max="1261" width="17.5703125" style="8" customWidth="1"/>
    <col min="1262" max="1262" width="20.7109375" style="8" customWidth="1"/>
    <col min="1263" max="1263" width="14.42578125" style="8" customWidth="1"/>
    <col min="1264" max="1264" width="22.140625" style="8" customWidth="1"/>
    <col min="1265" max="1497" width="9.140625" style="8"/>
    <col min="1498" max="1498" width="6.42578125" style="8" customWidth="1"/>
    <col min="1499" max="1499" width="69.140625" style="8" customWidth="1"/>
    <col min="1500" max="1500" width="9.85546875" style="8" customWidth="1"/>
    <col min="1501" max="1501" width="20.28515625" style="8" customWidth="1"/>
    <col min="1502" max="1502" width="18.28515625" style="8" customWidth="1"/>
    <col min="1503" max="1503" width="18.7109375" style="8" customWidth="1"/>
    <col min="1504" max="1504" width="13.5703125" style="8" customWidth="1"/>
    <col min="1505" max="1505" width="18.28515625" style="8" customWidth="1"/>
    <col min="1506" max="1506" width="13.7109375" style="8" customWidth="1"/>
    <col min="1507" max="1510" width="12.42578125" style="8" customWidth="1"/>
    <col min="1511" max="1511" width="19.140625" style="8" customWidth="1"/>
    <col min="1512" max="1512" width="19.28515625" style="8" customWidth="1"/>
    <col min="1513" max="1513" width="18.85546875" style="8" customWidth="1"/>
    <col min="1514" max="1514" width="14" style="8" customWidth="1"/>
    <col min="1515" max="1515" width="18.7109375" style="8" customWidth="1"/>
    <col min="1516" max="1516" width="15.85546875" style="8" customWidth="1"/>
    <col min="1517" max="1517" width="17.5703125" style="8" customWidth="1"/>
    <col min="1518" max="1518" width="20.7109375" style="8" customWidth="1"/>
    <col min="1519" max="1519" width="14.42578125" style="8" customWidth="1"/>
    <col min="1520" max="1520" width="22.140625" style="8" customWidth="1"/>
    <col min="1521" max="1753" width="9.140625" style="8"/>
    <col min="1754" max="1754" width="6.42578125" style="8" customWidth="1"/>
    <col min="1755" max="1755" width="69.140625" style="8" customWidth="1"/>
    <col min="1756" max="1756" width="9.85546875" style="8" customWidth="1"/>
    <col min="1757" max="1757" width="20.28515625" style="8" customWidth="1"/>
    <col min="1758" max="1758" width="18.28515625" style="8" customWidth="1"/>
    <col min="1759" max="1759" width="18.7109375" style="8" customWidth="1"/>
    <col min="1760" max="1760" width="13.5703125" style="8" customWidth="1"/>
    <col min="1761" max="1761" width="18.28515625" style="8" customWidth="1"/>
    <col min="1762" max="1762" width="13.7109375" style="8" customWidth="1"/>
    <col min="1763" max="1766" width="12.42578125" style="8" customWidth="1"/>
    <col min="1767" max="1767" width="19.140625" style="8" customWidth="1"/>
    <col min="1768" max="1768" width="19.28515625" style="8" customWidth="1"/>
    <col min="1769" max="1769" width="18.85546875" style="8" customWidth="1"/>
    <col min="1770" max="1770" width="14" style="8" customWidth="1"/>
    <col min="1771" max="1771" width="18.7109375" style="8" customWidth="1"/>
    <col min="1772" max="1772" width="15.85546875" style="8" customWidth="1"/>
    <col min="1773" max="1773" width="17.5703125" style="8" customWidth="1"/>
    <col min="1774" max="1774" width="20.7109375" style="8" customWidth="1"/>
    <col min="1775" max="1775" width="14.42578125" style="8" customWidth="1"/>
    <col min="1776" max="1776" width="22.140625" style="8" customWidth="1"/>
    <col min="1777" max="2009" width="9.140625" style="8"/>
    <col min="2010" max="2010" width="6.42578125" style="8" customWidth="1"/>
    <col min="2011" max="2011" width="69.140625" style="8" customWidth="1"/>
    <col min="2012" max="2012" width="9.85546875" style="8" customWidth="1"/>
    <col min="2013" max="2013" width="20.28515625" style="8" customWidth="1"/>
    <col min="2014" max="2014" width="18.28515625" style="8" customWidth="1"/>
    <col min="2015" max="2015" width="18.7109375" style="8" customWidth="1"/>
    <col min="2016" max="2016" width="13.5703125" style="8" customWidth="1"/>
    <col min="2017" max="2017" width="18.28515625" style="8" customWidth="1"/>
    <col min="2018" max="2018" width="13.7109375" style="8" customWidth="1"/>
    <col min="2019" max="2022" width="12.42578125" style="8" customWidth="1"/>
    <col min="2023" max="2023" width="19.140625" style="8" customWidth="1"/>
    <col min="2024" max="2024" width="19.28515625" style="8" customWidth="1"/>
    <col min="2025" max="2025" width="18.85546875" style="8" customWidth="1"/>
    <col min="2026" max="2026" width="14" style="8" customWidth="1"/>
    <col min="2027" max="2027" width="18.7109375" style="8" customWidth="1"/>
    <col min="2028" max="2028" width="15.85546875" style="8" customWidth="1"/>
    <col min="2029" max="2029" width="17.5703125" style="8" customWidth="1"/>
    <col min="2030" max="2030" width="20.7109375" style="8" customWidth="1"/>
    <col min="2031" max="2031" width="14.42578125" style="8" customWidth="1"/>
    <col min="2032" max="2032" width="22.140625" style="8" customWidth="1"/>
    <col min="2033" max="2265" width="9.140625" style="8"/>
    <col min="2266" max="2266" width="6.42578125" style="8" customWidth="1"/>
    <col min="2267" max="2267" width="69.140625" style="8" customWidth="1"/>
    <col min="2268" max="2268" width="9.85546875" style="8" customWidth="1"/>
    <col min="2269" max="2269" width="20.28515625" style="8" customWidth="1"/>
    <col min="2270" max="2270" width="18.28515625" style="8" customWidth="1"/>
    <col min="2271" max="2271" width="18.7109375" style="8" customWidth="1"/>
    <col min="2272" max="2272" width="13.5703125" style="8" customWidth="1"/>
    <col min="2273" max="2273" width="18.28515625" style="8" customWidth="1"/>
    <col min="2274" max="2274" width="13.7109375" style="8" customWidth="1"/>
    <col min="2275" max="2278" width="12.42578125" style="8" customWidth="1"/>
    <col min="2279" max="2279" width="19.140625" style="8" customWidth="1"/>
    <col min="2280" max="2280" width="19.28515625" style="8" customWidth="1"/>
    <col min="2281" max="2281" width="18.85546875" style="8" customWidth="1"/>
    <col min="2282" max="2282" width="14" style="8" customWidth="1"/>
    <col min="2283" max="2283" width="18.7109375" style="8" customWidth="1"/>
    <col min="2284" max="2284" width="15.85546875" style="8" customWidth="1"/>
    <col min="2285" max="2285" width="17.5703125" style="8" customWidth="1"/>
    <col min="2286" max="2286" width="20.7109375" style="8" customWidth="1"/>
    <col min="2287" max="2287" width="14.42578125" style="8" customWidth="1"/>
    <col min="2288" max="2288" width="22.140625" style="8" customWidth="1"/>
    <col min="2289" max="2521" width="9.140625" style="8"/>
    <col min="2522" max="2522" width="6.42578125" style="8" customWidth="1"/>
    <col min="2523" max="2523" width="69.140625" style="8" customWidth="1"/>
    <col min="2524" max="2524" width="9.85546875" style="8" customWidth="1"/>
    <col min="2525" max="2525" width="20.28515625" style="8" customWidth="1"/>
    <col min="2526" max="2526" width="18.28515625" style="8" customWidth="1"/>
    <col min="2527" max="2527" width="18.7109375" style="8" customWidth="1"/>
    <col min="2528" max="2528" width="13.5703125" style="8" customWidth="1"/>
    <col min="2529" max="2529" width="18.28515625" style="8" customWidth="1"/>
    <col min="2530" max="2530" width="13.7109375" style="8" customWidth="1"/>
    <col min="2531" max="2534" width="12.42578125" style="8" customWidth="1"/>
    <col min="2535" max="2535" width="19.140625" style="8" customWidth="1"/>
    <col min="2536" max="2536" width="19.28515625" style="8" customWidth="1"/>
    <col min="2537" max="2537" width="18.85546875" style="8" customWidth="1"/>
    <col min="2538" max="2538" width="14" style="8" customWidth="1"/>
    <col min="2539" max="2539" width="18.7109375" style="8" customWidth="1"/>
    <col min="2540" max="2540" width="15.85546875" style="8" customWidth="1"/>
    <col min="2541" max="2541" width="17.5703125" style="8" customWidth="1"/>
    <col min="2542" max="2542" width="20.7109375" style="8" customWidth="1"/>
    <col min="2543" max="2543" width="14.42578125" style="8" customWidth="1"/>
    <col min="2544" max="2544" width="22.140625" style="8" customWidth="1"/>
    <col min="2545" max="2777" width="9.140625" style="8"/>
    <col min="2778" max="2778" width="6.42578125" style="8" customWidth="1"/>
    <col min="2779" max="2779" width="69.140625" style="8" customWidth="1"/>
    <col min="2780" max="2780" width="9.85546875" style="8" customWidth="1"/>
    <col min="2781" max="2781" width="20.28515625" style="8" customWidth="1"/>
    <col min="2782" max="2782" width="18.28515625" style="8" customWidth="1"/>
    <col min="2783" max="2783" width="18.7109375" style="8" customWidth="1"/>
    <col min="2784" max="2784" width="13.5703125" style="8" customWidth="1"/>
    <col min="2785" max="2785" width="18.28515625" style="8" customWidth="1"/>
    <col min="2786" max="2786" width="13.7109375" style="8" customWidth="1"/>
    <col min="2787" max="2790" width="12.42578125" style="8" customWidth="1"/>
    <col min="2791" max="2791" width="19.140625" style="8" customWidth="1"/>
    <col min="2792" max="2792" width="19.28515625" style="8" customWidth="1"/>
    <col min="2793" max="2793" width="18.85546875" style="8" customWidth="1"/>
    <col min="2794" max="2794" width="14" style="8" customWidth="1"/>
    <col min="2795" max="2795" width="18.7109375" style="8" customWidth="1"/>
    <col min="2796" max="2796" width="15.85546875" style="8" customWidth="1"/>
    <col min="2797" max="2797" width="17.5703125" style="8" customWidth="1"/>
    <col min="2798" max="2798" width="20.7109375" style="8" customWidth="1"/>
    <col min="2799" max="2799" width="14.42578125" style="8" customWidth="1"/>
    <col min="2800" max="2800" width="22.140625" style="8" customWidth="1"/>
    <col min="2801" max="3033" width="9.140625" style="8"/>
    <col min="3034" max="3034" width="6.42578125" style="8" customWidth="1"/>
    <col min="3035" max="3035" width="69.140625" style="8" customWidth="1"/>
    <col min="3036" max="3036" width="9.85546875" style="8" customWidth="1"/>
    <col min="3037" max="3037" width="20.28515625" style="8" customWidth="1"/>
    <col min="3038" max="3038" width="18.28515625" style="8" customWidth="1"/>
    <col min="3039" max="3039" width="18.7109375" style="8" customWidth="1"/>
    <col min="3040" max="3040" width="13.5703125" style="8" customWidth="1"/>
    <col min="3041" max="3041" width="18.28515625" style="8" customWidth="1"/>
    <col min="3042" max="3042" width="13.7109375" style="8" customWidth="1"/>
    <col min="3043" max="3046" width="12.42578125" style="8" customWidth="1"/>
    <col min="3047" max="3047" width="19.140625" style="8" customWidth="1"/>
    <col min="3048" max="3048" width="19.28515625" style="8" customWidth="1"/>
    <col min="3049" max="3049" width="18.85546875" style="8" customWidth="1"/>
    <col min="3050" max="3050" width="14" style="8" customWidth="1"/>
    <col min="3051" max="3051" width="18.7109375" style="8" customWidth="1"/>
    <col min="3052" max="3052" width="15.85546875" style="8" customWidth="1"/>
    <col min="3053" max="3053" width="17.5703125" style="8" customWidth="1"/>
    <col min="3054" max="3054" width="20.7109375" style="8" customWidth="1"/>
    <col min="3055" max="3055" width="14.42578125" style="8" customWidth="1"/>
    <col min="3056" max="3056" width="22.140625" style="8" customWidth="1"/>
    <col min="3057" max="3289" width="9.140625" style="8"/>
    <col min="3290" max="3290" width="6.42578125" style="8" customWidth="1"/>
    <col min="3291" max="3291" width="69.140625" style="8" customWidth="1"/>
    <col min="3292" max="3292" width="9.85546875" style="8" customWidth="1"/>
    <col min="3293" max="3293" width="20.28515625" style="8" customWidth="1"/>
    <col min="3294" max="3294" width="18.28515625" style="8" customWidth="1"/>
    <col min="3295" max="3295" width="18.7109375" style="8" customWidth="1"/>
    <col min="3296" max="3296" width="13.5703125" style="8" customWidth="1"/>
    <col min="3297" max="3297" width="18.28515625" style="8" customWidth="1"/>
    <col min="3298" max="3298" width="13.7109375" style="8" customWidth="1"/>
    <col min="3299" max="3302" width="12.42578125" style="8" customWidth="1"/>
    <col min="3303" max="3303" width="19.140625" style="8" customWidth="1"/>
    <col min="3304" max="3304" width="19.28515625" style="8" customWidth="1"/>
    <col min="3305" max="3305" width="18.85546875" style="8" customWidth="1"/>
    <col min="3306" max="3306" width="14" style="8" customWidth="1"/>
    <col min="3307" max="3307" width="18.7109375" style="8" customWidth="1"/>
    <col min="3308" max="3308" width="15.85546875" style="8" customWidth="1"/>
    <col min="3309" max="3309" width="17.5703125" style="8" customWidth="1"/>
    <col min="3310" max="3310" width="20.7109375" style="8" customWidth="1"/>
    <col min="3311" max="3311" width="14.42578125" style="8" customWidth="1"/>
    <col min="3312" max="3312" width="22.140625" style="8" customWidth="1"/>
    <col min="3313" max="3545" width="9.140625" style="8"/>
    <col min="3546" max="3546" width="6.42578125" style="8" customWidth="1"/>
    <col min="3547" max="3547" width="69.140625" style="8" customWidth="1"/>
    <col min="3548" max="3548" width="9.85546875" style="8" customWidth="1"/>
    <col min="3549" max="3549" width="20.28515625" style="8" customWidth="1"/>
    <col min="3550" max="3550" width="18.28515625" style="8" customWidth="1"/>
    <col min="3551" max="3551" width="18.7109375" style="8" customWidth="1"/>
    <col min="3552" max="3552" width="13.5703125" style="8" customWidth="1"/>
    <col min="3553" max="3553" width="18.28515625" style="8" customWidth="1"/>
    <col min="3554" max="3554" width="13.7109375" style="8" customWidth="1"/>
    <col min="3555" max="3558" width="12.42578125" style="8" customWidth="1"/>
    <col min="3559" max="3559" width="19.140625" style="8" customWidth="1"/>
    <col min="3560" max="3560" width="19.28515625" style="8" customWidth="1"/>
    <col min="3561" max="3561" width="18.85546875" style="8" customWidth="1"/>
    <col min="3562" max="3562" width="14" style="8" customWidth="1"/>
    <col min="3563" max="3563" width="18.7109375" style="8" customWidth="1"/>
    <col min="3564" max="3564" width="15.85546875" style="8" customWidth="1"/>
    <col min="3565" max="3565" width="17.5703125" style="8" customWidth="1"/>
    <col min="3566" max="3566" width="20.7109375" style="8" customWidth="1"/>
    <col min="3567" max="3567" width="14.42578125" style="8" customWidth="1"/>
    <col min="3568" max="3568" width="22.140625" style="8" customWidth="1"/>
    <col min="3569" max="3801" width="9.140625" style="8"/>
    <col min="3802" max="3802" width="6.42578125" style="8" customWidth="1"/>
    <col min="3803" max="3803" width="69.140625" style="8" customWidth="1"/>
    <col min="3804" max="3804" width="9.85546875" style="8" customWidth="1"/>
    <col min="3805" max="3805" width="20.28515625" style="8" customWidth="1"/>
    <col min="3806" max="3806" width="18.28515625" style="8" customWidth="1"/>
    <col min="3807" max="3807" width="18.7109375" style="8" customWidth="1"/>
    <col min="3808" max="3808" width="13.5703125" style="8" customWidth="1"/>
    <col min="3809" max="3809" width="18.28515625" style="8" customWidth="1"/>
    <col min="3810" max="3810" width="13.7109375" style="8" customWidth="1"/>
    <col min="3811" max="3814" width="12.42578125" style="8" customWidth="1"/>
    <col min="3815" max="3815" width="19.140625" style="8" customWidth="1"/>
    <col min="3816" max="3816" width="19.28515625" style="8" customWidth="1"/>
    <col min="3817" max="3817" width="18.85546875" style="8" customWidth="1"/>
    <col min="3818" max="3818" width="14" style="8" customWidth="1"/>
    <col min="3819" max="3819" width="18.7109375" style="8" customWidth="1"/>
    <col min="3820" max="3820" width="15.85546875" style="8" customWidth="1"/>
    <col min="3821" max="3821" width="17.5703125" style="8" customWidth="1"/>
    <col min="3822" max="3822" width="20.7109375" style="8" customWidth="1"/>
    <col min="3823" max="3823" width="14.42578125" style="8" customWidth="1"/>
    <col min="3824" max="3824" width="22.140625" style="8" customWidth="1"/>
    <col min="3825" max="4057" width="9.140625" style="8"/>
    <col min="4058" max="4058" width="6.42578125" style="8" customWidth="1"/>
    <col min="4059" max="4059" width="69.140625" style="8" customWidth="1"/>
    <col min="4060" max="4060" width="9.85546875" style="8" customWidth="1"/>
    <col min="4061" max="4061" width="20.28515625" style="8" customWidth="1"/>
    <col min="4062" max="4062" width="18.28515625" style="8" customWidth="1"/>
    <col min="4063" max="4063" width="18.7109375" style="8" customWidth="1"/>
    <col min="4064" max="4064" width="13.5703125" style="8" customWidth="1"/>
    <col min="4065" max="4065" width="18.28515625" style="8" customWidth="1"/>
    <col min="4066" max="4066" width="13.7109375" style="8" customWidth="1"/>
    <col min="4067" max="4070" width="12.42578125" style="8" customWidth="1"/>
    <col min="4071" max="4071" width="19.140625" style="8" customWidth="1"/>
    <col min="4072" max="4072" width="19.28515625" style="8" customWidth="1"/>
    <col min="4073" max="4073" width="18.85546875" style="8" customWidth="1"/>
    <col min="4074" max="4074" width="14" style="8" customWidth="1"/>
    <col min="4075" max="4075" width="18.7109375" style="8" customWidth="1"/>
    <col min="4076" max="4076" width="15.85546875" style="8" customWidth="1"/>
    <col min="4077" max="4077" width="17.5703125" style="8" customWidth="1"/>
    <col min="4078" max="4078" width="20.7109375" style="8" customWidth="1"/>
    <col min="4079" max="4079" width="14.42578125" style="8" customWidth="1"/>
    <col min="4080" max="4080" width="22.140625" style="8" customWidth="1"/>
    <col min="4081" max="4313" width="9.140625" style="8"/>
    <col min="4314" max="4314" width="6.42578125" style="8" customWidth="1"/>
    <col min="4315" max="4315" width="69.140625" style="8" customWidth="1"/>
    <col min="4316" max="4316" width="9.85546875" style="8" customWidth="1"/>
    <col min="4317" max="4317" width="20.28515625" style="8" customWidth="1"/>
    <col min="4318" max="4318" width="18.28515625" style="8" customWidth="1"/>
    <col min="4319" max="4319" width="18.7109375" style="8" customWidth="1"/>
    <col min="4320" max="4320" width="13.5703125" style="8" customWidth="1"/>
    <col min="4321" max="4321" width="18.28515625" style="8" customWidth="1"/>
    <col min="4322" max="4322" width="13.7109375" style="8" customWidth="1"/>
    <col min="4323" max="4326" width="12.42578125" style="8" customWidth="1"/>
    <col min="4327" max="4327" width="19.140625" style="8" customWidth="1"/>
    <col min="4328" max="4328" width="19.28515625" style="8" customWidth="1"/>
    <col min="4329" max="4329" width="18.85546875" style="8" customWidth="1"/>
    <col min="4330" max="4330" width="14" style="8" customWidth="1"/>
    <col min="4331" max="4331" width="18.7109375" style="8" customWidth="1"/>
    <col min="4332" max="4332" width="15.85546875" style="8" customWidth="1"/>
    <col min="4333" max="4333" width="17.5703125" style="8" customWidth="1"/>
    <col min="4334" max="4334" width="20.7109375" style="8" customWidth="1"/>
    <col min="4335" max="4335" width="14.42578125" style="8" customWidth="1"/>
    <col min="4336" max="4336" width="22.140625" style="8" customWidth="1"/>
    <col min="4337" max="4569" width="9.140625" style="8"/>
    <col min="4570" max="4570" width="6.42578125" style="8" customWidth="1"/>
    <col min="4571" max="4571" width="69.140625" style="8" customWidth="1"/>
    <col min="4572" max="4572" width="9.85546875" style="8" customWidth="1"/>
    <col min="4573" max="4573" width="20.28515625" style="8" customWidth="1"/>
    <col min="4574" max="4574" width="18.28515625" style="8" customWidth="1"/>
    <col min="4575" max="4575" width="18.7109375" style="8" customWidth="1"/>
    <col min="4576" max="4576" width="13.5703125" style="8" customWidth="1"/>
    <col min="4577" max="4577" width="18.28515625" style="8" customWidth="1"/>
    <col min="4578" max="4578" width="13.7109375" style="8" customWidth="1"/>
    <col min="4579" max="4582" width="12.42578125" style="8" customWidth="1"/>
    <col min="4583" max="4583" width="19.140625" style="8" customWidth="1"/>
    <col min="4584" max="4584" width="19.28515625" style="8" customWidth="1"/>
    <col min="4585" max="4585" width="18.85546875" style="8" customWidth="1"/>
    <col min="4586" max="4586" width="14" style="8" customWidth="1"/>
    <col min="4587" max="4587" width="18.7109375" style="8" customWidth="1"/>
    <col min="4588" max="4588" width="15.85546875" style="8" customWidth="1"/>
    <col min="4589" max="4589" width="17.5703125" style="8" customWidth="1"/>
    <col min="4590" max="4590" width="20.7109375" style="8" customWidth="1"/>
    <col min="4591" max="4591" width="14.42578125" style="8" customWidth="1"/>
    <col min="4592" max="4592" width="22.140625" style="8" customWidth="1"/>
    <col min="4593" max="4825" width="9.140625" style="8"/>
    <col min="4826" max="4826" width="6.42578125" style="8" customWidth="1"/>
    <col min="4827" max="4827" width="69.140625" style="8" customWidth="1"/>
    <col min="4828" max="4828" width="9.85546875" style="8" customWidth="1"/>
    <col min="4829" max="4829" width="20.28515625" style="8" customWidth="1"/>
    <col min="4830" max="4830" width="18.28515625" style="8" customWidth="1"/>
    <col min="4831" max="4831" width="18.7109375" style="8" customWidth="1"/>
    <col min="4832" max="4832" width="13.5703125" style="8" customWidth="1"/>
    <col min="4833" max="4833" width="18.28515625" style="8" customWidth="1"/>
    <col min="4834" max="4834" width="13.7109375" style="8" customWidth="1"/>
    <col min="4835" max="4838" width="12.42578125" style="8" customWidth="1"/>
    <col min="4839" max="4839" width="19.140625" style="8" customWidth="1"/>
    <col min="4840" max="4840" width="19.28515625" style="8" customWidth="1"/>
    <col min="4841" max="4841" width="18.85546875" style="8" customWidth="1"/>
    <col min="4842" max="4842" width="14" style="8" customWidth="1"/>
    <col min="4843" max="4843" width="18.7109375" style="8" customWidth="1"/>
    <col min="4844" max="4844" width="15.85546875" style="8" customWidth="1"/>
    <col min="4845" max="4845" width="17.5703125" style="8" customWidth="1"/>
    <col min="4846" max="4846" width="20.7109375" style="8" customWidth="1"/>
    <col min="4847" max="4847" width="14.42578125" style="8" customWidth="1"/>
    <col min="4848" max="4848" width="22.140625" style="8" customWidth="1"/>
    <col min="4849" max="5081" width="9.140625" style="8"/>
    <col min="5082" max="5082" width="6.42578125" style="8" customWidth="1"/>
    <col min="5083" max="5083" width="69.140625" style="8" customWidth="1"/>
    <col min="5084" max="5084" width="9.85546875" style="8" customWidth="1"/>
    <col min="5085" max="5085" width="20.28515625" style="8" customWidth="1"/>
    <col min="5086" max="5086" width="18.28515625" style="8" customWidth="1"/>
    <col min="5087" max="5087" width="18.7109375" style="8" customWidth="1"/>
    <col min="5088" max="5088" width="13.5703125" style="8" customWidth="1"/>
    <col min="5089" max="5089" width="18.28515625" style="8" customWidth="1"/>
    <col min="5090" max="5090" width="13.7109375" style="8" customWidth="1"/>
    <col min="5091" max="5094" width="12.42578125" style="8" customWidth="1"/>
    <col min="5095" max="5095" width="19.140625" style="8" customWidth="1"/>
    <col min="5096" max="5096" width="19.28515625" style="8" customWidth="1"/>
    <col min="5097" max="5097" width="18.85546875" style="8" customWidth="1"/>
    <col min="5098" max="5098" width="14" style="8" customWidth="1"/>
    <col min="5099" max="5099" width="18.7109375" style="8" customWidth="1"/>
    <col min="5100" max="5100" width="15.85546875" style="8" customWidth="1"/>
    <col min="5101" max="5101" width="17.5703125" style="8" customWidth="1"/>
    <col min="5102" max="5102" width="20.7109375" style="8" customWidth="1"/>
    <col min="5103" max="5103" width="14.42578125" style="8" customWidth="1"/>
    <col min="5104" max="5104" width="22.140625" style="8" customWidth="1"/>
    <col min="5105" max="5337" width="9.140625" style="8"/>
    <col min="5338" max="5338" width="6.42578125" style="8" customWidth="1"/>
    <col min="5339" max="5339" width="69.140625" style="8" customWidth="1"/>
    <col min="5340" max="5340" width="9.85546875" style="8" customWidth="1"/>
    <col min="5341" max="5341" width="20.28515625" style="8" customWidth="1"/>
    <col min="5342" max="5342" width="18.28515625" style="8" customWidth="1"/>
    <col min="5343" max="5343" width="18.7109375" style="8" customWidth="1"/>
    <col min="5344" max="5344" width="13.5703125" style="8" customWidth="1"/>
    <col min="5345" max="5345" width="18.28515625" style="8" customWidth="1"/>
    <col min="5346" max="5346" width="13.7109375" style="8" customWidth="1"/>
    <col min="5347" max="5350" width="12.42578125" style="8" customWidth="1"/>
    <col min="5351" max="5351" width="19.140625" style="8" customWidth="1"/>
    <col min="5352" max="5352" width="19.28515625" style="8" customWidth="1"/>
    <col min="5353" max="5353" width="18.85546875" style="8" customWidth="1"/>
    <col min="5354" max="5354" width="14" style="8" customWidth="1"/>
    <col min="5355" max="5355" width="18.7109375" style="8" customWidth="1"/>
    <col min="5356" max="5356" width="15.85546875" style="8" customWidth="1"/>
    <col min="5357" max="5357" width="17.5703125" style="8" customWidth="1"/>
    <col min="5358" max="5358" width="20.7109375" style="8" customWidth="1"/>
    <col min="5359" max="5359" width="14.42578125" style="8" customWidth="1"/>
    <col min="5360" max="5360" width="22.140625" style="8" customWidth="1"/>
    <col min="5361" max="5593" width="9.140625" style="8"/>
    <col min="5594" max="5594" width="6.42578125" style="8" customWidth="1"/>
    <col min="5595" max="5595" width="69.140625" style="8" customWidth="1"/>
    <col min="5596" max="5596" width="9.85546875" style="8" customWidth="1"/>
    <col min="5597" max="5597" width="20.28515625" style="8" customWidth="1"/>
    <col min="5598" max="5598" width="18.28515625" style="8" customWidth="1"/>
    <col min="5599" max="5599" width="18.7109375" style="8" customWidth="1"/>
    <col min="5600" max="5600" width="13.5703125" style="8" customWidth="1"/>
    <col min="5601" max="5601" width="18.28515625" style="8" customWidth="1"/>
    <col min="5602" max="5602" width="13.7109375" style="8" customWidth="1"/>
    <col min="5603" max="5606" width="12.42578125" style="8" customWidth="1"/>
    <col min="5607" max="5607" width="19.140625" style="8" customWidth="1"/>
    <col min="5608" max="5608" width="19.28515625" style="8" customWidth="1"/>
    <col min="5609" max="5609" width="18.85546875" style="8" customWidth="1"/>
    <col min="5610" max="5610" width="14" style="8" customWidth="1"/>
    <col min="5611" max="5611" width="18.7109375" style="8" customWidth="1"/>
    <col min="5612" max="5612" width="15.85546875" style="8" customWidth="1"/>
    <col min="5613" max="5613" width="17.5703125" style="8" customWidth="1"/>
    <col min="5614" max="5614" width="20.7109375" style="8" customWidth="1"/>
    <col min="5615" max="5615" width="14.42578125" style="8" customWidth="1"/>
    <col min="5616" max="5616" width="22.140625" style="8" customWidth="1"/>
    <col min="5617" max="5849" width="9.140625" style="8"/>
    <col min="5850" max="5850" width="6.42578125" style="8" customWidth="1"/>
    <col min="5851" max="5851" width="69.140625" style="8" customWidth="1"/>
    <col min="5852" max="5852" width="9.85546875" style="8" customWidth="1"/>
    <col min="5853" max="5853" width="20.28515625" style="8" customWidth="1"/>
    <col min="5854" max="5854" width="18.28515625" style="8" customWidth="1"/>
    <col min="5855" max="5855" width="18.7109375" style="8" customWidth="1"/>
    <col min="5856" max="5856" width="13.5703125" style="8" customWidth="1"/>
    <col min="5857" max="5857" width="18.28515625" style="8" customWidth="1"/>
    <col min="5858" max="5858" width="13.7109375" style="8" customWidth="1"/>
    <col min="5859" max="5862" width="12.42578125" style="8" customWidth="1"/>
    <col min="5863" max="5863" width="19.140625" style="8" customWidth="1"/>
    <col min="5864" max="5864" width="19.28515625" style="8" customWidth="1"/>
    <col min="5865" max="5865" width="18.85546875" style="8" customWidth="1"/>
    <col min="5866" max="5866" width="14" style="8" customWidth="1"/>
    <col min="5867" max="5867" width="18.7109375" style="8" customWidth="1"/>
    <col min="5868" max="5868" width="15.85546875" style="8" customWidth="1"/>
    <col min="5869" max="5869" width="17.5703125" style="8" customWidth="1"/>
    <col min="5870" max="5870" width="20.7109375" style="8" customWidth="1"/>
    <col min="5871" max="5871" width="14.42578125" style="8" customWidth="1"/>
    <col min="5872" max="5872" width="22.140625" style="8" customWidth="1"/>
    <col min="5873" max="6105" width="9.140625" style="8"/>
    <col min="6106" max="6106" width="6.42578125" style="8" customWidth="1"/>
    <col min="6107" max="6107" width="69.140625" style="8" customWidth="1"/>
    <col min="6108" max="6108" width="9.85546875" style="8" customWidth="1"/>
    <col min="6109" max="6109" width="20.28515625" style="8" customWidth="1"/>
    <col min="6110" max="6110" width="18.28515625" style="8" customWidth="1"/>
    <col min="6111" max="6111" width="18.7109375" style="8" customWidth="1"/>
    <col min="6112" max="6112" width="13.5703125" style="8" customWidth="1"/>
    <col min="6113" max="6113" width="18.28515625" style="8" customWidth="1"/>
    <col min="6114" max="6114" width="13.7109375" style="8" customWidth="1"/>
    <col min="6115" max="6118" width="12.42578125" style="8" customWidth="1"/>
    <col min="6119" max="6119" width="19.140625" style="8" customWidth="1"/>
    <col min="6120" max="6120" width="19.28515625" style="8" customWidth="1"/>
    <col min="6121" max="6121" width="18.85546875" style="8" customWidth="1"/>
    <col min="6122" max="6122" width="14" style="8" customWidth="1"/>
    <col min="6123" max="6123" width="18.7109375" style="8" customWidth="1"/>
    <col min="6124" max="6124" width="15.85546875" style="8" customWidth="1"/>
    <col min="6125" max="6125" width="17.5703125" style="8" customWidth="1"/>
    <col min="6126" max="6126" width="20.7109375" style="8" customWidth="1"/>
    <col min="6127" max="6127" width="14.42578125" style="8" customWidth="1"/>
    <col min="6128" max="6128" width="22.140625" style="8" customWidth="1"/>
    <col min="6129" max="6361" width="9.140625" style="8"/>
    <col min="6362" max="6362" width="6.42578125" style="8" customWidth="1"/>
    <col min="6363" max="6363" width="69.140625" style="8" customWidth="1"/>
    <col min="6364" max="6364" width="9.85546875" style="8" customWidth="1"/>
    <col min="6365" max="6365" width="20.28515625" style="8" customWidth="1"/>
    <col min="6366" max="6366" width="18.28515625" style="8" customWidth="1"/>
    <col min="6367" max="6367" width="18.7109375" style="8" customWidth="1"/>
    <col min="6368" max="6368" width="13.5703125" style="8" customWidth="1"/>
    <col min="6369" max="6369" width="18.28515625" style="8" customWidth="1"/>
    <col min="6370" max="6370" width="13.7109375" style="8" customWidth="1"/>
    <col min="6371" max="6374" width="12.42578125" style="8" customWidth="1"/>
    <col min="6375" max="6375" width="19.140625" style="8" customWidth="1"/>
    <col min="6376" max="6376" width="19.28515625" style="8" customWidth="1"/>
    <col min="6377" max="6377" width="18.85546875" style="8" customWidth="1"/>
    <col min="6378" max="6378" width="14" style="8" customWidth="1"/>
    <col min="6379" max="6379" width="18.7109375" style="8" customWidth="1"/>
    <col min="6380" max="6380" width="15.85546875" style="8" customWidth="1"/>
    <col min="6381" max="6381" width="17.5703125" style="8" customWidth="1"/>
    <col min="6382" max="6382" width="20.7109375" style="8" customWidth="1"/>
    <col min="6383" max="6383" width="14.42578125" style="8" customWidth="1"/>
    <col min="6384" max="6384" width="22.140625" style="8" customWidth="1"/>
    <col min="6385" max="6617" width="9.140625" style="8"/>
    <col min="6618" max="6618" width="6.42578125" style="8" customWidth="1"/>
    <col min="6619" max="6619" width="69.140625" style="8" customWidth="1"/>
    <col min="6620" max="6620" width="9.85546875" style="8" customWidth="1"/>
    <col min="6621" max="6621" width="20.28515625" style="8" customWidth="1"/>
    <col min="6622" max="6622" width="18.28515625" style="8" customWidth="1"/>
    <col min="6623" max="6623" width="18.7109375" style="8" customWidth="1"/>
    <col min="6624" max="6624" width="13.5703125" style="8" customWidth="1"/>
    <col min="6625" max="6625" width="18.28515625" style="8" customWidth="1"/>
    <col min="6626" max="6626" width="13.7109375" style="8" customWidth="1"/>
    <col min="6627" max="6630" width="12.42578125" style="8" customWidth="1"/>
    <col min="6631" max="6631" width="19.140625" style="8" customWidth="1"/>
    <col min="6632" max="6632" width="19.28515625" style="8" customWidth="1"/>
    <col min="6633" max="6633" width="18.85546875" style="8" customWidth="1"/>
    <col min="6634" max="6634" width="14" style="8" customWidth="1"/>
    <col min="6635" max="6635" width="18.7109375" style="8" customWidth="1"/>
    <col min="6636" max="6636" width="15.85546875" style="8" customWidth="1"/>
    <col min="6637" max="6637" width="17.5703125" style="8" customWidth="1"/>
    <col min="6638" max="6638" width="20.7109375" style="8" customWidth="1"/>
    <col min="6639" max="6639" width="14.42578125" style="8" customWidth="1"/>
    <col min="6640" max="6640" width="22.140625" style="8" customWidth="1"/>
    <col min="6641" max="6873" width="9.140625" style="8"/>
    <col min="6874" max="6874" width="6.42578125" style="8" customWidth="1"/>
    <col min="6875" max="6875" width="69.140625" style="8" customWidth="1"/>
    <col min="6876" max="6876" width="9.85546875" style="8" customWidth="1"/>
    <col min="6877" max="6877" width="20.28515625" style="8" customWidth="1"/>
    <col min="6878" max="6878" width="18.28515625" style="8" customWidth="1"/>
    <col min="6879" max="6879" width="18.7109375" style="8" customWidth="1"/>
    <col min="6880" max="6880" width="13.5703125" style="8" customWidth="1"/>
    <col min="6881" max="6881" width="18.28515625" style="8" customWidth="1"/>
    <col min="6882" max="6882" width="13.7109375" style="8" customWidth="1"/>
    <col min="6883" max="6886" width="12.42578125" style="8" customWidth="1"/>
    <col min="6887" max="6887" width="19.140625" style="8" customWidth="1"/>
    <col min="6888" max="6888" width="19.28515625" style="8" customWidth="1"/>
    <col min="6889" max="6889" width="18.85546875" style="8" customWidth="1"/>
    <col min="6890" max="6890" width="14" style="8" customWidth="1"/>
    <col min="6891" max="6891" width="18.7109375" style="8" customWidth="1"/>
    <col min="6892" max="6892" width="15.85546875" style="8" customWidth="1"/>
    <col min="6893" max="6893" width="17.5703125" style="8" customWidth="1"/>
    <col min="6894" max="6894" width="20.7109375" style="8" customWidth="1"/>
    <col min="6895" max="6895" width="14.42578125" style="8" customWidth="1"/>
    <col min="6896" max="6896" width="22.140625" style="8" customWidth="1"/>
    <col min="6897" max="7129" width="9.140625" style="8"/>
    <col min="7130" max="7130" width="6.42578125" style="8" customWidth="1"/>
    <col min="7131" max="7131" width="69.140625" style="8" customWidth="1"/>
    <col min="7132" max="7132" width="9.85546875" style="8" customWidth="1"/>
    <col min="7133" max="7133" width="20.28515625" style="8" customWidth="1"/>
    <col min="7134" max="7134" width="18.28515625" style="8" customWidth="1"/>
    <col min="7135" max="7135" width="18.7109375" style="8" customWidth="1"/>
    <col min="7136" max="7136" width="13.5703125" style="8" customWidth="1"/>
    <col min="7137" max="7137" width="18.28515625" style="8" customWidth="1"/>
    <col min="7138" max="7138" width="13.7109375" style="8" customWidth="1"/>
    <col min="7139" max="7142" width="12.42578125" style="8" customWidth="1"/>
    <col min="7143" max="7143" width="19.140625" style="8" customWidth="1"/>
    <col min="7144" max="7144" width="19.28515625" style="8" customWidth="1"/>
    <col min="7145" max="7145" width="18.85546875" style="8" customWidth="1"/>
    <col min="7146" max="7146" width="14" style="8" customWidth="1"/>
    <col min="7147" max="7147" width="18.7109375" style="8" customWidth="1"/>
    <col min="7148" max="7148" width="15.85546875" style="8" customWidth="1"/>
    <col min="7149" max="7149" width="17.5703125" style="8" customWidth="1"/>
    <col min="7150" max="7150" width="20.7109375" style="8" customWidth="1"/>
    <col min="7151" max="7151" width="14.42578125" style="8" customWidth="1"/>
    <col min="7152" max="7152" width="22.140625" style="8" customWidth="1"/>
    <col min="7153" max="7385" width="9.140625" style="8"/>
    <col min="7386" max="7386" width="6.42578125" style="8" customWidth="1"/>
    <col min="7387" max="7387" width="69.140625" style="8" customWidth="1"/>
    <col min="7388" max="7388" width="9.85546875" style="8" customWidth="1"/>
    <col min="7389" max="7389" width="20.28515625" style="8" customWidth="1"/>
    <col min="7390" max="7390" width="18.28515625" style="8" customWidth="1"/>
    <col min="7391" max="7391" width="18.7109375" style="8" customWidth="1"/>
    <col min="7392" max="7392" width="13.5703125" style="8" customWidth="1"/>
    <col min="7393" max="7393" width="18.28515625" style="8" customWidth="1"/>
    <col min="7394" max="7394" width="13.7109375" style="8" customWidth="1"/>
    <col min="7395" max="7398" width="12.42578125" style="8" customWidth="1"/>
    <col min="7399" max="7399" width="19.140625" style="8" customWidth="1"/>
    <col min="7400" max="7400" width="19.28515625" style="8" customWidth="1"/>
    <col min="7401" max="7401" width="18.85546875" style="8" customWidth="1"/>
    <col min="7402" max="7402" width="14" style="8" customWidth="1"/>
    <col min="7403" max="7403" width="18.7109375" style="8" customWidth="1"/>
    <col min="7404" max="7404" width="15.85546875" style="8" customWidth="1"/>
    <col min="7405" max="7405" width="17.5703125" style="8" customWidth="1"/>
    <col min="7406" max="7406" width="20.7109375" style="8" customWidth="1"/>
    <col min="7407" max="7407" width="14.42578125" style="8" customWidth="1"/>
    <col min="7408" max="7408" width="22.140625" style="8" customWidth="1"/>
    <col min="7409" max="7641" width="9.140625" style="8"/>
    <col min="7642" max="7642" width="6.42578125" style="8" customWidth="1"/>
    <col min="7643" max="7643" width="69.140625" style="8" customWidth="1"/>
    <col min="7644" max="7644" width="9.85546875" style="8" customWidth="1"/>
    <col min="7645" max="7645" width="20.28515625" style="8" customWidth="1"/>
    <col min="7646" max="7646" width="18.28515625" style="8" customWidth="1"/>
    <col min="7647" max="7647" width="18.7109375" style="8" customWidth="1"/>
    <col min="7648" max="7648" width="13.5703125" style="8" customWidth="1"/>
    <col min="7649" max="7649" width="18.28515625" style="8" customWidth="1"/>
    <col min="7650" max="7650" width="13.7109375" style="8" customWidth="1"/>
    <col min="7651" max="7654" width="12.42578125" style="8" customWidth="1"/>
    <col min="7655" max="7655" width="19.140625" style="8" customWidth="1"/>
    <col min="7656" max="7656" width="19.28515625" style="8" customWidth="1"/>
    <col min="7657" max="7657" width="18.85546875" style="8" customWidth="1"/>
    <col min="7658" max="7658" width="14" style="8" customWidth="1"/>
    <col min="7659" max="7659" width="18.7109375" style="8" customWidth="1"/>
    <col min="7660" max="7660" width="15.85546875" style="8" customWidth="1"/>
    <col min="7661" max="7661" width="17.5703125" style="8" customWidth="1"/>
    <col min="7662" max="7662" width="20.7109375" style="8" customWidth="1"/>
    <col min="7663" max="7663" width="14.42578125" style="8" customWidth="1"/>
    <col min="7664" max="7664" width="22.140625" style="8" customWidth="1"/>
    <col min="7665" max="7897" width="9.140625" style="8"/>
    <col min="7898" max="7898" width="6.42578125" style="8" customWidth="1"/>
    <col min="7899" max="7899" width="69.140625" style="8" customWidth="1"/>
    <col min="7900" max="7900" width="9.85546875" style="8" customWidth="1"/>
    <col min="7901" max="7901" width="20.28515625" style="8" customWidth="1"/>
    <col min="7902" max="7902" width="18.28515625" style="8" customWidth="1"/>
    <col min="7903" max="7903" width="18.7109375" style="8" customWidth="1"/>
    <col min="7904" max="7904" width="13.5703125" style="8" customWidth="1"/>
    <col min="7905" max="7905" width="18.28515625" style="8" customWidth="1"/>
    <col min="7906" max="7906" width="13.7109375" style="8" customWidth="1"/>
    <col min="7907" max="7910" width="12.42578125" style="8" customWidth="1"/>
    <col min="7911" max="7911" width="19.140625" style="8" customWidth="1"/>
    <col min="7912" max="7912" width="19.28515625" style="8" customWidth="1"/>
    <col min="7913" max="7913" width="18.85546875" style="8" customWidth="1"/>
    <col min="7914" max="7914" width="14" style="8" customWidth="1"/>
    <col min="7915" max="7915" width="18.7109375" style="8" customWidth="1"/>
    <col min="7916" max="7916" width="15.85546875" style="8" customWidth="1"/>
    <col min="7917" max="7917" width="17.5703125" style="8" customWidth="1"/>
    <col min="7918" max="7918" width="20.7109375" style="8" customWidth="1"/>
    <col min="7919" max="7919" width="14.42578125" style="8" customWidth="1"/>
    <col min="7920" max="7920" width="22.140625" style="8" customWidth="1"/>
    <col min="7921" max="8153" width="9.140625" style="8"/>
    <col min="8154" max="8154" width="6.42578125" style="8" customWidth="1"/>
    <col min="8155" max="8155" width="69.140625" style="8" customWidth="1"/>
    <col min="8156" max="8156" width="9.85546875" style="8" customWidth="1"/>
    <col min="8157" max="8157" width="20.28515625" style="8" customWidth="1"/>
    <col min="8158" max="8158" width="18.28515625" style="8" customWidth="1"/>
    <col min="8159" max="8159" width="18.7109375" style="8" customWidth="1"/>
    <col min="8160" max="8160" width="13.5703125" style="8" customWidth="1"/>
    <col min="8161" max="8161" width="18.28515625" style="8" customWidth="1"/>
    <col min="8162" max="8162" width="13.7109375" style="8" customWidth="1"/>
    <col min="8163" max="8166" width="12.42578125" style="8" customWidth="1"/>
    <col min="8167" max="8167" width="19.140625" style="8" customWidth="1"/>
    <col min="8168" max="8168" width="19.28515625" style="8" customWidth="1"/>
    <col min="8169" max="8169" width="18.85546875" style="8" customWidth="1"/>
    <col min="8170" max="8170" width="14" style="8" customWidth="1"/>
    <col min="8171" max="8171" width="18.7109375" style="8" customWidth="1"/>
    <col min="8172" max="8172" width="15.85546875" style="8" customWidth="1"/>
    <col min="8173" max="8173" width="17.5703125" style="8" customWidth="1"/>
    <col min="8174" max="8174" width="20.7109375" style="8" customWidth="1"/>
    <col min="8175" max="8175" width="14.42578125" style="8" customWidth="1"/>
    <col min="8176" max="8176" width="22.140625" style="8" customWidth="1"/>
    <col min="8177" max="8409" width="9.140625" style="8"/>
    <col min="8410" max="8410" width="6.42578125" style="8" customWidth="1"/>
    <col min="8411" max="8411" width="69.140625" style="8" customWidth="1"/>
    <col min="8412" max="8412" width="9.85546875" style="8" customWidth="1"/>
    <col min="8413" max="8413" width="20.28515625" style="8" customWidth="1"/>
    <col min="8414" max="8414" width="18.28515625" style="8" customWidth="1"/>
    <col min="8415" max="8415" width="18.7109375" style="8" customWidth="1"/>
    <col min="8416" max="8416" width="13.5703125" style="8" customWidth="1"/>
    <col min="8417" max="8417" width="18.28515625" style="8" customWidth="1"/>
    <col min="8418" max="8418" width="13.7109375" style="8" customWidth="1"/>
    <col min="8419" max="8422" width="12.42578125" style="8" customWidth="1"/>
    <col min="8423" max="8423" width="19.140625" style="8" customWidth="1"/>
    <col min="8424" max="8424" width="19.28515625" style="8" customWidth="1"/>
    <col min="8425" max="8425" width="18.85546875" style="8" customWidth="1"/>
    <col min="8426" max="8426" width="14" style="8" customWidth="1"/>
    <col min="8427" max="8427" width="18.7109375" style="8" customWidth="1"/>
    <col min="8428" max="8428" width="15.85546875" style="8" customWidth="1"/>
    <col min="8429" max="8429" width="17.5703125" style="8" customWidth="1"/>
    <col min="8430" max="8430" width="20.7109375" style="8" customWidth="1"/>
    <col min="8431" max="8431" width="14.42578125" style="8" customWidth="1"/>
    <col min="8432" max="8432" width="22.140625" style="8" customWidth="1"/>
    <col min="8433" max="8665" width="9.140625" style="8"/>
    <col min="8666" max="8666" width="6.42578125" style="8" customWidth="1"/>
    <col min="8667" max="8667" width="69.140625" style="8" customWidth="1"/>
    <col min="8668" max="8668" width="9.85546875" style="8" customWidth="1"/>
    <col min="8669" max="8669" width="20.28515625" style="8" customWidth="1"/>
    <col min="8670" max="8670" width="18.28515625" style="8" customWidth="1"/>
    <col min="8671" max="8671" width="18.7109375" style="8" customWidth="1"/>
    <col min="8672" max="8672" width="13.5703125" style="8" customWidth="1"/>
    <col min="8673" max="8673" width="18.28515625" style="8" customWidth="1"/>
    <col min="8674" max="8674" width="13.7109375" style="8" customWidth="1"/>
    <col min="8675" max="8678" width="12.42578125" style="8" customWidth="1"/>
    <col min="8679" max="8679" width="19.140625" style="8" customWidth="1"/>
    <col min="8680" max="8680" width="19.28515625" style="8" customWidth="1"/>
    <col min="8681" max="8681" width="18.85546875" style="8" customWidth="1"/>
    <col min="8682" max="8682" width="14" style="8" customWidth="1"/>
    <col min="8683" max="8683" width="18.7109375" style="8" customWidth="1"/>
    <col min="8684" max="8684" width="15.85546875" style="8" customWidth="1"/>
    <col min="8685" max="8685" width="17.5703125" style="8" customWidth="1"/>
    <col min="8686" max="8686" width="20.7109375" style="8" customWidth="1"/>
    <col min="8687" max="8687" width="14.42578125" style="8" customWidth="1"/>
    <col min="8688" max="8688" width="22.140625" style="8" customWidth="1"/>
    <col min="8689" max="8921" width="9.140625" style="8"/>
    <col min="8922" max="8922" width="6.42578125" style="8" customWidth="1"/>
    <col min="8923" max="8923" width="69.140625" style="8" customWidth="1"/>
    <col min="8924" max="8924" width="9.85546875" style="8" customWidth="1"/>
    <col min="8925" max="8925" width="20.28515625" style="8" customWidth="1"/>
    <col min="8926" max="8926" width="18.28515625" style="8" customWidth="1"/>
    <col min="8927" max="8927" width="18.7109375" style="8" customWidth="1"/>
    <col min="8928" max="8928" width="13.5703125" style="8" customWidth="1"/>
    <col min="8929" max="8929" width="18.28515625" style="8" customWidth="1"/>
    <col min="8930" max="8930" width="13.7109375" style="8" customWidth="1"/>
    <col min="8931" max="8934" width="12.42578125" style="8" customWidth="1"/>
    <col min="8935" max="8935" width="19.140625" style="8" customWidth="1"/>
    <col min="8936" max="8936" width="19.28515625" style="8" customWidth="1"/>
    <col min="8937" max="8937" width="18.85546875" style="8" customWidth="1"/>
    <col min="8938" max="8938" width="14" style="8" customWidth="1"/>
    <col min="8939" max="8939" width="18.7109375" style="8" customWidth="1"/>
    <col min="8940" max="8940" width="15.85546875" style="8" customWidth="1"/>
    <col min="8941" max="8941" width="17.5703125" style="8" customWidth="1"/>
    <col min="8942" max="8942" width="20.7109375" style="8" customWidth="1"/>
    <col min="8943" max="8943" width="14.42578125" style="8" customWidth="1"/>
    <col min="8944" max="8944" width="22.140625" style="8" customWidth="1"/>
    <col min="8945" max="9177" width="9.140625" style="8"/>
    <col min="9178" max="9178" width="6.42578125" style="8" customWidth="1"/>
    <col min="9179" max="9179" width="69.140625" style="8" customWidth="1"/>
    <col min="9180" max="9180" width="9.85546875" style="8" customWidth="1"/>
    <col min="9181" max="9181" width="20.28515625" style="8" customWidth="1"/>
    <col min="9182" max="9182" width="18.28515625" style="8" customWidth="1"/>
    <col min="9183" max="9183" width="18.7109375" style="8" customWidth="1"/>
    <col min="9184" max="9184" width="13.5703125" style="8" customWidth="1"/>
    <col min="9185" max="9185" width="18.28515625" style="8" customWidth="1"/>
    <col min="9186" max="9186" width="13.7109375" style="8" customWidth="1"/>
    <col min="9187" max="9190" width="12.42578125" style="8" customWidth="1"/>
    <col min="9191" max="9191" width="19.140625" style="8" customWidth="1"/>
    <col min="9192" max="9192" width="19.28515625" style="8" customWidth="1"/>
    <col min="9193" max="9193" width="18.85546875" style="8" customWidth="1"/>
    <col min="9194" max="9194" width="14" style="8" customWidth="1"/>
    <col min="9195" max="9195" width="18.7109375" style="8" customWidth="1"/>
    <col min="9196" max="9196" width="15.85546875" style="8" customWidth="1"/>
    <col min="9197" max="9197" width="17.5703125" style="8" customWidth="1"/>
    <col min="9198" max="9198" width="20.7109375" style="8" customWidth="1"/>
    <col min="9199" max="9199" width="14.42578125" style="8" customWidth="1"/>
    <col min="9200" max="9200" width="22.140625" style="8" customWidth="1"/>
    <col min="9201" max="9433" width="9.140625" style="8"/>
    <col min="9434" max="9434" width="6.42578125" style="8" customWidth="1"/>
    <col min="9435" max="9435" width="69.140625" style="8" customWidth="1"/>
    <col min="9436" max="9436" width="9.85546875" style="8" customWidth="1"/>
    <col min="9437" max="9437" width="20.28515625" style="8" customWidth="1"/>
    <col min="9438" max="9438" width="18.28515625" style="8" customWidth="1"/>
    <col min="9439" max="9439" width="18.7109375" style="8" customWidth="1"/>
    <col min="9440" max="9440" width="13.5703125" style="8" customWidth="1"/>
    <col min="9441" max="9441" width="18.28515625" style="8" customWidth="1"/>
    <col min="9442" max="9442" width="13.7109375" style="8" customWidth="1"/>
    <col min="9443" max="9446" width="12.42578125" style="8" customWidth="1"/>
    <col min="9447" max="9447" width="19.140625" style="8" customWidth="1"/>
    <col min="9448" max="9448" width="19.28515625" style="8" customWidth="1"/>
    <col min="9449" max="9449" width="18.85546875" style="8" customWidth="1"/>
    <col min="9450" max="9450" width="14" style="8" customWidth="1"/>
    <col min="9451" max="9451" width="18.7109375" style="8" customWidth="1"/>
    <col min="9452" max="9452" width="15.85546875" style="8" customWidth="1"/>
    <col min="9453" max="9453" width="17.5703125" style="8" customWidth="1"/>
    <col min="9454" max="9454" width="20.7109375" style="8" customWidth="1"/>
    <col min="9455" max="9455" width="14.42578125" style="8" customWidth="1"/>
    <col min="9456" max="9456" width="22.140625" style="8" customWidth="1"/>
    <col min="9457" max="9689" width="9.140625" style="8"/>
    <col min="9690" max="9690" width="6.42578125" style="8" customWidth="1"/>
    <col min="9691" max="9691" width="69.140625" style="8" customWidth="1"/>
    <col min="9692" max="9692" width="9.85546875" style="8" customWidth="1"/>
    <col min="9693" max="9693" width="20.28515625" style="8" customWidth="1"/>
    <col min="9694" max="9694" width="18.28515625" style="8" customWidth="1"/>
    <col min="9695" max="9695" width="18.7109375" style="8" customWidth="1"/>
    <col min="9696" max="9696" width="13.5703125" style="8" customWidth="1"/>
    <col min="9697" max="9697" width="18.28515625" style="8" customWidth="1"/>
    <col min="9698" max="9698" width="13.7109375" style="8" customWidth="1"/>
    <col min="9699" max="9702" width="12.42578125" style="8" customWidth="1"/>
    <col min="9703" max="9703" width="19.140625" style="8" customWidth="1"/>
    <col min="9704" max="9704" width="19.28515625" style="8" customWidth="1"/>
    <col min="9705" max="9705" width="18.85546875" style="8" customWidth="1"/>
    <col min="9706" max="9706" width="14" style="8" customWidth="1"/>
    <col min="9707" max="9707" width="18.7109375" style="8" customWidth="1"/>
    <col min="9708" max="9708" width="15.85546875" style="8" customWidth="1"/>
    <col min="9709" max="9709" width="17.5703125" style="8" customWidth="1"/>
    <col min="9710" max="9710" width="20.7109375" style="8" customWidth="1"/>
    <col min="9711" max="9711" width="14.42578125" style="8" customWidth="1"/>
    <col min="9712" max="9712" width="22.140625" style="8" customWidth="1"/>
    <col min="9713" max="9945" width="9.140625" style="8"/>
    <col min="9946" max="9946" width="6.42578125" style="8" customWidth="1"/>
    <col min="9947" max="9947" width="69.140625" style="8" customWidth="1"/>
    <col min="9948" max="9948" width="9.85546875" style="8" customWidth="1"/>
    <col min="9949" max="9949" width="20.28515625" style="8" customWidth="1"/>
    <col min="9950" max="9950" width="18.28515625" style="8" customWidth="1"/>
    <col min="9951" max="9951" width="18.7109375" style="8" customWidth="1"/>
    <col min="9952" max="9952" width="13.5703125" style="8" customWidth="1"/>
    <col min="9953" max="9953" width="18.28515625" style="8" customWidth="1"/>
    <col min="9954" max="9954" width="13.7109375" style="8" customWidth="1"/>
    <col min="9955" max="9958" width="12.42578125" style="8" customWidth="1"/>
    <col min="9959" max="9959" width="19.140625" style="8" customWidth="1"/>
    <col min="9960" max="9960" width="19.28515625" style="8" customWidth="1"/>
    <col min="9961" max="9961" width="18.85546875" style="8" customWidth="1"/>
    <col min="9962" max="9962" width="14" style="8" customWidth="1"/>
    <col min="9963" max="9963" width="18.7109375" style="8" customWidth="1"/>
    <col min="9964" max="9964" width="15.85546875" style="8" customWidth="1"/>
    <col min="9965" max="9965" width="17.5703125" style="8" customWidth="1"/>
    <col min="9966" max="9966" width="20.7109375" style="8" customWidth="1"/>
    <col min="9967" max="9967" width="14.42578125" style="8" customWidth="1"/>
    <col min="9968" max="9968" width="22.140625" style="8" customWidth="1"/>
    <col min="9969" max="10201" width="9.140625" style="8"/>
    <col min="10202" max="10202" width="6.42578125" style="8" customWidth="1"/>
    <col min="10203" max="10203" width="69.140625" style="8" customWidth="1"/>
    <col min="10204" max="10204" width="9.85546875" style="8" customWidth="1"/>
    <col min="10205" max="10205" width="20.28515625" style="8" customWidth="1"/>
    <col min="10206" max="10206" width="18.28515625" style="8" customWidth="1"/>
    <col min="10207" max="10207" width="18.7109375" style="8" customWidth="1"/>
    <col min="10208" max="10208" width="13.5703125" style="8" customWidth="1"/>
    <col min="10209" max="10209" width="18.28515625" style="8" customWidth="1"/>
    <col min="10210" max="10210" width="13.7109375" style="8" customWidth="1"/>
    <col min="10211" max="10214" width="12.42578125" style="8" customWidth="1"/>
    <col min="10215" max="10215" width="19.140625" style="8" customWidth="1"/>
    <col min="10216" max="10216" width="19.28515625" style="8" customWidth="1"/>
    <col min="10217" max="10217" width="18.85546875" style="8" customWidth="1"/>
    <col min="10218" max="10218" width="14" style="8" customWidth="1"/>
    <col min="10219" max="10219" width="18.7109375" style="8" customWidth="1"/>
    <col min="10220" max="10220" width="15.85546875" style="8" customWidth="1"/>
    <col min="10221" max="10221" width="17.5703125" style="8" customWidth="1"/>
    <col min="10222" max="10222" width="20.7109375" style="8" customWidth="1"/>
    <col min="10223" max="10223" width="14.42578125" style="8" customWidth="1"/>
    <col min="10224" max="10224" width="22.140625" style="8" customWidth="1"/>
    <col min="10225" max="10457" width="9.140625" style="8"/>
    <col min="10458" max="10458" width="6.42578125" style="8" customWidth="1"/>
    <col min="10459" max="10459" width="69.140625" style="8" customWidth="1"/>
    <col min="10460" max="10460" width="9.85546875" style="8" customWidth="1"/>
    <col min="10461" max="10461" width="20.28515625" style="8" customWidth="1"/>
    <col min="10462" max="10462" width="18.28515625" style="8" customWidth="1"/>
    <col min="10463" max="10463" width="18.7109375" style="8" customWidth="1"/>
    <col min="10464" max="10464" width="13.5703125" style="8" customWidth="1"/>
    <col min="10465" max="10465" width="18.28515625" style="8" customWidth="1"/>
    <col min="10466" max="10466" width="13.7109375" style="8" customWidth="1"/>
    <col min="10467" max="10470" width="12.42578125" style="8" customWidth="1"/>
    <col min="10471" max="10471" width="19.140625" style="8" customWidth="1"/>
    <col min="10472" max="10472" width="19.28515625" style="8" customWidth="1"/>
    <col min="10473" max="10473" width="18.85546875" style="8" customWidth="1"/>
    <col min="10474" max="10474" width="14" style="8" customWidth="1"/>
    <col min="10475" max="10475" width="18.7109375" style="8" customWidth="1"/>
    <col min="10476" max="10476" width="15.85546875" style="8" customWidth="1"/>
    <col min="10477" max="10477" width="17.5703125" style="8" customWidth="1"/>
    <col min="10478" max="10478" width="20.7109375" style="8" customWidth="1"/>
    <col min="10479" max="10479" width="14.42578125" style="8" customWidth="1"/>
    <col min="10480" max="10480" width="22.140625" style="8" customWidth="1"/>
    <col min="10481" max="10713" width="9.140625" style="8"/>
    <col min="10714" max="10714" width="6.42578125" style="8" customWidth="1"/>
    <col min="10715" max="10715" width="69.140625" style="8" customWidth="1"/>
    <col min="10716" max="10716" width="9.85546875" style="8" customWidth="1"/>
    <col min="10717" max="10717" width="20.28515625" style="8" customWidth="1"/>
    <col min="10718" max="10718" width="18.28515625" style="8" customWidth="1"/>
    <col min="10719" max="10719" width="18.7109375" style="8" customWidth="1"/>
    <col min="10720" max="10720" width="13.5703125" style="8" customWidth="1"/>
    <col min="10721" max="10721" width="18.28515625" style="8" customWidth="1"/>
    <col min="10722" max="10722" width="13.7109375" style="8" customWidth="1"/>
    <col min="10723" max="10726" width="12.42578125" style="8" customWidth="1"/>
    <col min="10727" max="10727" width="19.140625" style="8" customWidth="1"/>
    <col min="10728" max="10728" width="19.28515625" style="8" customWidth="1"/>
    <col min="10729" max="10729" width="18.85546875" style="8" customWidth="1"/>
    <col min="10730" max="10730" width="14" style="8" customWidth="1"/>
    <col min="10731" max="10731" width="18.7109375" style="8" customWidth="1"/>
    <col min="10732" max="10732" width="15.85546875" style="8" customWidth="1"/>
    <col min="10733" max="10733" width="17.5703125" style="8" customWidth="1"/>
    <col min="10734" max="10734" width="20.7109375" style="8" customWidth="1"/>
    <col min="10735" max="10735" width="14.42578125" style="8" customWidth="1"/>
    <col min="10736" max="10736" width="22.140625" style="8" customWidth="1"/>
    <col min="10737" max="10969" width="9.140625" style="8"/>
    <col min="10970" max="10970" width="6.42578125" style="8" customWidth="1"/>
    <col min="10971" max="10971" width="69.140625" style="8" customWidth="1"/>
    <col min="10972" max="10972" width="9.85546875" style="8" customWidth="1"/>
    <col min="10973" max="10973" width="20.28515625" style="8" customWidth="1"/>
    <col min="10974" max="10974" width="18.28515625" style="8" customWidth="1"/>
    <col min="10975" max="10975" width="18.7109375" style="8" customWidth="1"/>
    <col min="10976" max="10976" width="13.5703125" style="8" customWidth="1"/>
    <col min="10977" max="10977" width="18.28515625" style="8" customWidth="1"/>
    <col min="10978" max="10978" width="13.7109375" style="8" customWidth="1"/>
    <col min="10979" max="10982" width="12.42578125" style="8" customWidth="1"/>
    <col min="10983" max="10983" width="19.140625" style="8" customWidth="1"/>
    <col min="10984" max="10984" width="19.28515625" style="8" customWidth="1"/>
    <col min="10985" max="10985" width="18.85546875" style="8" customWidth="1"/>
    <col min="10986" max="10986" width="14" style="8" customWidth="1"/>
    <col min="10987" max="10987" width="18.7109375" style="8" customWidth="1"/>
    <col min="10988" max="10988" width="15.85546875" style="8" customWidth="1"/>
    <col min="10989" max="10989" width="17.5703125" style="8" customWidth="1"/>
    <col min="10990" max="10990" width="20.7109375" style="8" customWidth="1"/>
    <col min="10991" max="10991" width="14.42578125" style="8" customWidth="1"/>
    <col min="10992" max="10992" width="22.140625" style="8" customWidth="1"/>
    <col min="10993" max="11225" width="9.140625" style="8"/>
    <col min="11226" max="11226" width="6.42578125" style="8" customWidth="1"/>
    <col min="11227" max="11227" width="69.140625" style="8" customWidth="1"/>
    <col min="11228" max="11228" width="9.85546875" style="8" customWidth="1"/>
    <col min="11229" max="11229" width="20.28515625" style="8" customWidth="1"/>
    <col min="11230" max="11230" width="18.28515625" style="8" customWidth="1"/>
    <col min="11231" max="11231" width="18.7109375" style="8" customWidth="1"/>
    <col min="11232" max="11232" width="13.5703125" style="8" customWidth="1"/>
    <col min="11233" max="11233" width="18.28515625" style="8" customWidth="1"/>
    <col min="11234" max="11234" width="13.7109375" style="8" customWidth="1"/>
    <col min="11235" max="11238" width="12.42578125" style="8" customWidth="1"/>
    <col min="11239" max="11239" width="19.140625" style="8" customWidth="1"/>
    <col min="11240" max="11240" width="19.28515625" style="8" customWidth="1"/>
    <col min="11241" max="11241" width="18.85546875" style="8" customWidth="1"/>
    <col min="11242" max="11242" width="14" style="8" customWidth="1"/>
    <col min="11243" max="11243" width="18.7109375" style="8" customWidth="1"/>
    <col min="11244" max="11244" width="15.85546875" style="8" customWidth="1"/>
    <col min="11245" max="11245" width="17.5703125" style="8" customWidth="1"/>
    <col min="11246" max="11246" width="20.7109375" style="8" customWidth="1"/>
    <col min="11247" max="11247" width="14.42578125" style="8" customWidth="1"/>
    <col min="11248" max="11248" width="22.140625" style="8" customWidth="1"/>
    <col min="11249" max="11481" width="9.140625" style="8"/>
    <col min="11482" max="11482" width="6.42578125" style="8" customWidth="1"/>
    <col min="11483" max="11483" width="69.140625" style="8" customWidth="1"/>
    <col min="11484" max="11484" width="9.85546875" style="8" customWidth="1"/>
    <col min="11485" max="11485" width="20.28515625" style="8" customWidth="1"/>
    <col min="11486" max="11486" width="18.28515625" style="8" customWidth="1"/>
    <col min="11487" max="11487" width="18.7109375" style="8" customWidth="1"/>
    <col min="11488" max="11488" width="13.5703125" style="8" customWidth="1"/>
    <col min="11489" max="11489" width="18.28515625" style="8" customWidth="1"/>
    <col min="11490" max="11490" width="13.7109375" style="8" customWidth="1"/>
    <col min="11491" max="11494" width="12.42578125" style="8" customWidth="1"/>
    <col min="11495" max="11495" width="19.140625" style="8" customWidth="1"/>
    <col min="11496" max="11496" width="19.28515625" style="8" customWidth="1"/>
    <col min="11497" max="11497" width="18.85546875" style="8" customWidth="1"/>
    <col min="11498" max="11498" width="14" style="8" customWidth="1"/>
    <col min="11499" max="11499" width="18.7109375" style="8" customWidth="1"/>
    <col min="11500" max="11500" width="15.85546875" style="8" customWidth="1"/>
    <col min="11501" max="11501" width="17.5703125" style="8" customWidth="1"/>
    <col min="11502" max="11502" width="20.7109375" style="8" customWidth="1"/>
    <col min="11503" max="11503" width="14.42578125" style="8" customWidth="1"/>
    <col min="11504" max="11504" width="22.140625" style="8" customWidth="1"/>
    <col min="11505" max="11737" width="9.140625" style="8"/>
    <col min="11738" max="11738" width="6.42578125" style="8" customWidth="1"/>
    <col min="11739" max="11739" width="69.140625" style="8" customWidth="1"/>
    <col min="11740" max="11740" width="9.85546875" style="8" customWidth="1"/>
    <col min="11741" max="11741" width="20.28515625" style="8" customWidth="1"/>
    <col min="11742" max="11742" width="18.28515625" style="8" customWidth="1"/>
    <col min="11743" max="11743" width="18.7109375" style="8" customWidth="1"/>
    <col min="11744" max="11744" width="13.5703125" style="8" customWidth="1"/>
    <col min="11745" max="11745" width="18.28515625" style="8" customWidth="1"/>
    <col min="11746" max="11746" width="13.7109375" style="8" customWidth="1"/>
    <col min="11747" max="11750" width="12.42578125" style="8" customWidth="1"/>
    <col min="11751" max="11751" width="19.140625" style="8" customWidth="1"/>
    <col min="11752" max="11752" width="19.28515625" style="8" customWidth="1"/>
    <col min="11753" max="11753" width="18.85546875" style="8" customWidth="1"/>
    <col min="11754" max="11754" width="14" style="8" customWidth="1"/>
    <col min="11755" max="11755" width="18.7109375" style="8" customWidth="1"/>
    <col min="11756" max="11756" width="15.85546875" style="8" customWidth="1"/>
    <col min="11757" max="11757" width="17.5703125" style="8" customWidth="1"/>
    <col min="11758" max="11758" width="20.7109375" style="8" customWidth="1"/>
    <col min="11759" max="11759" width="14.42578125" style="8" customWidth="1"/>
    <col min="11760" max="11760" width="22.140625" style="8" customWidth="1"/>
    <col min="11761" max="11993" width="9.140625" style="8"/>
    <col min="11994" max="11994" width="6.42578125" style="8" customWidth="1"/>
    <col min="11995" max="11995" width="69.140625" style="8" customWidth="1"/>
    <col min="11996" max="11996" width="9.85546875" style="8" customWidth="1"/>
    <col min="11997" max="11997" width="20.28515625" style="8" customWidth="1"/>
    <col min="11998" max="11998" width="18.28515625" style="8" customWidth="1"/>
    <col min="11999" max="11999" width="18.7109375" style="8" customWidth="1"/>
    <col min="12000" max="12000" width="13.5703125" style="8" customWidth="1"/>
    <col min="12001" max="12001" width="18.28515625" style="8" customWidth="1"/>
    <col min="12002" max="12002" width="13.7109375" style="8" customWidth="1"/>
    <col min="12003" max="12006" width="12.42578125" style="8" customWidth="1"/>
    <col min="12007" max="12007" width="19.140625" style="8" customWidth="1"/>
    <col min="12008" max="12008" width="19.28515625" style="8" customWidth="1"/>
    <col min="12009" max="12009" width="18.85546875" style="8" customWidth="1"/>
    <col min="12010" max="12010" width="14" style="8" customWidth="1"/>
    <col min="12011" max="12011" width="18.7109375" style="8" customWidth="1"/>
    <col min="12012" max="12012" width="15.85546875" style="8" customWidth="1"/>
    <col min="12013" max="12013" width="17.5703125" style="8" customWidth="1"/>
    <col min="12014" max="12014" width="20.7109375" style="8" customWidth="1"/>
    <col min="12015" max="12015" width="14.42578125" style="8" customWidth="1"/>
    <col min="12016" max="12016" width="22.140625" style="8" customWidth="1"/>
    <col min="12017" max="12249" width="9.140625" style="8"/>
    <col min="12250" max="12250" width="6.42578125" style="8" customWidth="1"/>
    <col min="12251" max="12251" width="69.140625" style="8" customWidth="1"/>
    <col min="12252" max="12252" width="9.85546875" style="8" customWidth="1"/>
    <col min="12253" max="12253" width="20.28515625" style="8" customWidth="1"/>
    <col min="12254" max="12254" width="18.28515625" style="8" customWidth="1"/>
    <col min="12255" max="12255" width="18.7109375" style="8" customWidth="1"/>
    <col min="12256" max="12256" width="13.5703125" style="8" customWidth="1"/>
    <col min="12257" max="12257" width="18.28515625" style="8" customWidth="1"/>
    <col min="12258" max="12258" width="13.7109375" style="8" customWidth="1"/>
    <col min="12259" max="12262" width="12.42578125" style="8" customWidth="1"/>
    <col min="12263" max="12263" width="19.140625" style="8" customWidth="1"/>
    <col min="12264" max="12264" width="19.28515625" style="8" customWidth="1"/>
    <col min="12265" max="12265" width="18.85546875" style="8" customWidth="1"/>
    <col min="12266" max="12266" width="14" style="8" customWidth="1"/>
    <col min="12267" max="12267" width="18.7109375" style="8" customWidth="1"/>
    <col min="12268" max="12268" width="15.85546875" style="8" customWidth="1"/>
    <col min="12269" max="12269" width="17.5703125" style="8" customWidth="1"/>
    <col min="12270" max="12270" width="20.7109375" style="8" customWidth="1"/>
    <col min="12271" max="12271" width="14.42578125" style="8" customWidth="1"/>
    <col min="12272" max="12272" width="22.140625" style="8" customWidth="1"/>
    <col min="12273" max="12505" width="9.140625" style="8"/>
    <col min="12506" max="12506" width="6.42578125" style="8" customWidth="1"/>
    <col min="12507" max="12507" width="69.140625" style="8" customWidth="1"/>
    <col min="12508" max="12508" width="9.85546875" style="8" customWidth="1"/>
    <col min="12509" max="12509" width="20.28515625" style="8" customWidth="1"/>
    <col min="12510" max="12510" width="18.28515625" style="8" customWidth="1"/>
    <col min="12511" max="12511" width="18.7109375" style="8" customWidth="1"/>
    <col min="12512" max="12512" width="13.5703125" style="8" customWidth="1"/>
    <col min="12513" max="12513" width="18.28515625" style="8" customWidth="1"/>
    <col min="12514" max="12514" width="13.7109375" style="8" customWidth="1"/>
    <col min="12515" max="12518" width="12.42578125" style="8" customWidth="1"/>
    <col min="12519" max="12519" width="19.140625" style="8" customWidth="1"/>
    <col min="12520" max="12520" width="19.28515625" style="8" customWidth="1"/>
    <col min="12521" max="12521" width="18.85546875" style="8" customWidth="1"/>
    <col min="12522" max="12522" width="14" style="8" customWidth="1"/>
    <col min="12523" max="12523" width="18.7109375" style="8" customWidth="1"/>
    <col min="12524" max="12524" width="15.85546875" style="8" customWidth="1"/>
    <col min="12525" max="12525" width="17.5703125" style="8" customWidth="1"/>
    <col min="12526" max="12526" width="20.7109375" style="8" customWidth="1"/>
    <col min="12527" max="12527" width="14.42578125" style="8" customWidth="1"/>
    <col min="12528" max="12528" width="22.140625" style="8" customWidth="1"/>
    <col min="12529" max="12761" width="9.140625" style="8"/>
    <col min="12762" max="12762" width="6.42578125" style="8" customWidth="1"/>
    <col min="12763" max="12763" width="69.140625" style="8" customWidth="1"/>
    <col min="12764" max="12764" width="9.85546875" style="8" customWidth="1"/>
    <col min="12765" max="12765" width="20.28515625" style="8" customWidth="1"/>
    <col min="12766" max="12766" width="18.28515625" style="8" customWidth="1"/>
    <col min="12767" max="12767" width="18.7109375" style="8" customWidth="1"/>
    <col min="12768" max="12768" width="13.5703125" style="8" customWidth="1"/>
    <col min="12769" max="12769" width="18.28515625" style="8" customWidth="1"/>
    <col min="12770" max="12770" width="13.7109375" style="8" customWidth="1"/>
    <col min="12771" max="12774" width="12.42578125" style="8" customWidth="1"/>
    <col min="12775" max="12775" width="19.140625" style="8" customWidth="1"/>
    <col min="12776" max="12776" width="19.28515625" style="8" customWidth="1"/>
    <col min="12777" max="12777" width="18.85546875" style="8" customWidth="1"/>
    <col min="12778" max="12778" width="14" style="8" customWidth="1"/>
    <col min="12779" max="12779" width="18.7109375" style="8" customWidth="1"/>
    <col min="12780" max="12780" width="15.85546875" style="8" customWidth="1"/>
    <col min="12781" max="12781" width="17.5703125" style="8" customWidth="1"/>
    <col min="12782" max="12782" width="20.7109375" style="8" customWidth="1"/>
    <col min="12783" max="12783" width="14.42578125" style="8" customWidth="1"/>
    <col min="12784" max="12784" width="22.140625" style="8" customWidth="1"/>
    <col min="12785" max="13017" width="9.140625" style="8"/>
    <col min="13018" max="13018" width="6.42578125" style="8" customWidth="1"/>
    <col min="13019" max="13019" width="69.140625" style="8" customWidth="1"/>
    <col min="13020" max="13020" width="9.85546875" style="8" customWidth="1"/>
    <col min="13021" max="13021" width="20.28515625" style="8" customWidth="1"/>
    <col min="13022" max="13022" width="18.28515625" style="8" customWidth="1"/>
    <col min="13023" max="13023" width="18.7109375" style="8" customWidth="1"/>
    <col min="13024" max="13024" width="13.5703125" style="8" customWidth="1"/>
    <col min="13025" max="13025" width="18.28515625" style="8" customWidth="1"/>
    <col min="13026" max="13026" width="13.7109375" style="8" customWidth="1"/>
    <col min="13027" max="13030" width="12.42578125" style="8" customWidth="1"/>
    <col min="13031" max="13031" width="19.140625" style="8" customWidth="1"/>
    <col min="13032" max="13032" width="19.28515625" style="8" customWidth="1"/>
    <col min="13033" max="13033" width="18.85546875" style="8" customWidth="1"/>
    <col min="13034" max="13034" width="14" style="8" customWidth="1"/>
    <col min="13035" max="13035" width="18.7109375" style="8" customWidth="1"/>
    <col min="13036" max="13036" width="15.85546875" style="8" customWidth="1"/>
    <col min="13037" max="13037" width="17.5703125" style="8" customWidth="1"/>
    <col min="13038" max="13038" width="20.7109375" style="8" customWidth="1"/>
    <col min="13039" max="13039" width="14.42578125" style="8" customWidth="1"/>
    <col min="13040" max="13040" width="22.140625" style="8" customWidth="1"/>
    <col min="13041" max="13273" width="9.140625" style="8"/>
    <col min="13274" max="13274" width="6.42578125" style="8" customWidth="1"/>
    <col min="13275" max="13275" width="69.140625" style="8" customWidth="1"/>
    <col min="13276" max="13276" width="9.85546875" style="8" customWidth="1"/>
    <col min="13277" max="13277" width="20.28515625" style="8" customWidth="1"/>
    <col min="13278" max="13278" width="18.28515625" style="8" customWidth="1"/>
    <col min="13279" max="13279" width="18.7109375" style="8" customWidth="1"/>
    <col min="13280" max="13280" width="13.5703125" style="8" customWidth="1"/>
    <col min="13281" max="13281" width="18.28515625" style="8" customWidth="1"/>
    <col min="13282" max="13282" width="13.7109375" style="8" customWidth="1"/>
    <col min="13283" max="13286" width="12.42578125" style="8" customWidth="1"/>
    <col min="13287" max="13287" width="19.140625" style="8" customWidth="1"/>
    <col min="13288" max="13288" width="19.28515625" style="8" customWidth="1"/>
    <col min="13289" max="13289" width="18.85546875" style="8" customWidth="1"/>
    <col min="13290" max="13290" width="14" style="8" customWidth="1"/>
    <col min="13291" max="13291" width="18.7109375" style="8" customWidth="1"/>
    <col min="13292" max="13292" width="15.85546875" style="8" customWidth="1"/>
    <col min="13293" max="13293" width="17.5703125" style="8" customWidth="1"/>
    <col min="13294" max="13294" width="20.7109375" style="8" customWidth="1"/>
    <col min="13295" max="13295" width="14.42578125" style="8" customWidth="1"/>
    <col min="13296" max="13296" width="22.140625" style="8" customWidth="1"/>
    <col min="13297" max="13529" width="9.140625" style="8"/>
    <col min="13530" max="13530" width="6.42578125" style="8" customWidth="1"/>
    <col min="13531" max="13531" width="69.140625" style="8" customWidth="1"/>
    <col min="13532" max="13532" width="9.85546875" style="8" customWidth="1"/>
    <col min="13533" max="13533" width="20.28515625" style="8" customWidth="1"/>
    <col min="13534" max="13534" width="18.28515625" style="8" customWidth="1"/>
    <col min="13535" max="13535" width="18.7109375" style="8" customWidth="1"/>
    <col min="13536" max="13536" width="13.5703125" style="8" customWidth="1"/>
    <col min="13537" max="13537" width="18.28515625" style="8" customWidth="1"/>
    <col min="13538" max="13538" width="13.7109375" style="8" customWidth="1"/>
    <col min="13539" max="13542" width="12.42578125" style="8" customWidth="1"/>
    <col min="13543" max="13543" width="19.140625" style="8" customWidth="1"/>
    <col min="13544" max="13544" width="19.28515625" style="8" customWidth="1"/>
    <col min="13545" max="13545" width="18.85546875" style="8" customWidth="1"/>
    <col min="13546" max="13546" width="14" style="8" customWidth="1"/>
    <col min="13547" max="13547" width="18.7109375" style="8" customWidth="1"/>
    <col min="13548" max="13548" width="15.85546875" style="8" customWidth="1"/>
    <col min="13549" max="13549" width="17.5703125" style="8" customWidth="1"/>
    <col min="13550" max="13550" width="20.7109375" style="8" customWidth="1"/>
    <col min="13551" max="13551" width="14.42578125" style="8" customWidth="1"/>
    <col min="13552" max="13552" width="22.140625" style="8" customWidth="1"/>
    <col min="13553" max="13785" width="9.140625" style="8"/>
    <col min="13786" max="13786" width="6.42578125" style="8" customWidth="1"/>
    <col min="13787" max="13787" width="69.140625" style="8" customWidth="1"/>
    <col min="13788" max="13788" width="9.85546875" style="8" customWidth="1"/>
    <col min="13789" max="13789" width="20.28515625" style="8" customWidth="1"/>
    <col min="13790" max="13790" width="18.28515625" style="8" customWidth="1"/>
    <col min="13791" max="13791" width="18.7109375" style="8" customWidth="1"/>
    <col min="13792" max="13792" width="13.5703125" style="8" customWidth="1"/>
    <col min="13793" max="13793" width="18.28515625" style="8" customWidth="1"/>
    <col min="13794" max="13794" width="13.7109375" style="8" customWidth="1"/>
    <col min="13795" max="13798" width="12.42578125" style="8" customWidth="1"/>
    <col min="13799" max="13799" width="19.140625" style="8" customWidth="1"/>
    <col min="13800" max="13800" width="19.28515625" style="8" customWidth="1"/>
    <col min="13801" max="13801" width="18.85546875" style="8" customWidth="1"/>
    <col min="13802" max="13802" width="14" style="8" customWidth="1"/>
    <col min="13803" max="13803" width="18.7109375" style="8" customWidth="1"/>
    <col min="13804" max="13804" width="15.85546875" style="8" customWidth="1"/>
    <col min="13805" max="13805" width="17.5703125" style="8" customWidth="1"/>
    <col min="13806" max="13806" width="20.7109375" style="8" customWidth="1"/>
    <col min="13807" max="13807" width="14.42578125" style="8" customWidth="1"/>
    <col min="13808" max="13808" width="22.140625" style="8" customWidth="1"/>
    <col min="13809" max="14041" width="9.140625" style="8"/>
    <col min="14042" max="14042" width="6.42578125" style="8" customWidth="1"/>
    <col min="14043" max="14043" width="69.140625" style="8" customWidth="1"/>
    <col min="14044" max="14044" width="9.85546875" style="8" customWidth="1"/>
    <col min="14045" max="14045" width="20.28515625" style="8" customWidth="1"/>
    <col min="14046" max="14046" width="18.28515625" style="8" customWidth="1"/>
    <col min="14047" max="14047" width="18.7109375" style="8" customWidth="1"/>
    <col min="14048" max="14048" width="13.5703125" style="8" customWidth="1"/>
    <col min="14049" max="14049" width="18.28515625" style="8" customWidth="1"/>
    <col min="14050" max="14050" width="13.7109375" style="8" customWidth="1"/>
    <col min="14051" max="14054" width="12.42578125" style="8" customWidth="1"/>
    <col min="14055" max="14055" width="19.140625" style="8" customWidth="1"/>
    <col min="14056" max="14056" width="19.28515625" style="8" customWidth="1"/>
    <col min="14057" max="14057" width="18.85546875" style="8" customWidth="1"/>
    <col min="14058" max="14058" width="14" style="8" customWidth="1"/>
    <col min="14059" max="14059" width="18.7109375" style="8" customWidth="1"/>
    <col min="14060" max="14060" width="15.85546875" style="8" customWidth="1"/>
    <col min="14061" max="14061" width="17.5703125" style="8" customWidth="1"/>
    <col min="14062" max="14062" width="20.7109375" style="8" customWidth="1"/>
    <col min="14063" max="14063" width="14.42578125" style="8" customWidth="1"/>
    <col min="14064" max="14064" width="22.140625" style="8" customWidth="1"/>
    <col min="14065" max="14297" width="9.140625" style="8"/>
    <col min="14298" max="14298" width="6.42578125" style="8" customWidth="1"/>
    <col min="14299" max="14299" width="69.140625" style="8" customWidth="1"/>
    <col min="14300" max="14300" width="9.85546875" style="8" customWidth="1"/>
    <col min="14301" max="14301" width="20.28515625" style="8" customWidth="1"/>
    <col min="14302" max="14302" width="18.28515625" style="8" customWidth="1"/>
    <col min="14303" max="14303" width="18.7109375" style="8" customWidth="1"/>
    <col min="14304" max="14304" width="13.5703125" style="8" customWidth="1"/>
    <col min="14305" max="14305" width="18.28515625" style="8" customWidth="1"/>
    <col min="14306" max="14306" width="13.7109375" style="8" customWidth="1"/>
    <col min="14307" max="14310" width="12.42578125" style="8" customWidth="1"/>
    <col min="14311" max="14311" width="19.140625" style="8" customWidth="1"/>
    <col min="14312" max="14312" width="19.28515625" style="8" customWidth="1"/>
    <col min="14313" max="14313" width="18.85546875" style="8" customWidth="1"/>
    <col min="14314" max="14314" width="14" style="8" customWidth="1"/>
    <col min="14315" max="14315" width="18.7109375" style="8" customWidth="1"/>
    <col min="14316" max="14316" width="15.85546875" style="8" customWidth="1"/>
    <col min="14317" max="14317" width="17.5703125" style="8" customWidth="1"/>
    <col min="14318" max="14318" width="20.7109375" style="8" customWidth="1"/>
    <col min="14319" max="14319" width="14.42578125" style="8" customWidth="1"/>
    <col min="14320" max="14320" width="22.140625" style="8" customWidth="1"/>
    <col min="14321" max="14553" width="9.140625" style="8"/>
    <col min="14554" max="14554" width="6.42578125" style="8" customWidth="1"/>
    <col min="14555" max="14555" width="69.140625" style="8" customWidth="1"/>
    <col min="14556" max="14556" width="9.85546875" style="8" customWidth="1"/>
    <col min="14557" max="14557" width="20.28515625" style="8" customWidth="1"/>
    <col min="14558" max="14558" width="18.28515625" style="8" customWidth="1"/>
    <col min="14559" max="14559" width="18.7109375" style="8" customWidth="1"/>
    <col min="14560" max="14560" width="13.5703125" style="8" customWidth="1"/>
    <col min="14561" max="14561" width="18.28515625" style="8" customWidth="1"/>
    <col min="14562" max="14562" width="13.7109375" style="8" customWidth="1"/>
    <col min="14563" max="14566" width="12.42578125" style="8" customWidth="1"/>
    <col min="14567" max="14567" width="19.140625" style="8" customWidth="1"/>
    <col min="14568" max="14568" width="19.28515625" style="8" customWidth="1"/>
    <col min="14569" max="14569" width="18.85546875" style="8" customWidth="1"/>
    <col min="14570" max="14570" width="14" style="8" customWidth="1"/>
    <col min="14571" max="14571" width="18.7109375" style="8" customWidth="1"/>
    <col min="14572" max="14572" width="15.85546875" style="8" customWidth="1"/>
    <col min="14573" max="14573" width="17.5703125" style="8" customWidth="1"/>
    <col min="14574" max="14574" width="20.7109375" style="8" customWidth="1"/>
    <col min="14575" max="14575" width="14.42578125" style="8" customWidth="1"/>
    <col min="14576" max="14576" width="22.140625" style="8" customWidth="1"/>
    <col min="14577" max="14809" width="9.140625" style="8"/>
    <col min="14810" max="14810" width="6.42578125" style="8" customWidth="1"/>
    <col min="14811" max="14811" width="69.140625" style="8" customWidth="1"/>
    <col min="14812" max="14812" width="9.85546875" style="8" customWidth="1"/>
    <col min="14813" max="14813" width="20.28515625" style="8" customWidth="1"/>
    <col min="14814" max="14814" width="18.28515625" style="8" customWidth="1"/>
    <col min="14815" max="14815" width="18.7109375" style="8" customWidth="1"/>
    <col min="14816" max="14816" width="13.5703125" style="8" customWidth="1"/>
    <col min="14817" max="14817" width="18.28515625" style="8" customWidth="1"/>
    <col min="14818" max="14818" width="13.7109375" style="8" customWidth="1"/>
    <col min="14819" max="14822" width="12.42578125" style="8" customWidth="1"/>
    <col min="14823" max="14823" width="19.140625" style="8" customWidth="1"/>
    <col min="14824" max="14824" width="19.28515625" style="8" customWidth="1"/>
    <col min="14825" max="14825" width="18.85546875" style="8" customWidth="1"/>
    <col min="14826" max="14826" width="14" style="8" customWidth="1"/>
    <col min="14827" max="14827" width="18.7109375" style="8" customWidth="1"/>
    <col min="14828" max="14828" width="15.85546875" style="8" customWidth="1"/>
    <col min="14829" max="14829" width="17.5703125" style="8" customWidth="1"/>
    <col min="14830" max="14830" width="20.7109375" style="8" customWidth="1"/>
    <col min="14831" max="14831" width="14.42578125" style="8" customWidth="1"/>
    <col min="14832" max="14832" width="22.140625" style="8" customWidth="1"/>
    <col min="14833" max="15065" width="9.140625" style="8"/>
    <col min="15066" max="15066" width="6.42578125" style="8" customWidth="1"/>
    <col min="15067" max="15067" width="69.140625" style="8" customWidth="1"/>
    <col min="15068" max="15068" width="9.85546875" style="8" customWidth="1"/>
    <col min="15069" max="15069" width="20.28515625" style="8" customWidth="1"/>
    <col min="15070" max="15070" width="18.28515625" style="8" customWidth="1"/>
    <col min="15071" max="15071" width="18.7109375" style="8" customWidth="1"/>
    <col min="15072" max="15072" width="13.5703125" style="8" customWidth="1"/>
    <col min="15073" max="15073" width="18.28515625" style="8" customWidth="1"/>
    <col min="15074" max="15074" width="13.7109375" style="8" customWidth="1"/>
    <col min="15075" max="15078" width="12.42578125" style="8" customWidth="1"/>
    <col min="15079" max="15079" width="19.140625" style="8" customWidth="1"/>
    <col min="15080" max="15080" width="19.28515625" style="8" customWidth="1"/>
    <col min="15081" max="15081" width="18.85546875" style="8" customWidth="1"/>
    <col min="15082" max="15082" width="14" style="8" customWidth="1"/>
    <col min="15083" max="15083" width="18.7109375" style="8" customWidth="1"/>
    <col min="15084" max="15084" width="15.85546875" style="8" customWidth="1"/>
    <col min="15085" max="15085" width="17.5703125" style="8" customWidth="1"/>
    <col min="15086" max="15086" width="20.7109375" style="8" customWidth="1"/>
    <col min="15087" max="15087" width="14.42578125" style="8" customWidth="1"/>
    <col min="15088" max="15088" width="22.140625" style="8" customWidth="1"/>
    <col min="15089" max="15321" width="9.140625" style="8"/>
    <col min="15322" max="15322" width="6.42578125" style="8" customWidth="1"/>
    <col min="15323" max="15323" width="69.140625" style="8" customWidth="1"/>
    <col min="15324" max="15324" width="9.85546875" style="8" customWidth="1"/>
    <col min="15325" max="15325" width="20.28515625" style="8" customWidth="1"/>
    <col min="15326" max="15326" width="18.28515625" style="8" customWidth="1"/>
    <col min="15327" max="15327" width="18.7109375" style="8" customWidth="1"/>
    <col min="15328" max="15328" width="13.5703125" style="8" customWidth="1"/>
    <col min="15329" max="15329" width="18.28515625" style="8" customWidth="1"/>
    <col min="15330" max="15330" width="13.7109375" style="8" customWidth="1"/>
    <col min="15331" max="15334" width="12.42578125" style="8" customWidth="1"/>
    <col min="15335" max="15335" width="19.140625" style="8" customWidth="1"/>
    <col min="15336" max="15336" width="19.28515625" style="8" customWidth="1"/>
    <col min="15337" max="15337" width="18.85546875" style="8" customWidth="1"/>
    <col min="15338" max="15338" width="14" style="8" customWidth="1"/>
    <col min="15339" max="15339" width="18.7109375" style="8" customWidth="1"/>
    <col min="15340" max="15340" width="15.85546875" style="8" customWidth="1"/>
    <col min="15341" max="15341" width="17.5703125" style="8" customWidth="1"/>
    <col min="15342" max="15342" width="20.7109375" style="8" customWidth="1"/>
    <col min="15343" max="15343" width="14.42578125" style="8" customWidth="1"/>
    <col min="15344" max="15344" width="22.140625" style="8" customWidth="1"/>
    <col min="15345" max="15577" width="9.140625" style="8"/>
    <col min="15578" max="15578" width="6.42578125" style="8" customWidth="1"/>
    <col min="15579" max="15579" width="69.140625" style="8" customWidth="1"/>
    <col min="15580" max="15580" width="9.85546875" style="8" customWidth="1"/>
    <col min="15581" max="15581" width="20.28515625" style="8" customWidth="1"/>
    <col min="15582" max="15582" width="18.28515625" style="8" customWidth="1"/>
    <col min="15583" max="15583" width="18.7109375" style="8" customWidth="1"/>
    <col min="15584" max="15584" width="13.5703125" style="8" customWidth="1"/>
    <col min="15585" max="15585" width="18.28515625" style="8" customWidth="1"/>
    <col min="15586" max="15586" width="13.7109375" style="8" customWidth="1"/>
    <col min="15587" max="15590" width="12.42578125" style="8" customWidth="1"/>
    <col min="15591" max="15591" width="19.140625" style="8" customWidth="1"/>
    <col min="15592" max="15592" width="19.28515625" style="8" customWidth="1"/>
    <col min="15593" max="15593" width="18.85546875" style="8" customWidth="1"/>
    <col min="15594" max="15594" width="14" style="8" customWidth="1"/>
    <col min="15595" max="15595" width="18.7109375" style="8" customWidth="1"/>
    <col min="15596" max="15596" width="15.85546875" style="8" customWidth="1"/>
    <col min="15597" max="15597" width="17.5703125" style="8" customWidth="1"/>
    <col min="15598" max="15598" width="20.7109375" style="8" customWidth="1"/>
    <col min="15599" max="15599" width="14.42578125" style="8" customWidth="1"/>
    <col min="15600" max="15600" width="22.140625" style="8" customWidth="1"/>
    <col min="15601" max="15833" width="9.140625" style="8"/>
    <col min="15834" max="15834" width="6.42578125" style="8" customWidth="1"/>
    <col min="15835" max="15835" width="69.140625" style="8" customWidth="1"/>
    <col min="15836" max="15836" width="9.85546875" style="8" customWidth="1"/>
    <col min="15837" max="15837" width="20.28515625" style="8" customWidth="1"/>
    <col min="15838" max="15838" width="18.28515625" style="8" customWidth="1"/>
    <col min="15839" max="15839" width="18.7109375" style="8" customWidth="1"/>
    <col min="15840" max="15840" width="13.5703125" style="8" customWidth="1"/>
    <col min="15841" max="15841" width="18.28515625" style="8" customWidth="1"/>
    <col min="15842" max="15842" width="13.7109375" style="8" customWidth="1"/>
    <col min="15843" max="15846" width="12.42578125" style="8" customWidth="1"/>
    <col min="15847" max="15847" width="19.140625" style="8" customWidth="1"/>
    <col min="15848" max="15848" width="19.28515625" style="8" customWidth="1"/>
    <col min="15849" max="15849" width="18.85546875" style="8" customWidth="1"/>
    <col min="15850" max="15850" width="14" style="8" customWidth="1"/>
    <col min="15851" max="15851" width="18.7109375" style="8" customWidth="1"/>
    <col min="15852" max="15852" width="15.85546875" style="8" customWidth="1"/>
    <col min="15853" max="15853" width="17.5703125" style="8" customWidth="1"/>
    <col min="15854" max="15854" width="20.7109375" style="8" customWidth="1"/>
    <col min="15855" max="15855" width="14.42578125" style="8" customWidth="1"/>
    <col min="15856" max="15856" width="22.140625" style="8" customWidth="1"/>
    <col min="15857" max="16089" width="9.140625" style="8"/>
    <col min="16090" max="16090" width="6.42578125" style="8" customWidth="1"/>
    <col min="16091" max="16091" width="69.140625" style="8" customWidth="1"/>
    <col min="16092" max="16092" width="9.85546875" style="8" customWidth="1"/>
    <col min="16093" max="16093" width="20.28515625" style="8" customWidth="1"/>
    <col min="16094" max="16094" width="18.28515625" style="8" customWidth="1"/>
    <col min="16095" max="16095" width="18.7109375" style="8" customWidth="1"/>
    <col min="16096" max="16096" width="13.5703125" style="8" customWidth="1"/>
    <col min="16097" max="16097" width="18.28515625" style="8" customWidth="1"/>
    <col min="16098" max="16098" width="13.7109375" style="8" customWidth="1"/>
    <col min="16099" max="16102" width="12.42578125" style="8" customWidth="1"/>
    <col min="16103" max="16103" width="19.140625" style="8" customWidth="1"/>
    <col min="16104" max="16104" width="19.28515625" style="8" customWidth="1"/>
    <col min="16105" max="16105" width="18.85546875" style="8" customWidth="1"/>
    <col min="16106" max="16106" width="14" style="8" customWidth="1"/>
    <col min="16107" max="16107" width="18.7109375" style="8" customWidth="1"/>
    <col min="16108" max="16108" width="15.85546875" style="8" customWidth="1"/>
    <col min="16109" max="16109" width="17.5703125" style="8" customWidth="1"/>
    <col min="16110" max="16110" width="20.7109375" style="8" customWidth="1"/>
    <col min="16111" max="16111" width="14.42578125" style="8" customWidth="1"/>
    <col min="16112" max="16112" width="22.140625" style="8" customWidth="1"/>
    <col min="16113" max="16362" width="9.140625" style="8"/>
    <col min="16363" max="16379" width="9.140625" style="8" customWidth="1"/>
    <col min="16380" max="16384" width="9.140625" style="8"/>
  </cols>
  <sheetData>
    <row r="1" spans="1:4" s="965" customFormat="1" ht="26.25">
      <c r="A1" s="1287" t="s">
        <v>0</v>
      </c>
      <c r="B1" s="1287"/>
      <c r="C1" s="1287"/>
      <c r="D1" s="1287"/>
    </row>
    <row r="2" spans="1:4">
      <c r="A2" s="25"/>
      <c r="B2" s="927"/>
      <c r="C2" s="123"/>
      <c r="D2" s="123"/>
    </row>
    <row r="3" spans="1:4" s="966" customFormat="1" ht="28.5" customHeight="1">
      <c r="A3" s="1288" t="s">
        <v>6512</v>
      </c>
      <c r="B3" s="1288"/>
      <c r="C3" s="1288"/>
      <c r="D3" s="1288"/>
    </row>
    <row r="4" spans="1:4">
      <c r="A4" s="25"/>
      <c r="B4" s="927"/>
      <c r="C4" s="123"/>
      <c r="D4" s="123"/>
    </row>
    <row r="5" spans="1:4" s="37" customFormat="1" ht="31.5" customHeight="1">
      <c r="A5" s="1289" t="s">
        <v>65</v>
      </c>
      <c r="B5" s="1289"/>
      <c r="C5" s="1289"/>
      <c r="D5" s="1289"/>
    </row>
    <row r="6" spans="1:4">
      <c r="A6" s="25"/>
      <c r="B6" s="927"/>
      <c r="C6" s="123"/>
      <c r="D6" s="123"/>
    </row>
    <row r="7" spans="1:4" s="966" customFormat="1" ht="28.5" customHeight="1">
      <c r="A7" s="1290" t="str">
        <f>'Sch-3B(i)-Line-Sup'!A7:K7</f>
        <v>Tender Enquiry No. KPTCL/2026-27/SS/WORK_INDENT3779</v>
      </c>
      <c r="B7" s="1290"/>
      <c r="C7" s="1290"/>
      <c r="D7" s="1290"/>
    </row>
    <row r="8" spans="1:4" ht="108.75" customHeight="1">
      <c r="A8" s="1291" t="str">
        <f>'Sch-3B(i)-Line-Sup'!A9:K9</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8" s="1291"/>
      <c r="C8" s="1291"/>
      <c r="D8" s="1291"/>
    </row>
    <row r="9" spans="1:4" ht="15.75" customHeight="1">
      <c r="A9" s="1292" t="s">
        <v>5</v>
      </c>
      <c r="B9" s="1292"/>
      <c r="C9" s="1292"/>
      <c r="D9" s="962"/>
    </row>
    <row r="10" spans="1:4" ht="18.75">
      <c r="A10" s="959"/>
      <c r="B10" s="960"/>
      <c r="C10" s="961"/>
      <c r="D10" s="126" t="s">
        <v>6267</v>
      </c>
    </row>
    <row r="11" spans="1:4" ht="139.5" customHeight="1">
      <c r="A11" s="959"/>
      <c r="B11" s="1295"/>
      <c r="C11" s="1295"/>
      <c r="D11" s="126" t="s">
        <v>6777</v>
      </c>
    </row>
    <row r="12" spans="1:4">
      <c r="A12" s="959"/>
      <c r="B12" s="960"/>
      <c r="C12" s="961"/>
      <c r="D12" s="961"/>
    </row>
    <row r="13" spans="1:4" ht="18.75">
      <c r="A13" s="1293" t="s">
        <v>6268</v>
      </c>
      <c r="B13" s="1293"/>
      <c r="C13" s="1293"/>
      <c r="D13" s="935"/>
    </row>
    <row r="14" spans="1:4" ht="25.9" customHeight="1">
      <c r="A14" s="962"/>
      <c r="B14" s="962"/>
      <c r="C14" s="967"/>
      <c r="D14" s="967"/>
    </row>
    <row r="15" spans="1:4" s="25" customFormat="1" ht="9" customHeight="1">
      <c r="A15" s="8"/>
      <c r="B15" s="968"/>
    </row>
    <row r="16" spans="1:4" ht="18" customHeight="1">
      <c r="A16" s="1294" t="s">
        <v>114</v>
      </c>
      <c r="B16" s="1294" t="s">
        <v>7093</v>
      </c>
      <c r="C16" s="1294" t="s">
        <v>152</v>
      </c>
      <c r="D16" s="1266" t="s">
        <v>7246</v>
      </c>
    </row>
    <row r="17" spans="1:4" ht="164.25" customHeight="1">
      <c r="A17" s="1294"/>
      <c r="B17" s="1294"/>
      <c r="C17" s="1294"/>
      <c r="D17" s="1267"/>
    </row>
    <row r="18" spans="1:4" s="25" customFormat="1" ht="33.75" customHeight="1">
      <c r="A18" s="1021">
        <v>1</v>
      </c>
      <c r="B18" s="1021">
        <v>2</v>
      </c>
      <c r="C18" s="1021">
        <v>3</v>
      </c>
      <c r="D18" s="1021"/>
    </row>
    <row r="19" spans="1:4" s="25" customFormat="1" ht="237" customHeight="1">
      <c r="A19" s="1073" t="s">
        <v>6513</v>
      </c>
      <c r="B19" s="1074" t="s">
        <v>7221</v>
      </c>
      <c r="C19" s="969" t="s">
        <v>6507</v>
      </c>
      <c r="D19" s="1075">
        <v>18.169</v>
      </c>
    </row>
    <row r="20" spans="1:4" s="25" customFormat="1" ht="131.25" customHeight="1">
      <c r="A20" s="1073" t="s">
        <v>6514</v>
      </c>
      <c r="B20" s="1074" t="s">
        <v>7268</v>
      </c>
      <c r="C20" s="969" t="s">
        <v>6507</v>
      </c>
      <c r="D20" s="1075">
        <v>18.169</v>
      </c>
    </row>
    <row r="21" spans="1:4" s="25" customFormat="1" ht="214.5" customHeight="1">
      <c r="A21" s="1073" t="s">
        <v>6515</v>
      </c>
      <c r="B21" s="1074" t="s">
        <v>7222</v>
      </c>
      <c r="C21" s="947" t="s">
        <v>6507</v>
      </c>
      <c r="D21" s="1076">
        <v>110.64921</v>
      </c>
    </row>
    <row r="22" spans="1:4" s="25" customFormat="1" ht="41.25" customHeight="1">
      <c r="A22" s="1073" t="s">
        <v>6516</v>
      </c>
      <c r="B22" s="1074" t="s">
        <v>7094</v>
      </c>
      <c r="C22" s="947" t="s">
        <v>6507</v>
      </c>
      <c r="D22" s="1076">
        <v>18.441534999999998</v>
      </c>
    </row>
    <row r="23" spans="1:4" s="25" customFormat="1" ht="219" customHeight="1">
      <c r="A23" s="1073" t="s">
        <v>6517</v>
      </c>
      <c r="B23" s="1077" t="s">
        <v>7223</v>
      </c>
      <c r="C23" s="170" t="s">
        <v>6306</v>
      </c>
      <c r="D23" s="1078">
        <v>347.36596000000003</v>
      </c>
    </row>
    <row r="24" spans="1:4" s="25" customFormat="1" ht="86.25" customHeight="1">
      <c r="A24" s="1073" t="s">
        <v>6518</v>
      </c>
      <c r="B24" s="1079" t="s">
        <v>7224</v>
      </c>
      <c r="C24" s="947" t="s">
        <v>694</v>
      </c>
      <c r="D24" s="1080">
        <v>77</v>
      </c>
    </row>
    <row r="25" spans="1:4" s="25" customFormat="1" ht="51" customHeight="1">
      <c r="A25" s="1073" t="s">
        <v>6520</v>
      </c>
      <c r="B25" s="1079" t="s">
        <v>6884</v>
      </c>
      <c r="C25" s="947" t="s">
        <v>6519</v>
      </c>
      <c r="D25" s="1080">
        <v>11818</v>
      </c>
    </row>
    <row r="26" spans="1:4" s="25" customFormat="1" ht="96" customHeight="1">
      <c r="A26" s="1073" t="s">
        <v>6521</v>
      </c>
      <c r="B26" s="1081" t="s">
        <v>6505</v>
      </c>
      <c r="C26" s="947" t="s">
        <v>694</v>
      </c>
      <c r="D26" s="1080">
        <v>77</v>
      </c>
    </row>
    <row r="27" spans="1:4" ht="52.5" customHeight="1">
      <c r="A27" s="970" t="s">
        <v>6478</v>
      </c>
      <c r="B27" s="1285" t="s">
        <v>6880</v>
      </c>
      <c r="C27" s="1285"/>
      <c r="D27" s="1285"/>
    </row>
    <row r="28" spans="1:4" ht="22.15" customHeight="1">
      <c r="A28" s="971"/>
      <c r="B28" s="1285" t="s">
        <v>6479</v>
      </c>
      <c r="C28" s="1285"/>
      <c r="D28" s="1285"/>
    </row>
    <row r="29" spans="1:4" ht="29.25" customHeight="1">
      <c r="A29" s="971"/>
      <c r="B29" s="1285" t="s">
        <v>6522</v>
      </c>
      <c r="C29" s="1285"/>
      <c r="D29" s="1285"/>
    </row>
    <row r="30" spans="1:4" ht="23.45" customHeight="1">
      <c r="A30" s="971"/>
      <c r="B30" s="1286" t="s">
        <v>6770</v>
      </c>
      <c r="C30" s="1286"/>
      <c r="D30" s="1286"/>
    </row>
    <row r="31" spans="1:4" ht="50.25" customHeight="1">
      <c r="A31" s="964"/>
      <c r="B31" s="1284" t="s">
        <v>6530</v>
      </c>
      <c r="C31" s="1284"/>
      <c r="D31" s="1284"/>
    </row>
    <row r="32" spans="1:4">
      <c r="A32" s="964"/>
      <c r="B32" s="972"/>
      <c r="C32" s="973"/>
      <c r="D32" s="973"/>
    </row>
    <row r="33" spans="1:4" ht="49.15" customHeight="1">
      <c r="A33" s="974" t="s">
        <v>55</v>
      </c>
      <c r="B33" s="480"/>
      <c r="C33" s="776" t="s">
        <v>67</v>
      </c>
      <c r="D33" s="776"/>
    </row>
    <row r="34" spans="1:4" ht="55.15" customHeight="1">
      <c r="A34" s="974" t="s">
        <v>57</v>
      </c>
      <c r="B34" s="480"/>
      <c r="C34" s="776" t="s">
        <v>68</v>
      </c>
      <c r="D34" s="776"/>
    </row>
    <row r="35" spans="1:4" ht="60.6" customHeight="1">
      <c r="A35"/>
      <c r="B35"/>
      <c r="C35" s="776" t="s">
        <v>69</v>
      </c>
      <c r="D35" s="776"/>
    </row>
  </sheetData>
  <sheetProtection algorithmName="SHA-512" hashValue="mIPifPYOO9g79zmAVaOQLnQJ7mGP5SO6lbIMLbODzqcOPge7qPE+w5icGXtnzcB9dPmo3B/UIdxWCgc1026zEg==" saltValue="/F7sxuuRsvlRE7gQLT2tRQ==" spinCount="100000" sheet="1" objects="1" scenarios="1"/>
  <mergeCells count="17">
    <mergeCell ref="A9:C9"/>
    <mergeCell ref="A13:C13"/>
    <mergeCell ref="A16:A17"/>
    <mergeCell ref="B16:B17"/>
    <mergeCell ref="C16:C17"/>
    <mergeCell ref="B11:C11"/>
    <mergeCell ref="A1:D1"/>
    <mergeCell ref="A3:D3"/>
    <mergeCell ref="A5:D5"/>
    <mergeCell ref="A7:D7"/>
    <mergeCell ref="A8:D8"/>
    <mergeCell ref="D16:D17"/>
    <mergeCell ref="B31:D31"/>
    <mergeCell ref="B27:D27"/>
    <mergeCell ref="B28:D28"/>
    <mergeCell ref="B29:D29"/>
    <mergeCell ref="B30:D30"/>
  </mergeCells>
  <phoneticPr fontId="299" type="noConversion"/>
  <printOptions horizontalCentered="1"/>
  <pageMargins left="0.4" right="0.32" top="0.41" bottom="0.56000000000000005" header="0.3" footer="0.3"/>
  <pageSetup paperSize="9" scale="20" orientation="portrait" blackAndWhite="1" r:id="rId1"/>
  <headerFooter>
    <oddHeader>Page &amp;P of &amp;N</oddHeader>
    <oddFooter>&amp;A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tabColor theme="7" tint="0.59999389629810485"/>
  </sheetPr>
  <dimension ref="A1:F185"/>
  <sheetViews>
    <sheetView view="pageBreakPreview" topLeftCell="A169" zoomScale="80" zoomScaleNormal="85" zoomScaleSheetLayoutView="80" workbookViewId="0">
      <selection activeCell="A161" sqref="A161:XFD166"/>
    </sheetView>
  </sheetViews>
  <sheetFormatPr defaultRowHeight="16.5"/>
  <cols>
    <col min="1" max="1" width="7.28515625" style="1880" customWidth="1"/>
    <col min="2" max="2" width="113" style="1881" customWidth="1"/>
    <col min="3" max="5" width="25.7109375" style="1087" customWidth="1"/>
    <col min="6" max="6" width="46.42578125" style="1087" customWidth="1"/>
    <col min="7" max="195" width="9.140625" style="1869"/>
    <col min="196" max="196" width="4.28515625" style="1869" customWidth="1"/>
    <col min="197" max="197" width="32.5703125" style="1869" customWidth="1"/>
    <col min="198" max="198" width="31.5703125" style="1869" customWidth="1"/>
    <col min="199" max="199" width="1.85546875" style="1869" customWidth="1"/>
    <col min="200" max="200" width="13.7109375" style="1869" customWidth="1"/>
    <col min="201" max="201" width="8.28515625" style="1869" customWidth="1"/>
    <col min="202" max="202" width="13.140625" style="1869" customWidth="1"/>
    <col min="203" max="203" width="12.7109375" style="1869" customWidth="1"/>
    <col min="204" max="204" width="14.85546875" style="1869" customWidth="1"/>
    <col min="205" max="205" width="14" style="1869" bestFit="1" customWidth="1"/>
    <col min="206" max="451" width="9.140625" style="1869"/>
    <col min="452" max="452" width="4.28515625" style="1869" customWidth="1"/>
    <col min="453" max="453" width="32.5703125" style="1869" customWidth="1"/>
    <col min="454" max="454" width="31.5703125" style="1869" customWidth="1"/>
    <col min="455" max="455" width="1.85546875" style="1869" customWidth="1"/>
    <col min="456" max="456" width="13.7109375" style="1869" customWidth="1"/>
    <col min="457" max="457" width="8.28515625" style="1869" customWidth="1"/>
    <col min="458" max="458" width="13.140625" style="1869" customWidth="1"/>
    <col min="459" max="459" width="12.7109375" style="1869" customWidth="1"/>
    <col min="460" max="460" width="14.85546875" style="1869" customWidth="1"/>
    <col min="461" max="461" width="14" style="1869" bestFit="1" customWidth="1"/>
    <col min="462" max="707" width="9.140625" style="1869"/>
    <col min="708" max="708" width="4.28515625" style="1869" customWidth="1"/>
    <col min="709" max="709" width="32.5703125" style="1869" customWidth="1"/>
    <col min="710" max="710" width="31.5703125" style="1869" customWidth="1"/>
    <col min="711" max="711" width="1.85546875" style="1869" customWidth="1"/>
    <col min="712" max="712" width="13.7109375" style="1869" customWidth="1"/>
    <col min="713" max="713" width="8.28515625" style="1869" customWidth="1"/>
    <col min="714" max="714" width="13.140625" style="1869" customWidth="1"/>
    <col min="715" max="715" width="12.7109375" style="1869" customWidth="1"/>
    <col min="716" max="716" width="14.85546875" style="1869" customWidth="1"/>
    <col min="717" max="717" width="14" style="1869" bestFit="1" customWidth="1"/>
    <col min="718" max="963" width="9.140625" style="1869"/>
    <col min="964" max="964" width="4.28515625" style="1869" customWidth="1"/>
    <col min="965" max="965" width="32.5703125" style="1869" customWidth="1"/>
    <col min="966" max="966" width="31.5703125" style="1869" customWidth="1"/>
    <col min="967" max="967" width="1.85546875" style="1869" customWidth="1"/>
    <col min="968" max="968" width="13.7109375" style="1869" customWidth="1"/>
    <col min="969" max="969" width="8.28515625" style="1869" customWidth="1"/>
    <col min="970" max="970" width="13.140625" style="1869" customWidth="1"/>
    <col min="971" max="971" width="12.7109375" style="1869" customWidth="1"/>
    <col min="972" max="972" width="14.85546875" style="1869" customWidth="1"/>
    <col min="973" max="973" width="14" style="1869" bestFit="1" customWidth="1"/>
    <col min="974" max="1219" width="9.140625" style="1869"/>
    <col min="1220" max="1220" width="4.28515625" style="1869" customWidth="1"/>
    <col min="1221" max="1221" width="32.5703125" style="1869" customWidth="1"/>
    <col min="1222" max="1222" width="31.5703125" style="1869" customWidth="1"/>
    <col min="1223" max="1223" width="1.85546875" style="1869" customWidth="1"/>
    <col min="1224" max="1224" width="13.7109375" style="1869" customWidth="1"/>
    <col min="1225" max="1225" width="8.28515625" style="1869" customWidth="1"/>
    <col min="1226" max="1226" width="13.140625" style="1869" customWidth="1"/>
    <col min="1227" max="1227" width="12.7109375" style="1869" customWidth="1"/>
    <col min="1228" max="1228" width="14.85546875" style="1869" customWidth="1"/>
    <col min="1229" max="1229" width="14" style="1869" bestFit="1" customWidth="1"/>
    <col min="1230" max="1475" width="9.140625" style="1869"/>
    <col min="1476" max="1476" width="4.28515625" style="1869" customWidth="1"/>
    <col min="1477" max="1477" width="32.5703125" style="1869" customWidth="1"/>
    <col min="1478" max="1478" width="31.5703125" style="1869" customWidth="1"/>
    <col min="1479" max="1479" width="1.85546875" style="1869" customWidth="1"/>
    <col min="1480" max="1480" width="13.7109375" style="1869" customWidth="1"/>
    <col min="1481" max="1481" width="8.28515625" style="1869" customWidth="1"/>
    <col min="1482" max="1482" width="13.140625" style="1869" customWidth="1"/>
    <col min="1483" max="1483" width="12.7109375" style="1869" customWidth="1"/>
    <col min="1484" max="1484" width="14.85546875" style="1869" customWidth="1"/>
    <col min="1485" max="1485" width="14" style="1869" bestFit="1" customWidth="1"/>
    <col min="1486" max="1731" width="9.140625" style="1869"/>
    <col min="1732" max="1732" width="4.28515625" style="1869" customWidth="1"/>
    <col min="1733" max="1733" width="32.5703125" style="1869" customWidth="1"/>
    <col min="1734" max="1734" width="31.5703125" style="1869" customWidth="1"/>
    <col min="1735" max="1735" width="1.85546875" style="1869" customWidth="1"/>
    <col min="1736" max="1736" width="13.7109375" style="1869" customWidth="1"/>
    <col min="1737" max="1737" width="8.28515625" style="1869" customWidth="1"/>
    <col min="1738" max="1738" width="13.140625" style="1869" customWidth="1"/>
    <col min="1739" max="1739" width="12.7109375" style="1869" customWidth="1"/>
    <col min="1740" max="1740" width="14.85546875" style="1869" customWidth="1"/>
    <col min="1741" max="1741" width="14" style="1869" bestFit="1" customWidth="1"/>
    <col min="1742" max="1987" width="9.140625" style="1869"/>
    <col min="1988" max="1988" width="4.28515625" style="1869" customWidth="1"/>
    <col min="1989" max="1989" width="32.5703125" style="1869" customWidth="1"/>
    <col min="1990" max="1990" width="31.5703125" style="1869" customWidth="1"/>
    <col min="1991" max="1991" width="1.85546875" style="1869" customWidth="1"/>
    <col min="1992" max="1992" width="13.7109375" style="1869" customWidth="1"/>
    <col min="1993" max="1993" width="8.28515625" style="1869" customWidth="1"/>
    <col min="1994" max="1994" width="13.140625" style="1869" customWidth="1"/>
    <col min="1995" max="1995" width="12.7109375" style="1869" customWidth="1"/>
    <col min="1996" max="1996" width="14.85546875" style="1869" customWidth="1"/>
    <col min="1997" max="1997" width="14" style="1869" bestFit="1" customWidth="1"/>
    <col min="1998" max="2243" width="9.140625" style="1869"/>
    <col min="2244" max="2244" width="4.28515625" style="1869" customWidth="1"/>
    <col min="2245" max="2245" width="32.5703125" style="1869" customWidth="1"/>
    <col min="2246" max="2246" width="31.5703125" style="1869" customWidth="1"/>
    <col min="2247" max="2247" width="1.85546875" style="1869" customWidth="1"/>
    <col min="2248" max="2248" width="13.7109375" style="1869" customWidth="1"/>
    <col min="2249" max="2249" width="8.28515625" style="1869" customWidth="1"/>
    <col min="2250" max="2250" width="13.140625" style="1869" customWidth="1"/>
    <col min="2251" max="2251" width="12.7109375" style="1869" customWidth="1"/>
    <col min="2252" max="2252" width="14.85546875" style="1869" customWidth="1"/>
    <col min="2253" max="2253" width="14" style="1869" bestFit="1" customWidth="1"/>
    <col min="2254" max="2499" width="9.140625" style="1869"/>
    <col min="2500" max="2500" width="4.28515625" style="1869" customWidth="1"/>
    <col min="2501" max="2501" width="32.5703125" style="1869" customWidth="1"/>
    <col min="2502" max="2502" width="31.5703125" style="1869" customWidth="1"/>
    <col min="2503" max="2503" width="1.85546875" style="1869" customWidth="1"/>
    <col min="2504" max="2504" width="13.7109375" style="1869" customWidth="1"/>
    <col min="2505" max="2505" width="8.28515625" style="1869" customWidth="1"/>
    <col min="2506" max="2506" width="13.140625" style="1869" customWidth="1"/>
    <col min="2507" max="2507" width="12.7109375" style="1869" customWidth="1"/>
    <col min="2508" max="2508" width="14.85546875" style="1869" customWidth="1"/>
    <col min="2509" max="2509" width="14" style="1869" bestFit="1" customWidth="1"/>
    <col min="2510" max="2755" width="9.140625" style="1869"/>
    <col min="2756" max="2756" width="4.28515625" style="1869" customWidth="1"/>
    <col min="2757" max="2757" width="32.5703125" style="1869" customWidth="1"/>
    <col min="2758" max="2758" width="31.5703125" style="1869" customWidth="1"/>
    <col min="2759" max="2759" width="1.85546875" style="1869" customWidth="1"/>
    <col min="2760" max="2760" width="13.7109375" style="1869" customWidth="1"/>
    <col min="2761" max="2761" width="8.28515625" style="1869" customWidth="1"/>
    <col min="2762" max="2762" width="13.140625" style="1869" customWidth="1"/>
    <col min="2763" max="2763" width="12.7109375" style="1869" customWidth="1"/>
    <col min="2764" max="2764" width="14.85546875" style="1869" customWidth="1"/>
    <col min="2765" max="2765" width="14" style="1869" bestFit="1" customWidth="1"/>
    <col min="2766" max="3011" width="9.140625" style="1869"/>
    <col min="3012" max="3012" width="4.28515625" style="1869" customWidth="1"/>
    <col min="3013" max="3013" width="32.5703125" style="1869" customWidth="1"/>
    <col min="3014" max="3014" width="31.5703125" style="1869" customWidth="1"/>
    <col min="3015" max="3015" width="1.85546875" style="1869" customWidth="1"/>
    <col min="3016" max="3016" width="13.7109375" style="1869" customWidth="1"/>
    <col min="3017" max="3017" width="8.28515625" style="1869" customWidth="1"/>
    <col min="3018" max="3018" width="13.140625" style="1869" customWidth="1"/>
    <col min="3019" max="3019" width="12.7109375" style="1869" customWidth="1"/>
    <col min="3020" max="3020" width="14.85546875" style="1869" customWidth="1"/>
    <col min="3021" max="3021" width="14" style="1869" bestFit="1" customWidth="1"/>
    <col min="3022" max="3267" width="9.140625" style="1869"/>
    <col min="3268" max="3268" width="4.28515625" style="1869" customWidth="1"/>
    <col min="3269" max="3269" width="32.5703125" style="1869" customWidth="1"/>
    <col min="3270" max="3270" width="31.5703125" style="1869" customWidth="1"/>
    <col min="3271" max="3271" width="1.85546875" style="1869" customWidth="1"/>
    <col min="3272" max="3272" width="13.7109375" style="1869" customWidth="1"/>
    <col min="3273" max="3273" width="8.28515625" style="1869" customWidth="1"/>
    <col min="3274" max="3274" width="13.140625" style="1869" customWidth="1"/>
    <col min="3275" max="3275" width="12.7109375" style="1869" customWidth="1"/>
    <col min="3276" max="3276" width="14.85546875" style="1869" customWidth="1"/>
    <col min="3277" max="3277" width="14" style="1869" bestFit="1" customWidth="1"/>
    <col min="3278" max="3523" width="9.140625" style="1869"/>
    <col min="3524" max="3524" width="4.28515625" style="1869" customWidth="1"/>
    <col min="3525" max="3525" width="32.5703125" style="1869" customWidth="1"/>
    <col min="3526" max="3526" width="31.5703125" style="1869" customWidth="1"/>
    <col min="3527" max="3527" width="1.85546875" style="1869" customWidth="1"/>
    <col min="3528" max="3528" width="13.7109375" style="1869" customWidth="1"/>
    <col min="3529" max="3529" width="8.28515625" style="1869" customWidth="1"/>
    <col min="3530" max="3530" width="13.140625" style="1869" customWidth="1"/>
    <col min="3531" max="3531" width="12.7109375" style="1869" customWidth="1"/>
    <col min="3532" max="3532" width="14.85546875" style="1869" customWidth="1"/>
    <col min="3533" max="3533" width="14" style="1869" bestFit="1" customWidth="1"/>
    <col min="3534" max="3779" width="9.140625" style="1869"/>
    <col min="3780" max="3780" width="4.28515625" style="1869" customWidth="1"/>
    <col min="3781" max="3781" width="32.5703125" style="1869" customWidth="1"/>
    <col min="3782" max="3782" width="31.5703125" style="1869" customWidth="1"/>
    <col min="3783" max="3783" width="1.85546875" style="1869" customWidth="1"/>
    <col min="3784" max="3784" width="13.7109375" style="1869" customWidth="1"/>
    <col min="3785" max="3785" width="8.28515625" style="1869" customWidth="1"/>
    <col min="3786" max="3786" width="13.140625" style="1869" customWidth="1"/>
    <col min="3787" max="3787" width="12.7109375" style="1869" customWidth="1"/>
    <col min="3788" max="3788" width="14.85546875" style="1869" customWidth="1"/>
    <col min="3789" max="3789" width="14" style="1869" bestFit="1" customWidth="1"/>
    <col min="3790" max="4035" width="9.140625" style="1869"/>
    <col min="4036" max="4036" width="4.28515625" style="1869" customWidth="1"/>
    <col min="4037" max="4037" width="32.5703125" style="1869" customWidth="1"/>
    <col min="4038" max="4038" width="31.5703125" style="1869" customWidth="1"/>
    <col min="4039" max="4039" width="1.85546875" style="1869" customWidth="1"/>
    <col min="4040" max="4040" width="13.7109375" style="1869" customWidth="1"/>
    <col min="4041" max="4041" width="8.28515625" style="1869" customWidth="1"/>
    <col min="4042" max="4042" width="13.140625" style="1869" customWidth="1"/>
    <col min="4043" max="4043" width="12.7109375" style="1869" customWidth="1"/>
    <col min="4044" max="4044" width="14.85546875" style="1869" customWidth="1"/>
    <col min="4045" max="4045" width="14" style="1869" bestFit="1" customWidth="1"/>
    <col min="4046" max="4291" width="9.140625" style="1869"/>
    <col min="4292" max="4292" width="4.28515625" style="1869" customWidth="1"/>
    <col min="4293" max="4293" width="32.5703125" style="1869" customWidth="1"/>
    <col min="4294" max="4294" width="31.5703125" style="1869" customWidth="1"/>
    <col min="4295" max="4295" width="1.85546875" style="1869" customWidth="1"/>
    <col min="4296" max="4296" width="13.7109375" style="1869" customWidth="1"/>
    <col min="4297" max="4297" width="8.28515625" style="1869" customWidth="1"/>
    <col min="4298" max="4298" width="13.140625" style="1869" customWidth="1"/>
    <col min="4299" max="4299" width="12.7109375" style="1869" customWidth="1"/>
    <col min="4300" max="4300" width="14.85546875" style="1869" customWidth="1"/>
    <col min="4301" max="4301" width="14" style="1869" bestFit="1" customWidth="1"/>
    <col min="4302" max="4547" width="9.140625" style="1869"/>
    <col min="4548" max="4548" width="4.28515625" style="1869" customWidth="1"/>
    <col min="4549" max="4549" width="32.5703125" style="1869" customWidth="1"/>
    <col min="4550" max="4550" width="31.5703125" style="1869" customWidth="1"/>
    <col min="4551" max="4551" width="1.85546875" style="1869" customWidth="1"/>
    <col min="4552" max="4552" width="13.7109375" style="1869" customWidth="1"/>
    <col min="4553" max="4553" width="8.28515625" style="1869" customWidth="1"/>
    <col min="4554" max="4554" width="13.140625" style="1869" customWidth="1"/>
    <col min="4555" max="4555" width="12.7109375" style="1869" customWidth="1"/>
    <col min="4556" max="4556" width="14.85546875" style="1869" customWidth="1"/>
    <col min="4557" max="4557" width="14" style="1869" bestFit="1" customWidth="1"/>
    <col min="4558" max="4803" width="9.140625" style="1869"/>
    <col min="4804" max="4804" width="4.28515625" style="1869" customWidth="1"/>
    <col min="4805" max="4805" width="32.5703125" style="1869" customWidth="1"/>
    <col min="4806" max="4806" width="31.5703125" style="1869" customWidth="1"/>
    <col min="4807" max="4807" width="1.85546875" style="1869" customWidth="1"/>
    <col min="4808" max="4808" width="13.7109375" style="1869" customWidth="1"/>
    <col min="4809" max="4809" width="8.28515625" style="1869" customWidth="1"/>
    <col min="4810" max="4810" width="13.140625" style="1869" customWidth="1"/>
    <col min="4811" max="4811" width="12.7109375" style="1869" customWidth="1"/>
    <col min="4812" max="4812" width="14.85546875" style="1869" customWidth="1"/>
    <col min="4813" max="4813" width="14" style="1869" bestFit="1" customWidth="1"/>
    <col min="4814" max="5059" width="9.140625" style="1869"/>
    <col min="5060" max="5060" width="4.28515625" style="1869" customWidth="1"/>
    <col min="5061" max="5061" width="32.5703125" style="1869" customWidth="1"/>
    <col min="5062" max="5062" width="31.5703125" style="1869" customWidth="1"/>
    <col min="5063" max="5063" width="1.85546875" style="1869" customWidth="1"/>
    <col min="5064" max="5064" width="13.7109375" style="1869" customWidth="1"/>
    <col min="5065" max="5065" width="8.28515625" style="1869" customWidth="1"/>
    <col min="5066" max="5066" width="13.140625" style="1869" customWidth="1"/>
    <col min="5067" max="5067" width="12.7109375" style="1869" customWidth="1"/>
    <col min="5068" max="5068" width="14.85546875" style="1869" customWidth="1"/>
    <col min="5069" max="5069" width="14" style="1869" bestFit="1" customWidth="1"/>
    <col min="5070" max="5315" width="9.140625" style="1869"/>
    <col min="5316" max="5316" width="4.28515625" style="1869" customWidth="1"/>
    <col min="5317" max="5317" width="32.5703125" style="1869" customWidth="1"/>
    <col min="5318" max="5318" width="31.5703125" style="1869" customWidth="1"/>
    <col min="5319" max="5319" width="1.85546875" style="1869" customWidth="1"/>
    <col min="5320" max="5320" width="13.7109375" style="1869" customWidth="1"/>
    <col min="5321" max="5321" width="8.28515625" style="1869" customWidth="1"/>
    <col min="5322" max="5322" width="13.140625" style="1869" customWidth="1"/>
    <col min="5323" max="5323" width="12.7109375" style="1869" customWidth="1"/>
    <col min="5324" max="5324" width="14.85546875" style="1869" customWidth="1"/>
    <col min="5325" max="5325" width="14" style="1869" bestFit="1" customWidth="1"/>
    <col min="5326" max="5571" width="9.140625" style="1869"/>
    <col min="5572" max="5572" width="4.28515625" style="1869" customWidth="1"/>
    <col min="5573" max="5573" width="32.5703125" style="1869" customWidth="1"/>
    <col min="5574" max="5574" width="31.5703125" style="1869" customWidth="1"/>
    <col min="5575" max="5575" width="1.85546875" style="1869" customWidth="1"/>
    <col min="5576" max="5576" width="13.7109375" style="1869" customWidth="1"/>
    <col min="5577" max="5577" width="8.28515625" style="1869" customWidth="1"/>
    <col min="5578" max="5578" width="13.140625" style="1869" customWidth="1"/>
    <col min="5579" max="5579" width="12.7109375" style="1869" customWidth="1"/>
    <col min="5580" max="5580" width="14.85546875" style="1869" customWidth="1"/>
    <col min="5581" max="5581" width="14" style="1869" bestFit="1" customWidth="1"/>
    <col min="5582" max="5827" width="9.140625" style="1869"/>
    <col min="5828" max="5828" width="4.28515625" style="1869" customWidth="1"/>
    <col min="5829" max="5829" width="32.5703125" style="1869" customWidth="1"/>
    <col min="5830" max="5830" width="31.5703125" style="1869" customWidth="1"/>
    <col min="5831" max="5831" width="1.85546875" style="1869" customWidth="1"/>
    <col min="5832" max="5832" width="13.7109375" style="1869" customWidth="1"/>
    <col min="5833" max="5833" width="8.28515625" style="1869" customWidth="1"/>
    <col min="5834" max="5834" width="13.140625" style="1869" customWidth="1"/>
    <col min="5835" max="5835" width="12.7109375" style="1869" customWidth="1"/>
    <col min="5836" max="5836" width="14.85546875" style="1869" customWidth="1"/>
    <col min="5837" max="5837" width="14" style="1869" bestFit="1" customWidth="1"/>
    <col min="5838" max="6083" width="9.140625" style="1869"/>
    <col min="6084" max="6084" width="4.28515625" style="1869" customWidth="1"/>
    <col min="6085" max="6085" width="32.5703125" style="1869" customWidth="1"/>
    <col min="6086" max="6086" width="31.5703125" style="1869" customWidth="1"/>
    <col min="6087" max="6087" width="1.85546875" style="1869" customWidth="1"/>
    <col min="6088" max="6088" width="13.7109375" style="1869" customWidth="1"/>
    <col min="6089" max="6089" width="8.28515625" style="1869" customWidth="1"/>
    <col min="6090" max="6090" width="13.140625" style="1869" customWidth="1"/>
    <col min="6091" max="6091" width="12.7109375" style="1869" customWidth="1"/>
    <col min="6092" max="6092" width="14.85546875" style="1869" customWidth="1"/>
    <col min="6093" max="6093" width="14" style="1869" bestFit="1" customWidth="1"/>
    <col min="6094" max="6339" width="9.140625" style="1869"/>
    <col min="6340" max="6340" width="4.28515625" style="1869" customWidth="1"/>
    <col min="6341" max="6341" width="32.5703125" style="1869" customWidth="1"/>
    <col min="6342" max="6342" width="31.5703125" style="1869" customWidth="1"/>
    <col min="6343" max="6343" width="1.85546875" style="1869" customWidth="1"/>
    <col min="6344" max="6344" width="13.7109375" style="1869" customWidth="1"/>
    <col min="6345" max="6345" width="8.28515625" style="1869" customWidth="1"/>
    <col min="6346" max="6346" width="13.140625" style="1869" customWidth="1"/>
    <col min="6347" max="6347" width="12.7109375" style="1869" customWidth="1"/>
    <col min="6348" max="6348" width="14.85546875" style="1869" customWidth="1"/>
    <col min="6349" max="6349" width="14" style="1869" bestFit="1" customWidth="1"/>
    <col min="6350" max="6595" width="9.140625" style="1869"/>
    <col min="6596" max="6596" width="4.28515625" style="1869" customWidth="1"/>
    <col min="6597" max="6597" width="32.5703125" style="1869" customWidth="1"/>
    <col min="6598" max="6598" width="31.5703125" style="1869" customWidth="1"/>
    <col min="6599" max="6599" width="1.85546875" style="1869" customWidth="1"/>
    <col min="6600" max="6600" width="13.7109375" style="1869" customWidth="1"/>
    <col min="6601" max="6601" width="8.28515625" style="1869" customWidth="1"/>
    <col min="6602" max="6602" width="13.140625" style="1869" customWidth="1"/>
    <col min="6603" max="6603" width="12.7109375" style="1869" customWidth="1"/>
    <col min="6604" max="6604" width="14.85546875" style="1869" customWidth="1"/>
    <col min="6605" max="6605" width="14" style="1869" bestFit="1" customWidth="1"/>
    <col min="6606" max="6851" width="9.140625" style="1869"/>
    <col min="6852" max="6852" width="4.28515625" style="1869" customWidth="1"/>
    <col min="6853" max="6853" width="32.5703125" style="1869" customWidth="1"/>
    <col min="6854" max="6854" width="31.5703125" style="1869" customWidth="1"/>
    <col min="6855" max="6855" width="1.85546875" style="1869" customWidth="1"/>
    <col min="6856" max="6856" width="13.7109375" style="1869" customWidth="1"/>
    <col min="6857" max="6857" width="8.28515625" style="1869" customWidth="1"/>
    <col min="6858" max="6858" width="13.140625" style="1869" customWidth="1"/>
    <col min="6859" max="6859" width="12.7109375" style="1869" customWidth="1"/>
    <col min="6860" max="6860" width="14.85546875" style="1869" customWidth="1"/>
    <col min="6861" max="6861" width="14" style="1869" bestFit="1" customWidth="1"/>
    <col min="6862" max="7107" width="9.140625" style="1869"/>
    <col min="7108" max="7108" width="4.28515625" style="1869" customWidth="1"/>
    <col min="7109" max="7109" width="32.5703125" style="1869" customWidth="1"/>
    <col min="7110" max="7110" width="31.5703125" style="1869" customWidth="1"/>
    <col min="7111" max="7111" width="1.85546875" style="1869" customWidth="1"/>
    <col min="7112" max="7112" width="13.7109375" style="1869" customWidth="1"/>
    <col min="7113" max="7113" width="8.28515625" style="1869" customWidth="1"/>
    <col min="7114" max="7114" width="13.140625" style="1869" customWidth="1"/>
    <col min="7115" max="7115" width="12.7109375" style="1869" customWidth="1"/>
    <col min="7116" max="7116" width="14.85546875" style="1869" customWidth="1"/>
    <col min="7117" max="7117" width="14" style="1869" bestFit="1" customWidth="1"/>
    <col min="7118" max="7363" width="9.140625" style="1869"/>
    <col min="7364" max="7364" width="4.28515625" style="1869" customWidth="1"/>
    <col min="7365" max="7365" width="32.5703125" style="1869" customWidth="1"/>
    <col min="7366" max="7366" width="31.5703125" style="1869" customWidth="1"/>
    <col min="7367" max="7367" width="1.85546875" style="1869" customWidth="1"/>
    <col min="7368" max="7368" width="13.7109375" style="1869" customWidth="1"/>
    <col min="7369" max="7369" width="8.28515625" style="1869" customWidth="1"/>
    <col min="7370" max="7370" width="13.140625" style="1869" customWidth="1"/>
    <col min="7371" max="7371" width="12.7109375" style="1869" customWidth="1"/>
    <col min="7372" max="7372" width="14.85546875" style="1869" customWidth="1"/>
    <col min="7373" max="7373" width="14" style="1869" bestFit="1" customWidth="1"/>
    <col min="7374" max="7619" width="9.140625" style="1869"/>
    <col min="7620" max="7620" width="4.28515625" style="1869" customWidth="1"/>
    <col min="7621" max="7621" width="32.5703125" style="1869" customWidth="1"/>
    <col min="7622" max="7622" width="31.5703125" style="1869" customWidth="1"/>
    <col min="7623" max="7623" width="1.85546875" style="1869" customWidth="1"/>
    <col min="7624" max="7624" width="13.7109375" style="1869" customWidth="1"/>
    <col min="7625" max="7625" width="8.28515625" style="1869" customWidth="1"/>
    <col min="7626" max="7626" width="13.140625" style="1869" customWidth="1"/>
    <col min="7627" max="7627" width="12.7109375" style="1869" customWidth="1"/>
    <col min="7628" max="7628" width="14.85546875" style="1869" customWidth="1"/>
    <col min="7629" max="7629" width="14" style="1869" bestFit="1" customWidth="1"/>
    <col min="7630" max="7875" width="9.140625" style="1869"/>
    <col min="7876" max="7876" width="4.28515625" style="1869" customWidth="1"/>
    <col min="7877" max="7877" width="32.5703125" style="1869" customWidth="1"/>
    <col min="7878" max="7878" width="31.5703125" style="1869" customWidth="1"/>
    <col min="7879" max="7879" width="1.85546875" style="1869" customWidth="1"/>
    <col min="7880" max="7880" width="13.7109375" style="1869" customWidth="1"/>
    <col min="7881" max="7881" width="8.28515625" style="1869" customWidth="1"/>
    <col min="7882" max="7882" width="13.140625" style="1869" customWidth="1"/>
    <col min="7883" max="7883" width="12.7109375" style="1869" customWidth="1"/>
    <col min="7884" max="7884" width="14.85546875" style="1869" customWidth="1"/>
    <col min="7885" max="7885" width="14" style="1869" bestFit="1" customWidth="1"/>
    <col min="7886" max="8131" width="9.140625" style="1869"/>
    <col min="8132" max="8132" width="4.28515625" style="1869" customWidth="1"/>
    <col min="8133" max="8133" width="32.5703125" style="1869" customWidth="1"/>
    <col min="8134" max="8134" width="31.5703125" style="1869" customWidth="1"/>
    <col min="8135" max="8135" width="1.85546875" style="1869" customWidth="1"/>
    <col min="8136" max="8136" width="13.7109375" style="1869" customWidth="1"/>
    <col min="8137" max="8137" width="8.28515625" style="1869" customWidth="1"/>
    <col min="8138" max="8138" width="13.140625" style="1869" customWidth="1"/>
    <col min="8139" max="8139" width="12.7109375" style="1869" customWidth="1"/>
    <col min="8140" max="8140" width="14.85546875" style="1869" customWidth="1"/>
    <col min="8141" max="8141" width="14" style="1869" bestFit="1" customWidth="1"/>
    <col min="8142" max="8387" width="9.140625" style="1869"/>
    <col min="8388" max="8388" width="4.28515625" style="1869" customWidth="1"/>
    <col min="8389" max="8389" width="32.5703125" style="1869" customWidth="1"/>
    <col min="8390" max="8390" width="31.5703125" style="1869" customWidth="1"/>
    <col min="8391" max="8391" width="1.85546875" style="1869" customWidth="1"/>
    <col min="8392" max="8392" width="13.7109375" style="1869" customWidth="1"/>
    <col min="8393" max="8393" width="8.28515625" style="1869" customWidth="1"/>
    <col min="8394" max="8394" width="13.140625" style="1869" customWidth="1"/>
    <col min="8395" max="8395" width="12.7109375" style="1869" customWidth="1"/>
    <col min="8396" max="8396" width="14.85546875" style="1869" customWidth="1"/>
    <col min="8397" max="8397" width="14" style="1869" bestFit="1" customWidth="1"/>
    <col min="8398" max="8643" width="9.140625" style="1869"/>
    <col min="8644" max="8644" width="4.28515625" style="1869" customWidth="1"/>
    <col min="8645" max="8645" width="32.5703125" style="1869" customWidth="1"/>
    <col min="8646" max="8646" width="31.5703125" style="1869" customWidth="1"/>
    <col min="8647" max="8647" width="1.85546875" style="1869" customWidth="1"/>
    <col min="8648" max="8648" width="13.7109375" style="1869" customWidth="1"/>
    <col min="8649" max="8649" width="8.28515625" style="1869" customWidth="1"/>
    <col min="8650" max="8650" width="13.140625" style="1869" customWidth="1"/>
    <col min="8651" max="8651" width="12.7109375" style="1869" customWidth="1"/>
    <col min="8652" max="8652" width="14.85546875" style="1869" customWidth="1"/>
    <col min="8653" max="8653" width="14" style="1869" bestFit="1" customWidth="1"/>
    <col min="8654" max="8899" width="9.140625" style="1869"/>
    <col min="8900" max="8900" width="4.28515625" style="1869" customWidth="1"/>
    <col min="8901" max="8901" width="32.5703125" style="1869" customWidth="1"/>
    <col min="8902" max="8902" width="31.5703125" style="1869" customWidth="1"/>
    <col min="8903" max="8903" width="1.85546875" style="1869" customWidth="1"/>
    <col min="8904" max="8904" width="13.7109375" style="1869" customWidth="1"/>
    <col min="8905" max="8905" width="8.28515625" style="1869" customWidth="1"/>
    <col min="8906" max="8906" width="13.140625" style="1869" customWidth="1"/>
    <col min="8907" max="8907" width="12.7109375" style="1869" customWidth="1"/>
    <col min="8908" max="8908" width="14.85546875" style="1869" customWidth="1"/>
    <col min="8909" max="8909" width="14" style="1869" bestFit="1" customWidth="1"/>
    <col min="8910" max="9155" width="9.140625" style="1869"/>
    <col min="9156" max="9156" width="4.28515625" style="1869" customWidth="1"/>
    <col min="9157" max="9157" width="32.5703125" style="1869" customWidth="1"/>
    <col min="9158" max="9158" width="31.5703125" style="1869" customWidth="1"/>
    <col min="9159" max="9159" width="1.85546875" style="1869" customWidth="1"/>
    <col min="9160" max="9160" width="13.7109375" style="1869" customWidth="1"/>
    <col min="9161" max="9161" width="8.28515625" style="1869" customWidth="1"/>
    <col min="9162" max="9162" width="13.140625" style="1869" customWidth="1"/>
    <col min="9163" max="9163" width="12.7109375" style="1869" customWidth="1"/>
    <col min="9164" max="9164" width="14.85546875" style="1869" customWidth="1"/>
    <col min="9165" max="9165" width="14" style="1869" bestFit="1" customWidth="1"/>
    <col min="9166" max="9411" width="9.140625" style="1869"/>
    <col min="9412" max="9412" width="4.28515625" style="1869" customWidth="1"/>
    <col min="9413" max="9413" width="32.5703125" style="1869" customWidth="1"/>
    <col min="9414" max="9414" width="31.5703125" style="1869" customWidth="1"/>
    <col min="9415" max="9415" width="1.85546875" style="1869" customWidth="1"/>
    <col min="9416" max="9416" width="13.7109375" style="1869" customWidth="1"/>
    <col min="9417" max="9417" width="8.28515625" style="1869" customWidth="1"/>
    <col min="9418" max="9418" width="13.140625" style="1869" customWidth="1"/>
    <col min="9419" max="9419" width="12.7109375" style="1869" customWidth="1"/>
    <col min="9420" max="9420" width="14.85546875" style="1869" customWidth="1"/>
    <col min="9421" max="9421" width="14" style="1869" bestFit="1" customWidth="1"/>
    <col min="9422" max="9667" width="9.140625" style="1869"/>
    <col min="9668" max="9668" width="4.28515625" style="1869" customWidth="1"/>
    <col min="9669" max="9669" width="32.5703125" style="1869" customWidth="1"/>
    <col min="9670" max="9670" width="31.5703125" style="1869" customWidth="1"/>
    <col min="9671" max="9671" width="1.85546875" style="1869" customWidth="1"/>
    <col min="9672" max="9672" width="13.7109375" style="1869" customWidth="1"/>
    <col min="9673" max="9673" width="8.28515625" style="1869" customWidth="1"/>
    <col min="9674" max="9674" width="13.140625" style="1869" customWidth="1"/>
    <col min="9675" max="9675" width="12.7109375" style="1869" customWidth="1"/>
    <col min="9676" max="9676" width="14.85546875" style="1869" customWidth="1"/>
    <col min="9677" max="9677" width="14" style="1869" bestFit="1" customWidth="1"/>
    <col min="9678" max="9923" width="9.140625" style="1869"/>
    <col min="9924" max="9924" width="4.28515625" style="1869" customWidth="1"/>
    <col min="9925" max="9925" width="32.5703125" style="1869" customWidth="1"/>
    <col min="9926" max="9926" width="31.5703125" style="1869" customWidth="1"/>
    <col min="9927" max="9927" width="1.85546875" style="1869" customWidth="1"/>
    <col min="9928" max="9928" width="13.7109375" style="1869" customWidth="1"/>
    <col min="9929" max="9929" width="8.28515625" style="1869" customWidth="1"/>
    <col min="9930" max="9930" width="13.140625" style="1869" customWidth="1"/>
    <col min="9931" max="9931" width="12.7109375" style="1869" customWidth="1"/>
    <col min="9932" max="9932" width="14.85546875" style="1869" customWidth="1"/>
    <col min="9933" max="9933" width="14" style="1869" bestFit="1" customWidth="1"/>
    <col min="9934" max="10179" width="9.140625" style="1869"/>
    <col min="10180" max="10180" width="4.28515625" style="1869" customWidth="1"/>
    <col min="10181" max="10181" width="32.5703125" style="1869" customWidth="1"/>
    <col min="10182" max="10182" width="31.5703125" style="1869" customWidth="1"/>
    <col min="10183" max="10183" width="1.85546875" style="1869" customWidth="1"/>
    <col min="10184" max="10184" width="13.7109375" style="1869" customWidth="1"/>
    <col min="10185" max="10185" width="8.28515625" style="1869" customWidth="1"/>
    <col min="10186" max="10186" width="13.140625" style="1869" customWidth="1"/>
    <col min="10187" max="10187" width="12.7109375" style="1869" customWidth="1"/>
    <col min="10188" max="10188" width="14.85546875" style="1869" customWidth="1"/>
    <col min="10189" max="10189" width="14" style="1869" bestFit="1" customWidth="1"/>
    <col min="10190" max="10435" width="9.140625" style="1869"/>
    <col min="10436" max="10436" width="4.28515625" style="1869" customWidth="1"/>
    <col min="10437" max="10437" width="32.5703125" style="1869" customWidth="1"/>
    <col min="10438" max="10438" width="31.5703125" style="1869" customWidth="1"/>
    <col min="10439" max="10439" width="1.85546875" style="1869" customWidth="1"/>
    <col min="10440" max="10440" width="13.7109375" style="1869" customWidth="1"/>
    <col min="10441" max="10441" width="8.28515625" style="1869" customWidth="1"/>
    <col min="10442" max="10442" width="13.140625" style="1869" customWidth="1"/>
    <col min="10443" max="10443" width="12.7109375" style="1869" customWidth="1"/>
    <col min="10444" max="10444" width="14.85546875" style="1869" customWidth="1"/>
    <col min="10445" max="10445" width="14" style="1869" bestFit="1" customWidth="1"/>
    <col min="10446" max="10691" width="9.140625" style="1869"/>
    <col min="10692" max="10692" width="4.28515625" style="1869" customWidth="1"/>
    <col min="10693" max="10693" width="32.5703125" style="1869" customWidth="1"/>
    <col min="10694" max="10694" width="31.5703125" style="1869" customWidth="1"/>
    <col min="10695" max="10695" width="1.85546875" style="1869" customWidth="1"/>
    <col min="10696" max="10696" width="13.7109375" style="1869" customWidth="1"/>
    <col min="10697" max="10697" width="8.28515625" style="1869" customWidth="1"/>
    <col min="10698" max="10698" width="13.140625" style="1869" customWidth="1"/>
    <col min="10699" max="10699" width="12.7109375" style="1869" customWidth="1"/>
    <col min="10700" max="10700" width="14.85546875" style="1869" customWidth="1"/>
    <col min="10701" max="10701" width="14" style="1869" bestFit="1" customWidth="1"/>
    <col min="10702" max="10947" width="9.140625" style="1869"/>
    <col min="10948" max="10948" width="4.28515625" style="1869" customWidth="1"/>
    <col min="10949" max="10949" width="32.5703125" style="1869" customWidth="1"/>
    <col min="10950" max="10950" width="31.5703125" style="1869" customWidth="1"/>
    <col min="10951" max="10951" width="1.85546875" style="1869" customWidth="1"/>
    <col min="10952" max="10952" width="13.7109375" style="1869" customWidth="1"/>
    <col min="10953" max="10953" width="8.28515625" style="1869" customWidth="1"/>
    <col min="10954" max="10954" width="13.140625" style="1869" customWidth="1"/>
    <col min="10955" max="10955" width="12.7109375" style="1869" customWidth="1"/>
    <col min="10956" max="10956" width="14.85546875" style="1869" customWidth="1"/>
    <col min="10957" max="10957" width="14" style="1869" bestFit="1" customWidth="1"/>
    <col min="10958" max="11203" width="9.140625" style="1869"/>
    <col min="11204" max="11204" width="4.28515625" style="1869" customWidth="1"/>
    <col min="11205" max="11205" width="32.5703125" style="1869" customWidth="1"/>
    <col min="11206" max="11206" width="31.5703125" style="1869" customWidth="1"/>
    <col min="11207" max="11207" width="1.85546875" style="1869" customWidth="1"/>
    <col min="11208" max="11208" width="13.7109375" style="1869" customWidth="1"/>
    <col min="11209" max="11209" width="8.28515625" style="1869" customWidth="1"/>
    <col min="11210" max="11210" width="13.140625" style="1869" customWidth="1"/>
    <col min="11211" max="11211" width="12.7109375" style="1869" customWidth="1"/>
    <col min="11212" max="11212" width="14.85546875" style="1869" customWidth="1"/>
    <col min="11213" max="11213" width="14" style="1869" bestFit="1" customWidth="1"/>
    <col min="11214" max="11459" width="9.140625" style="1869"/>
    <col min="11460" max="11460" width="4.28515625" style="1869" customWidth="1"/>
    <col min="11461" max="11461" width="32.5703125" style="1869" customWidth="1"/>
    <col min="11462" max="11462" width="31.5703125" style="1869" customWidth="1"/>
    <col min="11463" max="11463" width="1.85546875" style="1869" customWidth="1"/>
    <col min="11464" max="11464" width="13.7109375" style="1869" customWidth="1"/>
    <col min="11465" max="11465" width="8.28515625" style="1869" customWidth="1"/>
    <col min="11466" max="11466" width="13.140625" style="1869" customWidth="1"/>
    <col min="11467" max="11467" width="12.7109375" style="1869" customWidth="1"/>
    <col min="11468" max="11468" width="14.85546875" style="1869" customWidth="1"/>
    <col min="11469" max="11469" width="14" style="1869" bestFit="1" customWidth="1"/>
    <col min="11470" max="11715" width="9.140625" style="1869"/>
    <col min="11716" max="11716" width="4.28515625" style="1869" customWidth="1"/>
    <col min="11717" max="11717" width="32.5703125" style="1869" customWidth="1"/>
    <col min="11718" max="11718" width="31.5703125" style="1869" customWidth="1"/>
    <col min="11719" max="11719" width="1.85546875" style="1869" customWidth="1"/>
    <col min="11720" max="11720" width="13.7109375" style="1869" customWidth="1"/>
    <col min="11721" max="11721" width="8.28515625" style="1869" customWidth="1"/>
    <col min="11722" max="11722" width="13.140625" style="1869" customWidth="1"/>
    <col min="11723" max="11723" width="12.7109375" style="1869" customWidth="1"/>
    <col min="11724" max="11724" width="14.85546875" style="1869" customWidth="1"/>
    <col min="11725" max="11725" width="14" style="1869" bestFit="1" customWidth="1"/>
    <col min="11726" max="11971" width="9.140625" style="1869"/>
    <col min="11972" max="11972" width="4.28515625" style="1869" customWidth="1"/>
    <col min="11973" max="11973" width="32.5703125" style="1869" customWidth="1"/>
    <col min="11974" max="11974" width="31.5703125" style="1869" customWidth="1"/>
    <col min="11975" max="11975" width="1.85546875" style="1869" customWidth="1"/>
    <col min="11976" max="11976" width="13.7109375" style="1869" customWidth="1"/>
    <col min="11977" max="11977" width="8.28515625" style="1869" customWidth="1"/>
    <col min="11978" max="11978" width="13.140625" style="1869" customWidth="1"/>
    <col min="11979" max="11979" width="12.7109375" style="1869" customWidth="1"/>
    <col min="11980" max="11980" width="14.85546875" style="1869" customWidth="1"/>
    <col min="11981" max="11981" width="14" style="1869" bestFit="1" customWidth="1"/>
    <col min="11982" max="12227" width="9.140625" style="1869"/>
    <col min="12228" max="12228" width="4.28515625" style="1869" customWidth="1"/>
    <col min="12229" max="12229" width="32.5703125" style="1869" customWidth="1"/>
    <col min="12230" max="12230" width="31.5703125" style="1869" customWidth="1"/>
    <col min="12231" max="12231" width="1.85546875" style="1869" customWidth="1"/>
    <col min="12232" max="12232" width="13.7109375" style="1869" customWidth="1"/>
    <col min="12233" max="12233" width="8.28515625" style="1869" customWidth="1"/>
    <col min="12234" max="12234" width="13.140625" style="1869" customWidth="1"/>
    <col min="12235" max="12235" width="12.7109375" style="1869" customWidth="1"/>
    <col min="12236" max="12236" width="14.85546875" style="1869" customWidth="1"/>
    <col min="12237" max="12237" width="14" style="1869" bestFit="1" customWidth="1"/>
    <col min="12238" max="12483" width="9.140625" style="1869"/>
    <col min="12484" max="12484" width="4.28515625" style="1869" customWidth="1"/>
    <col min="12485" max="12485" width="32.5703125" style="1869" customWidth="1"/>
    <col min="12486" max="12486" width="31.5703125" style="1869" customWidth="1"/>
    <col min="12487" max="12487" width="1.85546875" style="1869" customWidth="1"/>
    <col min="12488" max="12488" width="13.7109375" style="1869" customWidth="1"/>
    <col min="12489" max="12489" width="8.28515625" style="1869" customWidth="1"/>
    <col min="12490" max="12490" width="13.140625" style="1869" customWidth="1"/>
    <col min="12491" max="12491" width="12.7109375" style="1869" customWidth="1"/>
    <col min="12492" max="12492" width="14.85546875" style="1869" customWidth="1"/>
    <col min="12493" max="12493" width="14" style="1869" bestFit="1" customWidth="1"/>
    <col min="12494" max="12739" width="9.140625" style="1869"/>
    <col min="12740" max="12740" width="4.28515625" style="1869" customWidth="1"/>
    <col min="12741" max="12741" width="32.5703125" style="1869" customWidth="1"/>
    <col min="12742" max="12742" width="31.5703125" style="1869" customWidth="1"/>
    <col min="12743" max="12743" width="1.85546875" style="1869" customWidth="1"/>
    <col min="12744" max="12744" width="13.7109375" style="1869" customWidth="1"/>
    <col min="12745" max="12745" width="8.28515625" style="1869" customWidth="1"/>
    <col min="12746" max="12746" width="13.140625" style="1869" customWidth="1"/>
    <col min="12747" max="12747" width="12.7109375" style="1869" customWidth="1"/>
    <col min="12748" max="12748" width="14.85546875" style="1869" customWidth="1"/>
    <col min="12749" max="12749" width="14" style="1869" bestFit="1" customWidth="1"/>
    <col min="12750" max="12995" width="9.140625" style="1869"/>
    <col min="12996" max="12996" width="4.28515625" style="1869" customWidth="1"/>
    <col min="12997" max="12997" width="32.5703125" style="1869" customWidth="1"/>
    <col min="12998" max="12998" width="31.5703125" style="1869" customWidth="1"/>
    <col min="12999" max="12999" width="1.85546875" style="1869" customWidth="1"/>
    <col min="13000" max="13000" width="13.7109375" style="1869" customWidth="1"/>
    <col min="13001" max="13001" width="8.28515625" style="1869" customWidth="1"/>
    <col min="13002" max="13002" width="13.140625" style="1869" customWidth="1"/>
    <col min="13003" max="13003" width="12.7109375" style="1869" customWidth="1"/>
    <col min="13004" max="13004" width="14.85546875" style="1869" customWidth="1"/>
    <col min="13005" max="13005" width="14" style="1869" bestFit="1" customWidth="1"/>
    <col min="13006" max="13251" width="9.140625" style="1869"/>
    <col min="13252" max="13252" width="4.28515625" style="1869" customWidth="1"/>
    <col min="13253" max="13253" width="32.5703125" style="1869" customWidth="1"/>
    <col min="13254" max="13254" width="31.5703125" style="1869" customWidth="1"/>
    <col min="13255" max="13255" width="1.85546875" style="1869" customWidth="1"/>
    <col min="13256" max="13256" width="13.7109375" style="1869" customWidth="1"/>
    <col min="13257" max="13257" width="8.28515625" style="1869" customWidth="1"/>
    <col min="13258" max="13258" width="13.140625" style="1869" customWidth="1"/>
    <col min="13259" max="13259" width="12.7109375" style="1869" customWidth="1"/>
    <col min="13260" max="13260" width="14.85546875" style="1869" customWidth="1"/>
    <col min="13261" max="13261" width="14" style="1869" bestFit="1" customWidth="1"/>
    <col min="13262" max="13507" width="9.140625" style="1869"/>
    <col min="13508" max="13508" width="4.28515625" style="1869" customWidth="1"/>
    <col min="13509" max="13509" width="32.5703125" style="1869" customWidth="1"/>
    <col min="13510" max="13510" width="31.5703125" style="1869" customWidth="1"/>
    <col min="13511" max="13511" width="1.85546875" style="1869" customWidth="1"/>
    <col min="13512" max="13512" width="13.7109375" style="1869" customWidth="1"/>
    <col min="13513" max="13513" width="8.28515625" style="1869" customWidth="1"/>
    <col min="13514" max="13514" width="13.140625" style="1869" customWidth="1"/>
    <col min="13515" max="13515" width="12.7109375" style="1869" customWidth="1"/>
    <col min="13516" max="13516" width="14.85546875" style="1869" customWidth="1"/>
    <col min="13517" max="13517" width="14" style="1869" bestFit="1" customWidth="1"/>
    <col min="13518" max="13763" width="9.140625" style="1869"/>
    <col min="13764" max="13764" width="4.28515625" style="1869" customWidth="1"/>
    <col min="13765" max="13765" width="32.5703125" style="1869" customWidth="1"/>
    <col min="13766" max="13766" width="31.5703125" style="1869" customWidth="1"/>
    <col min="13767" max="13767" width="1.85546875" style="1869" customWidth="1"/>
    <col min="13768" max="13768" width="13.7109375" style="1869" customWidth="1"/>
    <col min="13769" max="13769" width="8.28515625" style="1869" customWidth="1"/>
    <col min="13770" max="13770" width="13.140625" style="1869" customWidth="1"/>
    <col min="13771" max="13771" width="12.7109375" style="1869" customWidth="1"/>
    <col min="13772" max="13772" width="14.85546875" style="1869" customWidth="1"/>
    <col min="13773" max="13773" width="14" style="1869" bestFit="1" customWidth="1"/>
    <col min="13774" max="14019" width="9.140625" style="1869"/>
    <col min="14020" max="14020" width="4.28515625" style="1869" customWidth="1"/>
    <col min="14021" max="14021" width="32.5703125" style="1869" customWidth="1"/>
    <col min="14022" max="14022" width="31.5703125" style="1869" customWidth="1"/>
    <col min="14023" max="14023" width="1.85546875" style="1869" customWidth="1"/>
    <col min="14024" max="14024" width="13.7109375" style="1869" customWidth="1"/>
    <col min="14025" max="14025" width="8.28515625" style="1869" customWidth="1"/>
    <col min="14026" max="14026" width="13.140625" style="1869" customWidth="1"/>
    <col min="14027" max="14027" width="12.7109375" style="1869" customWidth="1"/>
    <col min="14028" max="14028" width="14.85546875" style="1869" customWidth="1"/>
    <col min="14029" max="14029" width="14" style="1869" bestFit="1" customWidth="1"/>
    <col min="14030" max="14275" width="9.140625" style="1869"/>
    <col min="14276" max="14276" width="4.28515625" style="1869" customWidth="1"/>
    <col min="14277" max="14277" width="32.5703125" style="1869" customWidth="1"/>
    <col min="14278" max="14278" width="31.5703125" style="1869" customWidth="1"/>
    <col min="14279" max="14279" width="1.85546875" style="1869" customWidth="1"/>
    <col min="14280" max="14280" width="13.7109375" style="1869" customWidth="1"/>
    <col min="14281" max="14281" width="8.28515625" style="1869" customWidth="1"/>
    <col min="14282" max="14282" width="13.140625" style="1869" customWidth="1"/>
    <col min="14283" max="14283" width="12.7109375" style="1869" customWidth="1"/>
    <col min="14284" max="14284" width="14.85546875" style="1869" customWidth="1"/>
    <col min="14285" max="14285" width="14" style="1869" bestFit="1" customWidth="1"/>
    <col min="14286" max="14531" width="9.140625" style="1869"/>
    <col min="14532" max="14532" width="4.28515625" style="1869" customWidth="1"/>
    <col min="14533" max="14533" width="32.5703125" style="1869" customWidth="1"/>
    <col min="14534" max="14534" width="31.5703125" style="1869" customWidth="1"/>
    <col min="14535" max="14535" width="1.85546875" style="1869" customWidth="1"/>
    <col min="14536" max="14536" width="13.7109375" style="1869" customWidth="1"/>
    <col min="14537" max="14537" width="8.28515625" style="1869" customWidth="1"/>
    <col min="14538" max="14538" width="13.140625" style="1869" customWidth="1"/>
    <col min="14539" max="14539" width="12.7109375" style="1869" customWidth="1"/>
    <col min="14540" max="14540" width="14.85546875" style="1869" customWidth="1"/>
    <col min="14541" max="14541" width="14" style="1869" bestFit="1" customWidth="1"/>
    <col min="14542" max="14787" width="9.140625" style="1869"/>
    <col min="14788" max="14788" width="4.28515625" style="1869" customWidth="1"/>
    <col min="14789" max="14789" width="32.5703125" style="1869" customWidth="1"/>
    <col min="14790" max="14790" width="31.5703125" style="1869" customWidth="1"/>
    <col min="14791" max="14791" width="1.85546875" style="1869" customWidth="1"/>
    <col min="14792" max="14792" width="13.7109375" style="1869" customWidth="1"/>
    <col min="14793" max="14793" width="8.28515625" style="1869" customWidth="1"/>
    <col min="14794" max="14794" width="13.140625" style="1869" customWidth="1"/>
    <col min="14795" max="14795" width="12.7109375" style="1869" customWidth="1"/>
    <col min="14796" max="14796" width="14.85546875" style="1869" customWidth="1"/>
    <col min="14797" max="14797" width="14" style="1869" bestFit="1" customWidth="1"/>
    <col min="14798" max="15043" width="9.140625" style="1869"/>
    <col min="15044" max="15044" width="4.28515625" style="1869" customWidth="1"/>
    <col min="15045" max="15045" width="32.5703125" style="1869" customWidth="1"/>
    <col min="15046" max="15046" width="31.5703125" style="1869" customWidth="1"/>
    <col min="15047" max="15047" width="1.85546875" style="1869" customWidth="1"/>
    <col min="15048" max="15048" width="13.7109375" style="1869" customWidth="1"/>
    <col min="15049" max="15049" width="8.28515625" style="1869" customWidth="1"/>
    <col min="15050" max="15050" width="13.140625" style="1869" customWidth="1"/>
    <col min="15051" max="15051" width="12.7109375" style="1869" customWidth="1"/>
    <col min="15052" max="15052" width="14.85546875" style="1869" customWidth="1"/>
    <col min="15053" max="15053" width="14" style="1869" bestFit="1" customWidth="1"/>
    <col min="15054" max="15299" width="9.140625" style="1869"/>
    <col min="15300" max="15300" width="4.28515625" style="1869" customWidth="1"/>
    <col min="15301" max="15301" width="32.5703125" style="1869" customWidth="1"/>
    <col min="15302" max="15302" width="31.5703125" style="1869" customWidth="1"/>
    <col min="15303" max="15303" width="1.85546875" style="1869" customWidth="1"/>
    <col min="15304" max="15304" width="13.7109375" style="1869" customWidth="1"/>
    <col min="15305" max="15305" width="8.28515625" style="1869" customWidth="1"/>
    <col min="15306" max="15306" width="13.140625" style="1869" customWidth="1"/>
    <col min="15307" max="15307" width="12.7109375" style="1869" customWidth="1"/>
    <col min="15308" max="15308" width="14.85546875" style="1869" customWidth="1"/>
    <col min="15309" max="15309" width="14" style="1869" bestFit="1" customWidth="1"/>
    <col min="15310" max="15555" width="9.140625" style="1869"/>
    <col min="15556" max="15556" width="4.28515625" style="1869" customWidth="1"/>
    <col min="15557" max="15557" width="32.5703125" style="1869" customWidth="1"/>
    <col min="15558" max="15558" width="31.5703125" style="1869" customWidth="1"/>
    <col min="15559" max="15559" width="1.85546875" style="1869" customWidth="1"/>
    <col min="15560" max="15560" width="13.7109375" style="1869" customWidth="1"/>
    <col min="15561" max="15561" width="8.28515625" style="1869" customWidth="1"/>
    <col min="15562" max="15562" width="13.140625" style="1869" customWidth="1"/>
    <col min="15563" max="15563" width="12.7109375" style="1869" customWidth="1"/>
    <col min="15564" max="15564" width="14.85546875" style="1869" customWidth="1"/>
    <col min="15565" max="15565" width="14" style="1869" bestFit="1" customWidth="1"/>
    <col min="15566" max="15811" width="9.140625" style="1869"/>
    <col min="15812" max="15812" width="4.28515625" style="1869" customWidth="1"/>
    <col min="15813" max="15813" width="32.5703125" style="1869" customWidth="1"/>
    <col min="15814" max="15814" width="31.5703125" style="1869" customWidth="1"/>
    <col min="15815" max="15815" width="1.85546875" style="1869" customWidth="1"/>
    <col min="15816" max="15816" width="13.7109375" style="1869" customWidth="1"/>
    <col min="15817" max="15817" width="8.28515625" style="1869" customWidth="1"/>
    <col min="15818" max="15818" width="13.140625" style="1869" customWidth="1"/>
    <col min="15819" max="15819" width="12.7109375" style="1869" customWidth="1"/>
    <col min="15820" max="15820" width="14.85546875" style="1869" customWidth="1"/>
    <col min="15821" max="15821" width="14" style="1869" bestFit="1" customWidth="1"/>
    <col min="15822" max="16384" width="9.140625" style="1869"/>
  </cols>
  <sheetData>
    <row r="1" spans="1:6" ht="36" customHeight="1">
      <c r="A1" s="1868" t="s">
        <v>4</v>
      </c>
      <c r="B1" s="1868"/>
      <c r="C1" s="1868"/>
      <c r="D1" s="1868"/>
      <c r="E1" s="1868"/>
      <c r="F1" s="1868"/>
    </row>
    <row r="2" spans="1:6" s="1044" customFormat="1" ht="75" customHeight="1">
      <c r="A2" s="1870" t="s">
        <v>7269</v>
      </c>
      <c r="B2" s="1870"/>
      <c r="C2" s="1870"/>
      <c r="D2" s="1870"/>
      <c r="E2" s="1870"/>
      <c r="F2" s="1870"/>
    </row>
    <row r="3" spans="1:6" s="1044" customFormat="1" ht="48" customHeight="1">
      <c r="B3" s="1871" t="s">
        <v>6892</v>
      </c>
      <c r="C3" s="1872"/>
    </row>
    <row r="4" spans="1:6" s="1019" customFormat="1" ht="32.25" customHeight="1">
      <c r="A4" s="1018"/>
      <c r="B4" s="1045" t="s">
        <v>872</v>
      </c>
      <c r="F4" s="1046" t="s">
        <v>172</v>
      </c>
    </row>
    <row r="5" spans="1:6" s="1019" customFormat="1" ht="105.75" customHeight="1">
      <c r="A5" s="1018"/>
      <c r="B5" s="975"/>
      <c r="F5" s="1047" t="s">
        <v>6893</v>
      </c>
    </row>
    <row r="6" spans="1:6" s="1019" customFormat="1" ht="32.25" customHeight="1">
      <c r="A6" s="1018"/>
    </row>
    <row r="7" spans="1:6" s="1873" customFormat="1" ht="33" customHeight="1">
      <c r="A7" s="1296" t="s">
        <v>4178</v>
      </c>
      <c r="B7" s="1296" t="s">
        <v>6752</v>
      </c>
      <c r="C7" s="1296" t="s">
        <v>152</v>
      </c>
      <c r="D7" s="1296" t="s">
        <v>153</v>
      </c>
      <c r="E7" s="1296"/>
      <c r="F7" s="1296"/>
    </row>
    <row r="8" spans="1:6" s="1873" customFormat="1" ht="81" customHeight="1">
      <c r="A8" s="1296"/>
      <c r="B8" s="1296"/>
      <c r="C8" s="1296"/>
      <c r="D8" s="1020" t="s">
        <v>7270</v>
      </c>
      <c r="E8" s="1020" t="s">
        <v>7271</v>
      </c>
      <c r="F8" s="1020" t="s">
        <v>7095</v>
      </c>
    </row>
    <row r="9" spans="1:6" s="1874" customFormat="1" ht="126" customHeight="1">
      <c r="A9" s="1020" t="s">
        <v>6534</v>
      </c>
      <c r="B9" s="1026" t="s">
        <v>7096</v>
      </c>
      <c r="C9" s="1020" t="s">
        <v>6535</v>
      </c>
      <c r="D9" s="1048">
        <v>5617.22</v>
      </c>
      <c r="E9" s="1048">
        <v>114.17</v>
      </c>
      <c r="F9" s="1048">
        <f>D9+E9</f>
        <v>5731.39</v>
      </c>
    </row>
    <row r="10" spans="1:6" s="1874" customFormat="1" ht="95.25">
      <c r="A10" s="1020" t="s">
        <v>6536</v>
      </c>
      <c r="B10" s="1082" t="s">
        <v>7097</v>
      </c>
      <c r="C10" s="1020" t="s">
        <v>6535</v>
      </c>
      <c r="D10" s="1048">
        <v>4030</v>
      </c>
      <c r="E10" s="1048">
        <v>0</v>
      </c>
      <c r="F10" s="1048">
        <f t="shared" ref="F10:F73" si="0">D10+E10</f>
        <v>4030</v>
      </c>
    </row>
    <row r="11" spans="1:6" s="1873" customFormat="1" ht="81.75" customHeight="1">
      <c r="A11" s="1020" t="s">
        <v>6537</v>
      </c>
      <c r="B11" s="1026" t="s">
        <v>6878</v>
      </c>
      <c r="C11" s="1020" t="s">
        <v>6535</v>
      </c>
      <c r="D11" s="1048">
        <v>3114.99</v>
      </c>
      <c r="E11" s="1048">
        <v>39</v>
      </c>
      <c r="F11" s="1048">
        <f t="shared" si="0"/>
        <v>3153.99</v>
      </c>
    </row>
    <row r="12" spans="1:6" s="1874" customFormat="1" ht="87" customHeight="1">
      <c r="A12" s="1020" t="s">
        <v>6539</v>
      </c>
      <c r="B12" s="1083" t="s">
        <v>6793</v>
      </c>
      <c r="C12" s="1020" t="s">
        <v>6535</v>
      </c>
      <c r="D12" s="1048">
        <v>22904.65</v>
      </c>
      <c r="E12" s="1048">
        <v>0</v>
      </c>
      <c r="F12" s="1048">
        <f t="shared" si="0"/>
        <v>22904.65</v>
      </c>
    </row>
    <row r="13" spans="1:6" s="1874" customFormat="1" ht="111">
      <c r="A13" s="1020" t="s">
        <v>6540</v>
      </c>
      <c r="B13" s="1026" t="s">
        <v>7098</v>
      </c>
      <c r="C13" s="1020" t="s">
        <v>6535</v>
      </c>
      <c r="D13" s="1048">
        <v>367.78</v>
      </c>
      <c r="E13" s="1048">
        <v>7.29</v>
      </c>
      <c r="F13" s="1048">
        <f t="shared" si="0"/>
        <v>375.07</v>
      </c>
    </row>
    <row r="14" spans="1:6" s="1874" customFormat="1" ht="127.5">
      <c r="A14" s="1020" t="s">
        <v>6541</v>
      </c>
      <c r="B14" s="1026" t="s">
        <v>7099</v>
      </c>
      <c r="C14" s="1020" t="s">
        <v>6535</v>
      </c>
      <c r="D14" s="1048">
        <v>838.02</v>
      </c>
      <c r="E14" s="1048">
        <v>49.13</v>
      </c>
      <c r="F14" s="1048">
        <f t="shared" si="0"/>
        <v>887.15</v>
      </c>
    </row>
    <row r="15" spans="1:6" s="1874" customFormat="1" ht="127.5">
      <c r="A15" s="1020" t="s">
        <v>6542</v>
      </c>
      <c r="B15" s="1026" t="s">
        <v>6894</v>
      </c>
      <c r="C15" s="1020" t="s">
        <v>6535</v>
      </c>
      <c r="D15" s="1048">
        <v>27.95</v>
      </c>
      <c r="E15" s="1048">
        <v>0</v>
      </c>
      <c r="F15" s="1048">
        <f t="shared" si="0"/>
        <v>27.95</v>
      </c>
    </row>
    <row r="16" spans="1:6" s="1874" customFormat="1" ht="143.25">
      <c r="A16" s="1020" t="s">
        <v>6543</v>
      </c>
      <c r="B16" s="1026" t="s">
        <v>7100</v>
      </c>
      <c r="C16" s="1020" t="s">
        <v>6535</v>
      </c>
      <c r="D16" s="1048">
        <v>29.21</v>
      </c>
      <c r="E16" s="1048">
        <v>0</v>
      </c>
      <c r="F16" s="1048">
        <f t="shared" si="0"/>
        <v>29.21</v>
      </c>
    </row>
    <row r="17" spans="1:6" s="1874" customFormat="1" ht="143.25">
      <c r="A17" s="1020" t="s">
        <v>6544</v>
      </c>
      <c r="B17" s="1026" t="s">
        <v>6895</v>
      </c>
      <c r="C17" s="1020" t="s">
        <v>6535</v>
      </c>
      <c r="D17" s="1048">
        <v>28.76</v>
      </c>
      <c r="E17" s="1048">
        <v>0</v>
      </c>
      <c r="F17" s="1048">
        <f t="shared" si="0"/>
        <v>28.76</v>
      </c>
    </row>
    <row r="18" spans="1:6" s="1874" customFormat="1" ht="143.25">
      <c r="A18" s="1020" t="s">
        <v>6545</v>
      </c>
      <c r="B18" s="1026" t="s">
        <v>7101</v>
      </c>
      <c r="C18" s="1020" t="s">
        <v>6535</v>
      </c>
      <c r="D18" s="1048">
        <v>435.36</v>
      </c>
      <c r="E18" s="1048">
        <v>0</v>
      </c>
      <c r="F18" s="1048">
        <f t="shared" si="0"/>
        <v>435.36</v>
      </c>
    </row>
    <row r="19" spans="1:6" s="1874" customFormat="1" ht="159">
      <c r="A19" s="1020" t="s">
        <v>6546</v>
      </c>
      <c r="B19" s="1029" t="s">
        <v>6896</v>
      </c>
      <c r="C19" s="1020" t="s">
        <v>6535</v>
      </c>
      <c r="D19" s="1048">
        <v>136.58000000000001</v>
      </c>
      <c r="E19" s="1048">
        <v>0</v>
      </c>
      <c r="F19" s="1048">
        <f t="shared" si="0"/>
        <v>136.58000000000001</v>
      </c>
    </row>
    <row r="20" spans="1:6" s="1874" customFormat="1" ht="143.25">
      <c r="A20" s="1020" t="s">
        <v>6547</v>
      </c>
      <c r="B20" s="1026" t="s">
        <v>6794</v>
      </c>
      <c r="C20" s="1020" t="s">
        <v>6535</v>
      </c>
      <c r="D20" s="1048">
        <v>46.88</v>
      </c>
      <c r="E20" s="1048">
        <v>0</v>
      </c>
      <c r="F20" s="1048">
        <f t="shared" si="0"/>
        <v>46.88</v>
      </c>
    </row>
    <row r="21" spans="1:6" s="1874" customFormat="1" ht="143.25">
      <c r="A21" s="1020" t="s">
        <v>6548</v>
      </c>
      <c r="B21" s="1026" t="s">
        <v>6795</v>
      </c>
      <c r="C21" s="1020" t="s">
        <v>6535</v>
      </c>
      <c r="D21" s="1048">
        <v>9.5399999999999991</v>
      </c>
      <c r="E21" s="1048">
        <v>0</v>
      </c>
      <c r="F21" s="1048">
        <f t="shared" si="0"/>
        <v>9.5399999999999991</v>
      </c>
    </row>
    <row r="22" spans="1:6" s="1874" customFormat="1" ht="143.25">
      <c r="A22" s="1020" t="s">
        <v>6549</v>
      </c>
      <c r="B22" s="1026" t="s">
        <v>6796</v>
      </c>
      <c r="C22" s="1020" t="s">
        <v>6535</v>
      </c>
      <c r="D22" s="1048">
        <v>68.88</v>
      </c>
      <c r="E22" s="1048">
        <v>0</v>
      </c>
      <c r="F22" s="1048">
        <f t="shared" si="0"/>
        <v>68.88</v>
      </c>
    </row>
    <row r="23" spans="1:6" s="1875" customFormat="1" ht="111">
      <c r="A23" s="1020" t="s">
        <v>6550</v>
      </c>
      <c r="B23" s="1026" t="s">
        <v>7102</v>
      </c>
      <c r="C23" s="1020" t="s">
        <v>6535</v>
      </c>
      <c r="D23" s="1048">
        <v>145.4</v>
      </c>
      <c r="E23" s="1048">
        <v>0</v>
      </c>
      <c r="F23" s="1048">
        <f t="shared" si="0"/>
        <v>145.4</v>
      </c>
    </row>
    <row r="24" spans="1:6" s="1874" customFormat="1" ht="64.5">
      <c r="A24" s="1020" t="s">
        <v>6551</v>
      </c>
      <c r="B24" s="1026" t="s">
        <v>6797</v>
      </c>
      <c r="C24" s="1020" t="s">
        <v>573</v>
      </c>
      <c r="D24" s="1048">
        <v>27937.46</v>
      </c>
      <c r="E24" s="1048">
        <v>0</v>
      </c>
      <c r="F24" s="1048">
        <f t="shared" si="0"/>
        <v>27937.46</v>
      </c>
    </row>
    <row r="25" spans="1:6" s="1874" customFormat="1" ht="80.25">
      <c r="A25" s="1020" t="s">
        <v>6552</v>
      </c>
      <c r="B25" s="1026" t="s">
        <v>7103</v>
      </c>
      <c r="C25" s="1020" t="s">
        <v>573</v>
      </c>
      <c r="D25" s="1048">
        <v>75645.789999999994</v>
      </c>
      <c r="E25" s="1048">
        <v>1944.95</v>
      </c>
      <c r="F25" s="1048">
        <f t="shared" si="0"/>
        <v>77590.739999999991</v>
      </c>
    </row>
    <row r="26" spans="1:6" s="1874" customFormat="1" ht="104.25" customHeight="1">
      <c r="A26" s="1020" t="s">
        <v>6553</v>
      </c>
      <c r="B26" s="1030" t="s">
        <v>7104</v>
      </c>
      <c r="C26" s="1031" t="s">
        <v>693</v>
      </c>
      <c r="D26" s="1048">
        <v>4</v>
      </c>
      <c r="E26" s="1048">
        <v>0</v>
      </c>
      <c r="F26" s="1048">
        <f t="shared" si="0"/>
        <v>4</v>
      </c>
    </row>
    <row r="27" spans="1:6" s="1874" customFormat="1" ht="104.25" customHeight="1">
      <c r="A27" s="1020" t="s">
        <v>6554</v>
      </c>
      <c r="B27" s="1026" t="s">
        <v>6798</v>
      </c>
      <c r="C27" s="1020" t="s">
        <v>573</v>
      </c>
      <c r="D27" s="1048">
        <v>26121.24</v>
      </c>
      <c r="E27" s="1048">
        <v>0</v>
      </c>
      <c r="F27" s="1048">
        <f t="shared" si="0"/>
        <v>26121.24</v>
      </c>
    </row>
    <row r="28" spans="1:6" s="1874" customFormat="1" ht="104.25" customHeight="1">
      <c r="A28" s="1020" t="s">
        <v>6555</v>
      </c>
      <c r="B28" s="1026" t="s">
        <v>7105</v>
      </c>
      <c r="C28" s="1020" t="s">
        <v>6535</v>
      </c>
      <c r="D28" s="1048">
        <v>100</v>
      </c>
      <c r="E28" s="1048">
        <v>0</v>
      </c>
      <c r="F28" s="1048">
        <f t="shared" si="0"/>
        <v>100</v>
      </c>
    </row>
    <row r="29" spans="1:6" s="1876" customFormat="1" ht="111.75">
      <c r="A29" s="1020" t="s">
        <v>6556</v>
      </c>
      <c r="B29" s="1026" t="s">
        <v>7106</v>
      </c>
      <c r="C29" s="1020" t="s">
        <v>6535</v>
      </c>
      <c r="D29" s="1048">
        <v>75</v>
      </c>
      <c r="E29" s="1048">
        <v>0</v>
      </c>
      <c r="F29" s="1048">
        <f t="shared" si="0"/>
        <v>75</v>
      </c>
    </row>
    <row r="30" spans="1:6" s="1874" customFormat="1" ht="143.25">
      <c r="A30" s="1020" t="s">
        <v>6557</v>
      </c>
      <c r="B30" s="1026" t="s">
        <v>6799</v>
      </c>
      <c r="C30" s="1020" t="s">
        <v>6535</v>
      </c>
      <c r="D30" s="1048">
        <v>75</v>
      </c>
      <c r="E30" s="1048">
        <v>0</v>
      </c>
      <c r="F30" s="1048">
        <f t="shared" si="0"/>
        <v>75</v>
      </c>
    </row>
    <row r="31" spans="1:6" s="1876" customFormat="1" ht="81" customHeight="1">
      <c r="A31" s="1020" t="s">
        <v>6559</v>
      </c>
      <c r="B31" s="1026" t="s">
        <v>7107</v>
      </c>
      <c r="C31" s="1020" t="s">
        <v>598</v>
      </c>
      <c r="D31" s="1048">
        <v>200</v>
      </c>
      <c r="E31" s="1048">
        <v>0</v>
      </c>
      <c r="F31" s="1048">
        <f t="shared" si="0"/>
        <v>200</v>
      </c>
    </row>
    <row r="32" spans="1:6" s="1875" customFormat="1" ht="102.75" customHeight="1">
      <c r="A32" s="1020" t="s">
        <v>6560</v>
      </c>
      <c r="B32" s="1026" t="s">
        <v>7108</v>
      </c>
      <c r="C32" s="1020" t="s">
        <v>3917</v>
      </c>
      <c r="D32" s="1048">
        <v>15</v>
      </c>
      <c r="E32" s="1048">
        <v>0</v>
      </c>
      <c r="F32" s="1048">
        <f t="shared" si="0"/>
        <v>15</v>
      </c>
    </row>
    <row r="33" spans="1:6" s="1875" customFormat="1" ht="102.75" customHeight="1">
      <c r="A33" s="1020" t="s">
        <v>6561</v>
      </c>
      <c r="B33" s="1026" t="s">
        <v>7109</v>
      </c>
      <c r="C33" s="1020" t="s">
        <v>3917</v>
      </c>
      <c r="D33" s="1048">
        <v>15</v>
      </c>
      <c r="E33" s="1048">
        <v>0</v>
      </c>
      <c r="F33" s="1048">
        <f t="shared" si="0"/>
        <v>15</v>
      </c>
    </row>
    <row r="34" spans="1:6" s="1875" customFormat="1" ht="102.75" customHeight="1">
      <c r="A34" s="1020" t="s">
        <v>6562</v>
      </c>
      <c r="B34" s="1026" t="s">
        <v>7110</v>
      </c>
      <c r="C34" s="1020" t="s">
        <v>694</v>
      </c>
      <c r="D34" s="1048">
        <v>30</v>
      </c>
      <c r="E34" s="1048">
        <v>0</v>
      </c>
      <c r="F34" s="1048">
        <f t="shared" si="0"/>
        <v>30</v>
      </c>
    </row>
    <row r="35" spans="1:6" s="1875" customFormat="1" ht="102.75" customHeight="1">
      <c r="A35" s="1020" t="s">
        <v>6563</v>
      </c>
      <c r="B35" s="1026" t="s">
        <v>7111</v>
      </c>
      <c r="C35" s="1020" t="s">
        <v>6535</v>
      </c>
      <c r="D35" s="1048">
        <v>211.16</v>
      </c>
      <c r="E35" s="1048">
        <v>0</v>
      </c>
      <c r="F35" s="1048">
        <f t="shared" si="0"/>
        <v>211.16</v>
      </c>
    </row>
    <row r="36" spans="1:6" s="1874" customFormat="1" ht="63.75">
      <c r="A36" s="1020" t="s">
        <v>6564</v>
      </c>
      <c r="B36" s="1026" t="s">
        <v>6800</v>
      </c>
      <c r="C36" s="1020" t="s">
        <v>6535</v>
      </c>
      <c r="D36" s="1048">
        <v>167.09</v>
      </c>
      <c r="E36" s="1048">
        <v>0</v>
      </c>
      <c r="F36" s="1048">
        <f t="shared" si="0"/>
        <v>167.09</v>
      </c>
    </row>
    <row r="37" spans="1:6" s="1874" customFormat="1" ht="102" customHeight="1">
      <c r="A37" s="1020" t="s">
        <v>6565</v>
      </c>
      <c r="B37" s="1026" t="s">
        <v>6801</v>
      </c>
      <c r="C37" s="1032" t="s">
        <v>6558</v>
      </c>
      <c r="D37" s="1048">
        <v>1050</v>
      </c>
      <c r="E37" s="1048">
        <v>0</v>
      </c>
      <c r="F37" s="1048">
        <f t="shared" si="0"/>
        <v>1050</v>
      </c>
    </row>
    <row r="38" spans="1:6" s="1874" customFormat="1" ht="102" customHeight="1">
      <c r="A38" s="1020" t="s">
        <v>6566</v>
      </c>
      <c r="B38" s="1026" t="s">
        <v>7112</v>
      </c>
      <c r="C38" s="1032" t="s">
        <v>6558</v>
      </c>
      <c r="D38" s="1048">
        <v>3713.6</v>
      </c>
      <c r="E38" s="1048">
        <v>0</v>
      </c>
      <c r="F38" s="1048">
        <f t="shared" si="0"/>
        <v>3713.6</v>
      </c>
    </row>
    <row r="39" spans="1:6" s="1874" customFormat="1" ht="102" customHeight="1">
      <c r="A39" s="1020" t="s">
        <v>6567</v>
      </c>
      <c r="B39" s="1033" t="s">
        <v>7113</v>
      </c>
      <c r="C39" s="1032" t="s">
        <v>6558</v>
      </c>
      <c r="D39" s="1048">
        <v>517.66999999999996</v>
      </c>
      <c r="E39" s="1048">
        <v>0</v>
      </c>
      <c r="F39" s="1048">
        <f t="shared" si="0"/>
        <v>517.66999999999996</v>
      </c>
    </row>
    <row r="40" spans="1:6" s="1874" customFormat="1" ht="102" customHeight="1">
      <c r="A40" s="1020" t="s">
        <v>6569</v>
      </c>
      <c r="B40" s="1033" t="s">
        <v>6802</v>
      </c>
      <c r="C40" s="1032" t="s">
        <v>6558</v>
      </c>
      <c r="D40" s="1048">
        <v>1022.3</v>
      </c>
      <c r="E40" s="1048">
        <v>0</v>
      </c>
      <c r="F40" s="1048">
        <f t="shared" si="0"/>
        <v>1022.3</v>
      </c>
    </row>
    <row r="41" spans="1:6" s="1875" customFormat="1" ht="102" customHeight="1">
      <c r="A41" s="1020" t="s">
        <v>6570</v>
      </c>
      <c r="B41" s="1026" t="s">
        <v>6803</v>
      </c>
      <c r="C41" s="1020" t="s">
        <v>6558</v>
      </c>
      <c r="D41" s="1048">
        <v>117.42</v>
      </c>
      <c r="E41" s="1048">
        <v>0</v>
      </c>
      <c r="F41" s="1048">
        <f t="shared" si="0"/>
        <v>117.42</v>
      </c>
    </row>
    <row r="42" spans="1:6" s="1875" customFormat="1" ht="102" customHeight="1">
      <c r="A42" s="1020" t="s">
        <v>6571</v>
      </c>
      <c r="B42" s="1026" t="s">
        <v>7114</v>
      </c>
      <c r="C42" s="1032" t="s">
        <v>6558</v>
      </c>
      <c r="D42" s="1048">
        <v>250</v>
      </c>
      <c r="E42" s="1048">
        <v>0</v>
      </c>
      <c r="F42" s="1048">
        <f t="shared" si="0"/>
        <v>250</v>
      </c>
    </row>
    <row r="43" spans="1:6" s="1874" customFormat="1" ht="157.5" customHeight="1">
      <c r="A43" s="1020" t="s">
        <v>6572</v>
      </c>
      <c r="B43" s="1026" t="s">
        <v>6804</v>
      </c>
      <c r="C43" s="1032" t="s">
        <v>6558</v>
      </c>
      <c r="D43" s="1048">
        <v>401.4</v>
      </c>
      <c r="E43" s="1048">
        <v>0</v>
      </c>
      <c r="F43" s="1048">
        <f t="shared" si="0"/>
        <v>401.4</v>
      </c>
    </row>
    <row r="44" spans="1:6" s="1874" customFormat="1" ht="79.5">
      <c r="A44" s="1020" t="s">
        <v>6573</v>
      </c>
      <c r="B44" s="1026" t="s">
        <v>6805</v>
      </c>
      <c r="C44" s="1032" t="s">
        <v>6558</v>
      </c>
      <c r="D44" s="1048">
        <v>163.94</v>
      </c>
      <c r="E44" s="1048">
        <v>0</v>
      </c>
      <c r="F44" s="1048">
        <f t="shared" si="0"/>
        <v>163.94</v>
      </c>
    </row>
    <row r="45" spans="1:6" s="1874" customFormat="1" ht="111.75">
      <c r="A45" s="1020" t="s">
        <v>6574</v>
      </c>
      <c r="B45" s="1026" t="s">
        <v>7115</v>
      </c>
      <c r="C45" s="1032" t="s">
        <v>6558</v>
      </c>
      <c r="D45" s="1048">
        <v>334.18</v>
      </c>
      <c r="E45" s="1048">
        <v>0</v>
      </c>
      <c r="F45" s="1048">
        <f t="shared" si="0"/>
        <v>334.18</v>
      </c>
    </row>
    <row r="46" spans="1:6" s="1874" customFormat="1" ht="48">
      <c r="A46" s="1020" t="s">
        <v>6575</v>
      </c>
      <c r="B46" s="1026" t="s">
        <v>7116</v>
      </c>
      <c r="C46" s="1032" t="s">
        <v>598</v>
      </c>
      <c r="D46" s="1048">
        <v>69.099999999999994</v>
      </c>
      <c r="E46" s="1048">
        <v>0</v>
      </c>
      <c r="F46" s="1048">
        <f t="shared" si="0"/>
        <v>69.099999999999994</v>
      </c>
    </row>
    <row r="47" spans="1:6" s="1874" customFormat="1" ht="79.5">
      <c r="A47" s="1020" t="s">
        <v>6576</v>
      </c>
      <c r="B47" s="1026" t="s">
        <v>7117</v>
      </c>
      <c r="C47" s="1032" t="s">
        <v>6558</v>
      </c>
      <c r="D47" s="1048">
        <v>1.35</v>
      </c>
      <c r="E47" s="1048">
        <v>0</v>
      </c>
      <c r="F47" s="1048">
        <f t="shared" si="0"/>
        <v>1.35</v>
      </c>
    </row>
    <row r="48" spans="1:6" s="1874" customFormat="1" ht="96">
      <c r="A48" s="1020" t="s">
        <v>6577</v>
      </c>
      <c r="B48" s="1026" t="s">
        <v>6806</v>
      </c>
      <c r="C48" s="1032" t="s">
        <v>6558</v>
      </c>
      <c r="D48" s="1048">
        <v>18.440000000000001</v>
      </c>
      <c r="E48" s="1048">
        <v>0</v>
      </c>
      <c r="F48" s="1048">
        <f t="shared" si="0"/>
        <v>18.440000000000001</v>
      </c>
    </row>
    <row r="49" spans="1:6" s="1874" customFormat="1" ht="96">
      <c r="A49" s="1020" t="s">
        <v>6578</v>
      </c>
      <c r="B49" s="1026" t="s">
        <v>7118</v>
      </c>
      <c r="C49" s="1032" t="s">
        <v>6558</v>
      </c>
      <c r="D49" s="1048">
        <v>36.89</v>
      </c>
      <c r="E49" s="1048">
        <v>0</v>
      </c>
      <c r="F49" s="1048">
        <f t="shared" si="0"/>
        <v>36.89</v>
      </c>
    </row>
    <row r="50" spans="1:6" s="1874" customFormat="1" ht="102" customHeight="1">
      <c r="A50" s="1020" t="s">
        <v>6579</v>
      </c>
      <c r="B50" s="1033" t="s">
        <v>6807</v>
      </c>
      <c r="C50" s="1032" t="s">
        <v>6558</v>
      </c>
      <c r="D50" s="1048">
        <v>23.34</v>
      </c>
      <c r="E50" s="1048">
        <v>0</v>
      </c>
      <c r="F50" s="1048">
        <f t="shared" si="0"/>
        <v>23.34</v>
      </c>
    </row>
    <row r="51" spans="1:6" s="1874" customFormat="1" ht="74.25" customHeight="1">
      <c r="A51" s="1020" t="s">
        <v>6580</v>
      </c>
      <c r="B51" s="1026" t="s">
        <v>6808</v>
      </c>
      <c r="C51" s="1032" t="s">
        <v>6558</v>
      </c>
      <c r="D51" s="1048">
        <v>96.04</v>
      </c>
      <c r="E51" s="1048">
        <v>0</v>
      </c>
      <c r="F51" s="1048">
        <f t="shared" si="0"/>
        <v>96.04</v>
      </c>
    </row>
    <row r="52" spans="1:6" s="1874" customFormat="1" ht="74.25" customHeight="1">
      <c r="A52" s="1020" t="s">
        <v>6581</v>
      </c>
      <c r="B52" s="1026" t="s">
        <v>7119</v>
      </c>
      <c r="C52" s="1032" t="s">
        <v>6558</v>
      </c>
      <c r="D52" s="1048">
        <v>1539.97</v>
      </c>
      <c r="E52" s="1048">
        <v>0</v>
      </c>
      <c r="F52" s="1048">
        <f t="shared" si="0"/>
        <v>1539.97</v>
      </c>
    </row>
    <row r="53" spans="1:6" s="1874" customFormat="1" ht="74.25" customHeight="1">
      <c r="A53" s="1020" t="s">
        <v>6582</v>
      </c>
      <c r="B53" s="1026" t="s">
        <v>6809</v>
      </c>
      <c r="C53" s="1032" t="s">
        <v>6558</v>
      </c>
      <c r="D53" s="1048">
        <v>1539.97</v>
      </c>
      <c r="E53" s="1048">
        <v>0</v>
      </c>
      <c r="F53" s="1048">
        <f t="shared" si="0"/>
        <v>1539.97</v>
      </c>
    </row>
    <row r="54" spans="1:6" s="1874" customFormat="1" ht="87" customHeight="1">
      <c r="A54" s="1020" t="s">
        <v>6583</v>
      </c>
      <c r="B54" s="1026" t="s">
        <v>6810</v>
      </c>
      <c r="C54" s="1032" t="s">
        <v>6558</v>
      </c>
      <c r="D54" s="1048">
        <v>1539.97</v>
      </c>
      <c r="E54" s="1048">
        <v>0</v>
      </c>
      <c r="F54" s="1048">
        <f t="shared" si="0"/>
        <v>1539.97</v>
      </c>
    </row>
    <row r="55" spans="1:6" s="1874" customFormat="1" ht="102" customHeight="1">
      <c r="A55" s="1020" t="s">
        <v>6585</v>
      </c>
      <c r="B55" s="1026" t="s">
        <v>6811</v>
      </c>
      <c r="C55" s="1032" t="s">
        <v>6558</v>
      </c>
      <c r="D55" s="1048">
        <v>3536.62</v>
      </c>
      <c r="E55" s="1048">
        <v>0</v>
      </c>
      <c r="F55" s="1048">
        <f t="shared" si="0"/>
        <v>3536.62</v>
      </c>
    </row>
    <row r="56" spans="1:6" s="1874" customFormat="1" ht="144">
      <c r="A56" s="1020" t="s">
        <v>6586</v>
      </c>
      <c r="B56" s="1026" t="s">
        <v>6812</v>
      </c>
      <c r="C56" s="1020" t="s">
        <v>598</v>
      </c>
      <c r="D56" s="1048">
        <v>100</v>
      </c>
      <c r="E56" s="1048">
        <v>0</v>
      </c>
      <c r="F56" s="1048">
        <f t="shared" si="0"/>
        <v>100</v>
      </c>
    </row>
    <row r="57" spans="1:6" s="1874" customFormat="1" ht="144">
      <c r="A57" s="1020" t="s">
        <v>6587</v>
      </c>
      <c r="B57" s="1026" t="s">
        <v>6813</v>
      </c>
      <c r="C57" s="1020" t="s">
        <v>598</v>
      </c>
      <c r="D57" s="1048">
        <v>525</v>
      </c>
      <c r="E57" s="1048">
        <v>0</v>
      </c>
      <c r="F57" s="1048">
        <f t="shared" si="0"/>
        <v>525</v>
      </c>
    </row>
    <row r="58" spans="1:6" s="1874" customFormat="1" ht="144">
      <c r="A58" s="1020" t="s">
        <v>6588</v>
      </c>
      <c r="B58" s="1026" t="s">
        <v>6814</v>
      </c>
      <c r="C58" s="1020" t="s">
        <v>598</v>
      </c>
      <c r="D58" s="1048">
        <v>191</v>
      </c>
      <c r="E58" s="1048">
        <v>0</v>
      </c>
      <c r="F58" s="1048">
        <f t="shared" si="0"/>
        <v>191</v>
      </c>
    </row>
    <row r="59" spans="1:6" s="1877" customFormat="1" ht="143.25">
      <c r="A59" s="1020" t="s">
        <v>6589</v>
      </c>
      <c r="B59" s="1026" t="s">
        <v>6815</v>
      </c>
      <c r="C59" s="1020" t="s">
        <v>598</v>
      </c>
      <c r="D59" s="1048">
        <v>12.5</v>
      </c>
      <c r="E59" s="1048">
        <v>0</v>
      </c>
      <c r="F59" s="1048">
        <f t="shared" si="0"/>
        <v>12.5</v>
      </c>
    </row>
    <row r="60" spans="1:6" s="1874" customFormat="1" ht="96.75" customHeight="1">
      <c r="A60" s="1020" t="s">
        <v>6590</v>
      </c>
      <c r="B60" s="1026" t="s">
        <v>6816</v>
      </c>
      <c r="C60" s="1032" t="s">
        <v>6558</v>
      </c>
      <c r="D60" s="1048">
        <v>8.0399999999999991</v>
      </c>
      <c r="E60" s="1048">
        <v>0</v>
      </c>
      <c r="F60" s="1048">
        <f t="shared" si="0"/>
        <v>8.0399999999999991</v>
      </c>
    </row>
    <row r="61" spans="1:6" s="1874" customFormat="1" ht="96">
      <c r="A61" s="1020" t="s">
        <v>6591</v>
      </c>
      <c r="B61" s="1026" t="s">
        <v>6817</v>
      </c>
      <c r="C61" s="1020" t="s">
        <v>3917</v>
      </c>
      <c r="D61" s="1048">
        <v>3</v>
      </c>
      <c r="E61" s="1048">
        <v>0</v>
      </c>
      <c r="F61" s="1048">
        <f t="shared" si="0"/>
        <v>3</v>
      </c>
    </row>
    <row r="62" spans="1:6" s="1874" customFormat="1" ht="63.75">
      <c r="A62" s="1020" t="s">
        <v>6592</v>
      </c>
      <c r="B62" s="1026" t="s">
        <v>6818</v>
      </c>
      <c r="C62" s="1020" t="s">
        <v>3917</v>
      </c>
      <c r="D62" s="1048">
        <v>4</v>
      </c>
      <c r="E62" s="1048">
        <v>0</v>
      </c>
      <c r="F62" s="1048">
        <f t="shared" si="0"/>
        <v>4</v>
      </c>
    </row>
    <row r="63" spans="1:6" s="1874" customFormat="1" ht="77.25" customHeight="1">
      <c r="A63" s="1020" t="s">
        <v>6593</v>
      </c>
      <c r="B63" s="1026" t="s">
        <v>6897</v>
      </c>
      <c r="C63" s="1020" t="s">
        <v>3917</v>
      </c>
      <c r="D63" s="1048">
        <v>4</v>
      </c>
      <c r="E63" s="1048">
        <v>0</v>
      </c>
      <c r="F63" s="1048">
        <f t="shared" si="0"/>
        <v>4</v>
      </c>
    </row>
    <row r="64" spans="1:6" s="1874" customFormat="1" ht="77.25" customHeight="1">
      <c r="A64" s="1020" t="s">
        <v>6594</v>
      </c>
      <c r="B64" s="1026" t="s">
        <v>6902</v>
      </c>
      <c r="C64" s="1020" t="s">
        <v>3917</v>
      </c>
      <c r="D64" s="1048">
        <v>4</v>
      </c>
      <c r="E64" s="1048">
        <v>0</v>
      </c>
      <c r="F64" s="1048">
        <f t="shared" si="0"/>
        <v>4</v>
      </c>
    </row>
    <row r="65" spans="1:6" s="1874" customFormat="1" ht="77.25" customHeight="1">
      <c r="A65" s="1020" t="s">
        <v>6595</v>
      </c>
      <c r="B65" s="1026" t="s">
        <v>6819</v>
      </c>
      <c r="C65" s="1020" t="s">
        <v>6584</v>
      </c>
      <c r="D65" s="1048">
        <v>2000</v>
      </c>
      <c r="E65" s="1048">
        <v>0</v>
      </c>
      <c r="F65" s="1048">
        <f t="shared" si="0"/>
        <v>2000</v>
      </c>
    </row>
    <row r="66" spans="1:6" s="1874" customFormat="1" ht="93.75" customHeight="1">
      <c r="A66" s="1020" t="s">
        <v>6596</v>
      </c>
      <c r="B66" s="1026" t="s">
        <v>7120</v>
      </c>
      <c r="C66" s="1020" t="s">
        <v>3917</v>
      </c>
      <c r="D66" s="1048">
        <v>2</v>
      </c>
      <c r="E66" s="1048">
        <v>0</v>
      </c>
      <c r="F66" s="1048">
        <f t="shared" si="0"/>
        <v>2</v>
      </c>
    </row>
    <row r="67" spans="1:6" s="1874" customFormat="1" ht="93.75" customHeight="1">
      <c r="A67" s="1020" t="s">
        <v>6597</v>
      </c>
      <c r="B67" s="1026" t="s">
        <v>6904</v>
      </c>
      <c r="C67" s="1020" t="s">
        <v>693</v>
      </c>
      <c r="D67" s="1048">
        <v>4</v>
      </c>
      <c r="E67" s="1048">
        <v>0</v>
      </c>
      <c r="F67" s="1048">
        <f t="shared" si="0"/>
        <v>4</v>
      </c>
    </row>
    <row r="68" spans="1:6" s="1874" customFormat="1" ht="93.75" customHeight="1">
      <c r="A68" s="1020" t="s">
        <v>6598</v>
      </c>
      <c r="B68" s="1026" t="s">
        <v>6906</v>
      </c>
      <c r="C68" s="1020" t="s">
        <v>693</v>
      </c>
      <c r="D68" s="1048">
        <v>4</v>
      </c>
      <c r="E68" s="1048">
        <v>0</v>
      </c>
      <c r="F68" s="1048">
        <f t="shared" si="0"/>
        <v>4</v>
      </c>
    </row>
    <row r="69" spans="1:6" s="1875" customFormat="1" ht="93.75" customHeight="1">
      <c r="A69" s="1020" t="s">
        <v>6599</v>
      </c>
      <c r="B69" s="1034" t="s">
        <v>6778</v>
      </c>
      <c r="C69" s="1032" t="s">
        <v>6558</v>
      </c>
      <c r="D69" s="1048">
        <v>7117</v>
      </c>
      <c r="E69" s="1048">
        <v>0</v>
      </c>
      <c r="F69" s="1048">
        <f t="shared" si="0"/>
        <v>7117</v>
      </c>
    </row>
    <row r="70" spans="1:6" s="1874" customFormat="1" ht="188.25" customHeight="1">
      <c r="A70" s="1020" t="s">
        <v>6600</v>
      </c>
      <c r="B70" s="1026" t="s">
        <v>6898</v>
      </c>
      <c r="C70" s="1020" t="s">
        <v>6558</v>
      </c>
      <c r="D70" s="1048">
        <v>48</v>
      </c>
      <c r="E70" s="1048">
        <v>0</v>
      </c>
      <c r="F70" s="1048">
        <f t="shared" si="0"/>
        <v>48</v>
      </c>
    </row>
    <row r="71" spans="1:6" s="1874" customFormat="1" ht="126.75">
      <c r="A71" s="1020" t="s">
        <v>6601</v>
      </c>
      <c r="B71" s="1026" t="s">
        <v>7121</v>
      </c>
      <c r="C71" s="1020" t="s">
        <v>6558</v>
      </c>
      <c r="D71" s="1048">
        <v>2.7</v>
      </c>
      <c r="E71" s="1048">
        <v>0</v>
      </c>
      <c r="F71" s="1048">
        <f t="shared" si="0"/>
        <v>2.7</v>
      </c>
    </row>
    <row r="72" spans="1:6" s="1874" customFormat="1" ht="111.75">
      <c r="A72" s="1020" t="s">
        <v>6602</v>
      </c>
      <c r="B72" s="1026" t="s">
        <v>7122</v>
      </c>
      <c r="C72" s="1020" t="s">
        <v>598</v>
      </c>
      <c r="D72" s="1048">
        <v>67.099999999999994</v>
      </c>
      <c r="E72" s="1048">
        <v>0</v>
      </c>
      <c r="F72" s="1048">
        <f t="shared" si="0"/>
        <v>67.099999999999994</v>
      </c>
    </row>
    <row r="73" spans="1:6" s="1874" customFormat="1" ht="189.75">
      <c r="A73" s="1020" t="s">
        <v>6603</v>
      </c>
      <c r="B73" s="1026" t="s">
        <v>6820</v>
      </c>
      <c r="C73" s="1020" t="s">
        <v>6558</v>
      </c>
      <c r="D73" s="1048">
        <v>28.14</v>
      </c>
      <c r="E73" s="1048">
        <v>0</v>
      </c>
      <c r="F73" s="1048">
        <f t="shared" si="0"/>
        <v>28.14</v>
      </c>
    </row>
    <row r="74" spans="1:6" s="1874" customFormat="1" ht="95.25">
      <c r="A74" s="1020" t="s">
        <v>6604</v>
      </c>
      <c r="B74" s="1026" t="s">
        <v>6821</v>
      </c>
      <c r="C74" s="1020" t="s">
        <v>598</v>
      </c>
      <c r="D74" s="1048">
        <v>33</v>
      </c>
      <c r="E74" s="1048">
        <v>0</v>
      </c>
      <c r="F74" s="1048">
        <f t="shared" ref="F74:F137" si="1">D74+E74</f>
        <v>33</v>
      </c>
    </row>
    <row r="75" spans="1:6" s="1874" customFormat="1" ht="96">
      <c r="A75" s="1020" t="s">
        <v>6605</v>
      </c>
      <c r="B75" s="1026" t="s">
        <v>6822</v>
      </c>
      <c r="C75" s="1020" t="s">
        <v>6558</v>
      </c>
      <c r="D75" s="1048">
        <v>10.8</v>
      </c>
      <c r="E75" s="1048">
        <v>0</v>
      </c>
      <c r="F75" s="1048">
        <f t="shared" si="1"/>
        <v>10.8</v>
      </c>
    </row>
    <row r="76" spans="1:6" s="1874" customFormat="1" ht="72.75" customHeight="1">
      <c r="A76" s="1020" t="s">
        <v>6606</v>
      </c>
      <c r="B76" s="1026" t="s">
        <v>7123</v>
      </c>
      <c r="C76" s="1020" t="s">
        <v>6568</v>
      </c>
      <c r="D76" s="1048">
        <v>12</v>
      </c>
      <c r="E76" s="1048">
        <v>0</v>
      </c>
      <c r="F76" s="1048">
        <f t="shared" si="1"/>
        <v>12</v>
      </c>
    </row>
    <row r="77" spans="1:6" s="1874" customFormat="1" ht="126.75">
      <c r="A77" s="1020" t="s">
        <v>6607</v>
      </c>
      <c r="B77" s="1026" t="s">
        <v>6823</v>
      </c>
      <c r="C77" s="1020" t="s">
        <v>573</v>
      </c>
      <c r="D77" s="1048">
        <v>455</v>
      </c>
      <c r="E77" s="1048">
        <v>0</v>
      </c>
      <c r="F77" s="1048">
        <f t="shared" si="1"/>
        <v>455</v>
      </c>
    </row>
    <row r="78" spans="1:6" s="1878" customFormat="1" ht="48">
      <c r="A78" s="1020" t="s">
        <v>6608</v>
      </c>
      <c r="B78" s="1026" t="s">
        <v>7124</v>
      </c>
      <c r="C78" s="1020" t="s">
        <v>6558</v>
      </c>
      <c r="D78" s="1048">
        <v>476.25</v>
      </c>
      <c r="E78" s="1048">
        <v>0</v>
      </c>
      <c r="F78" s="1048">
        <f t="shared" si="1"/>
        <v>476.25</v>
      </c>
    </row>
    <row r="79" spans="1:6" s="1877" customFormat="1" ht="111.75">
      <c r="A79" s="1020" t="s">
        <v>6609</v>
      </c>
      <c r="B79" s="1026" t="s">
        <v>6824</v>
      </c>
      <c r="C79" s="1020" t="s">
        <v>598</v>
      </c>
      <c r="D79" s="1048">
        <v>4407.95</v>
      </c>
      <c r="E79" s="1048">
        <v>0</v>
      </c>
      <c r="F79" s="1048">
        <f t="shared" si="1"/>
        <v>4407.95</v>
      </c>
    </row>
    <row r="80" spans="1:6" s="1875" customFormat="1" ht="66">
      <c r="A80" s="1020" t="s">
        <v>6610</v>
      </c>
      <c r="B80" s="1026" t="s">
        <v>7125</v>
      </c>
      <c r="C80" s="1020" t="s">
        <v>3917</v>
      </c>
      <c r="D80" s="1048">
        <v>1</v>
      </c>
      <c r="E80" s="1048">
        <v>0</v>
      </c>
      <c r="F80" s="1048">
        <f t="shared" si="1"/>
        <v>1</v>
      </c>
    </row>
    <row r="81" spans="1:6" s="1877" customFormat="1" ht="54.75" customHeight="1">
      <c r="A81" s="1020" t="s">
        <v>6611</v>
      </c>
      <c r="B81" s="1026" t="s">
        <v>6825</v>
      </c>
      <c r="C81" s="1020" t="s">
        <v>693</v>
      </c>
      <c r="D81" s="1048">
        <v>1</v>
      </c>
      <c r="E81" s="1048">
        <v>0</v>
      </c>
      <c r="F81" s="1048">
        <f t="shared" si="1"/>
        <v>1</v>
      </c>
    </row>
    <row r="82" spans="1:6" s="1877" customFormat="1" ht="96.75">
      <c r="A82" s="1020" t="s">
        <v>6612</v>
      </c>
      <c r="B82" s="1026" t="s">
        <v>7272</v>
      </c>
      <c r="C82" s="1020" t="s">
        <v>598</v>
      </c>
      <c r="D82" s="1048">
        <v>200</v>
      </c>
      <c r="E82" s="1048">
        <v>0</v>
      </c>
      <c r="F82" s="1048">
        <f t="shared" si="1"/>
        <v>200</v>
      </c>
    </row>
    <row r="83" spans="1:6" s="1877" customFormat="1" ht="96.75">
      <c r="A83" s="1020" t="s">
        <v>6613</v>
      </c>
      <c r="B83" s="1026" t="s">
        <v>7126</v>
      </c>
      <c r="C83" s="1020" t="s">
        <v>598</v>
      </c>
      <c r="D83" s="1048">
        <v>100</v>
      </c>
      <c r="E83" s="1048">
        <v>0</v>
      </c>
      <c r="F83" s="1048">
        <f t="shared" si="1"/>
        <v>100</v>
      </c>
    </row>
    <row r="84" spans="1:6" s="1877" customFormat="1" ht="96">
      <c r="A84" s="1020" t="s">
        <v>6614</v>
      </c>
      <c r="B84" s="1026" t="s">
        <v>7127</v>
      </c>
      <c r="C84" s="1020" t="s">
        <v>598</v>
      </c>
      <c r="D84" s="1048">
        <v>75</v>
      </c>
      <c r="E84" s="1048">
        <v>0</v>
      </c>
      <c r="F84" s="1048">
        <f t="shared" si="1"/>
        <v>75</v>
      </c>
    </row>
    <row r="85" spans="1:6" s="1875" customFormat="1" ht="96">
      <c r="A85" s="1020" t="s">
        <v>6615</v>
      </c>
      <c r="B85" s="1026" t="s">
        <v>6826</v>
      </c>
      <c r="C85" s="1031" t="s">
        <v>598</v>
      </c>
      <c r="D85" s="1048">
        <v>50</v>
      </c>
      <c r="E85" s="1048">
        <v>0</v>
      </c>
      <c r="F85" s="1048">
        <f t="shared" si="1"/>
        <v>50</v>
      </c>
    </row>
    <row r="86" spans="1:6" s="1875" customFormat="1" ht="96">
      <c r="A86" s="1020" t="s">
        <v>6616</v>
      </c>
      <c r="B86" s="1026" t="s">
        <v>7128</v>
      </c>
      <c r="C86" s="1031" t="s">
        <v>598</v>
      </c>
      <c r="D86" s="1048">
        <v>50</v>
      </c>
      <c r="E86" s="1048">
        <v>0</v>
      </c>
      <c r="F86" s="1048">
        <f t="shared" si="1"/>
        <v>50</v>
      </c>
    </row>
    <row r="87" spans="1:6" s="1875" customFormat="1" ht="96">
      <c r="A87" s="1020" t="s">
        <v>6617</v>
      </c>
      <c r="B87" s="1026" t="s">
        <v>6827</v>
      </c>
      <c r="C87" s="1031" t="s">
        <v>598</v>
      </c>
      <c r="D87" s="1048">
        <v>50</v>
      </c>
      <c r="E87" s="1048">
        <v>0</v>
      </c>
      <c r="F87" s="1048">
        <f t="shared" si="1"/>
        <v>50</v>
      </c>
    </row>
    <row r="88" spans="1:6" s="1875" customFormat="1" ht="111.75">
      <c r="A88" s="1020" t="s">
        <v>6618</v>
      </c>
      <c r="B88" s="1026" t="s">
        <v>7129</v>
      </c>
      <c r="C88" s="1031" t="s">
        <v>598</v>
      </c>
      <c r="D88" s="1048">
        <v>50</v>
      </c>
      <c r="E88" s="1048">
        <v>0</v>
      </c>
      <c r="F88" s="1048">
        <f t="shared" si="1"/>
        <v>50</v>
      </c>
    </row>
    <row r="89" spans="1:6" s="1875" customFormat="1" ht="111.75">
      <c r="A89" s="1020" t="s">
        <v>6619</v>
      </c>
      <c r="B89" s="1026" t="s">
        <v>6828</v>
      </c>
      <c r="C89" s="1031" t="s">
        <v>598</v>
      </c>
      <c r="D89" s="1048">
        <v>50</v>
      </c>
      <c r="E89" s="1048">
        <v>0</v>
      </c>
      <c r="F89" s="1048">
        <f t="shared" si="1"/>
        <v>50</v>
      </c>
    </row>
    <row r="90" spans="1:6" s="1875" customFormat="1" ht="111.75">
      <c r="A90" s="1020" t="s">
        <v>6620</v>
      </c>
      <c r="B90" s="1026" t="s">
        <v>7130</v>
      </c>
      <c r="C90" s="1025" t="s">
        <v>598</v>
      </c>
      <c r="D90" s="1048">
        <v>100</v>
      </c>
      <c r="E90" s="1048">
        <v>0</v>
      </c>
      <c r="F90" s="1048">
        <f t="shared" si="1"/>
        <v>100</v>
      </c>
    </row>
    <row r="91" spans="1:6" s="1875" customFormat="1" ht="48">
      <c r="A91" s="1020" t="s">
        <v>6621</v>
      </c>
      <c r="B91" s="1026" t="s">
        <v>6829</v>
      </c>
      <c r="C91" s="1020" t="s">
        <v>3917</v>
      </c>
      <c r="D91" s="1048">
        <v>16</v>
      </c>
      <c r="E91" s="1048">
        <v>0</v>
      </c>
      <c r="F91" s="1048">
        <f t="shared" si="1"/>
        <v>16</v>
      </c>
    </row>
    <row r="92" spans="1:6" s="1875" customFormat="1" ht="79.5">
      <c r="A92" s="1020" t="s">
        <v>6622</v>
      </c>
      <c r="B92" s="1026" t="s">
        <v>6830</v>
      </c>
      <c r="C92" s="1020" t="s">
        <v>3917</v>
      </c>
      <c r="D92" s="1048">
        <v>1</v>
      </c>
      <c r="E92" s="1048">
        <v>0</v>
      </c>
      <c r="F92" s="1048">
        <f t="shared" si="1"/>
        <v>1</v>
      </c>
    </row>
    <row r="93" spans="1:6" s="1875" customFormat="1" ht="142.5">
      <c r="A93" s="1020" t="s">
        <v>6623</v>
      </c>
      <c r="B93" s="1026" t="s">
        <v>6831</v>
      </c>
      <c r="C93" s="1020" t="s">
        <v>3917</v>
      </c>
      <c r="D93" s="1048">
        <v>1</v>
      </c>
      <c r="E93" s="1048">
        <v>0</v>
      </c>
      <c r="F93" s="1048">
        <f t="shared" si="1"/>
        <v>1</v>
      </c>
    </row>
    <row r="94" spans="1:6" s="1875" customFormat="1" ht="80.25">
      <c r="A94" s="1020" t="s">
        <v>6624</v>
      </c>
      <c r="B94" s="1026" t="s">
        <v>7131</v>
      </c>
      <c r="C94" s="1020" t="s">
        <v>3917</v>
      </c>
      <c r="D94" s="1048">
        <v>1</v>
      </c>
      <c r="E94" s="1048">
        <v>0</v>
      </c>
      <c r="F94" s="1048">
        <f t="shared" si="1"/>
        <v>1</v>
      </c>
    </row>
    <row r="95" spans="1:6" s="1875" customFormat="1" ht="63.75">
      <c r="A95" s="1020" t="s">
        <v>6625</v>
      </c>
      <c r="B95" s="1026" t="s">
        <v>6832</v>
      </c>
      <c r="C95" s="1031" t="s">
        <v>598</v>
      </c>
      <c r="D95" s="1048">
        <v>250</v>
      </c>
      <c r="E95" s="1048">
        <v>0</v>
      </c>
      <c r="F95" s="1048">
        <f t="shared" si="1"/>
        <v>250</v>
      </c>
    </row>
    <row r="96" spans="1:6" s="1875" customFormat="1" ht="48">
      <c r="A96" s="1020" t="s">
        <v>6626</v>
      </c>
      <c r="B96" s="1026" t="s">
        <v>6833</v>
      </c>
      <c r="C96" s="1020" t="s">
        <v>3917</v>
      </c>
      <c r="D96" s="1048">
        <v>1</v>
      </c>
      <c r="E96" s="1048">
        <v>0</v>
      </c>
      <c r="F96" s="1048">
        <f t="shared" si="1"/>
        <v>1</v>
      </c>
    </row>
    <row r="97" spans="1:6" s="1875" customFormat="1" ht="48">
      <c r="A97" s="1020" t="s">
        <v>6628</v>
      </c>
      <c r="B97" s="1084" t="s">
        <v>6834</v>
      </c>
      <c r="C97" s="1020" t="s">
        <v>3917</v>
      </c>
      <c r="D97" s="1048">
        <v>1</v>
      </c>
      <c r="E97" s="1048">
        <v>0</v>
      </c>
      <c r="F97" s="1048">
        <f t="shared" si="1"/>
        <v>1</v>
      </c>
    </row>
    <row r="98" spans="1:6" s="1875" customFormat="1" ht="48">
      <c r="A98" s="1020" t="s">
        <v>6630</v>
      </c>
      <c r="B98" s="1084" t="s">
        <v>6835</v>
      </c>
      <c r="C98" s="1020" t="s">
        <v>3917</v>
      </c>
      <c r="D98" s="1048">
        <v>1</v>
      </c>
      <c r="E98" s="1048">
        <v>0</v>
      </c>
      <c r="F98" s="1048">
        <f t="shared" si="1"/>
        <v>1</v>
      </c>
    </row>
    <row r="99" spans="1:6" s="1875" customFormat="1" ht="143.25">
      <c r="A99" s="1020" t="s">
        <v>6632</v>
      </c>
      <c r="B99" s="1084" t="s">
        <v>7132</v>
      </c>
      <c r="C99" s="1020" t="s">
        <v>3917</v>
      </c>
      <c r="D99" s="1048">
        <v>1</v>
      </c>
      <c r="E99" s="1048">
        <v>0</v>
      </c>
      <c r="F99" s="1048">
        <f t="shared" si="1"/>
        <v>1</v>
      </c>
    </row>
    <row r="100" spans="1:6" s="1875" customFormat="1" ht="63.75">
      <c r="A100" s="1020" t="s">
        <v>6633</v>
      </c>
      <c r="B100" s="1026" t="s">
        <v>6836</v>
      </c>
      <c r="C100" s="1031" t="s">
        <v>6627</v>
      </c>
      <c r="D100" s="1048">
        <v>1</v>
      </c>
      <c r="E100" s="1048">
        <v>0</v>
      </c>
      <c r="F100" s="1048">
        <f t="shared" si="1"/>
        <v>1</v>
      </c>
    </row>
    <row r="101" spans="1:6" s="1874" customFormat="1" ht="63.75">
      <c r="A101" s="1020" t="s">
        <v>6634</v>
      </c>
      <c r="B101" s="1026" t="s">
        <v>6837</v>
      </c>
      <c r="C101" s="1020" t="s">
        <v>6629</v>
      </c>
      <c r="D101" s="1048">
        <v>1</v>
      </c>
      <c r="E101" s="1048">
        <v>0</v>
      </c>
      <c r="F101" s="1048">
        <f t="shared" si="1"/>
        <v>1</v>
      </c>
    </row>
    <row r="102" spans="1:6" s="1875" customFormat="1" ht="63.75">
      <c r="A102" s="1020" t="s">
        <v>6635</v>
      </c>
      <c r="B102" s="1026" t="s">
        <v>7133</v>
      </c>
      <c r="C102" s="1020" t="s">
        <v>3917</v>
      </c>
      <c r="D102" s="1048">
        <v>15</v>
      </c>
      <c r="E102" s="1048">
        <v>0</v>
      </c>
      <c r="F102" s="1048">
        <f t="shared" si="1"/>
        <v>15</v>
      </c>
    </row>
    <row r="103" spans="1:6" s="1875" customFormat="1" ht="111" customHeight="1">
      <c r="A103" s="1020" t="s">
        <v>6636</v>
      </c>
      <c r="B103" s="1026" t="s">
        <v>7134</v>
      </c>
      <c r="C103" s="1031" t="s">
        <v>6631</v>
      </c>
      <c r="D103" s="1048">
        <v>1</v>
      </c>
      <c r="E103" s="1048">
        <v>0</v>
      </c>
      <c r="F103" s="1048">
        <f t="shared" si="1"/>
        <v>1</v>
      </c>
    </row>
    <row r="104" spans="1:6" s="1875" customFormat="1" ht="111" customHeight="1">
      <c r="A104" s="1020" t="s">
        <v>6638</v>
      </c>
      <c r="B104" s="1026" t="s">
        <v>6838</v>
      </c>
      <c r="C104" s="1031" t="s">
        <v>6631</v>
      </c>
      <c r="D104" s="1048">
        <v>1</v>
      </c>
      <c r="E104" s="1048">
        <v>0</v>
      </c>
      <c r="F104" s="1048">
        <f t="shared" si="1"/>
        <v>1</v>
      </c>
    </row>
    <row r="105" spans="1:6" s="1875" customFormat="1" ht="111" customHeight="1">
      <c r="A105" s="1020" t="s">
        <v>6639</v>
      </c>
      <c r="B105" s="1026" t="s">
        <v>6839</v>
      </c>
      <c r="C105" s="1031" t="s">
        <v>598</v>
      </c>
      <c r="D105" s="1048">
        <v>50</v>
      </c>
      <c r="E105" s="1048">
        <v>0</v>
      </c>
      <c r="F105" s="1048">
        <f t="shared" si="1"/>
        <v>50</v>
      </c>
    </row>
    <row r="106" spans="1:6" s="1879" customFormat="1" ht="111" customHeight="1">
      <c r="A106" s="1020" t="s">
        <v>6640</v>
      </c>
      <c r="B106" s="1026" t="s">
        <v>6899</v>
      </c>
      <c r="C106" s="1020" t="s">
        <v>598</v>
      </c>
      <c r="D106" s="1048">
        <v>100</v>
      </c>
      <c r="E106" s="1048">
        <v>0</v>
      </c>
      <c r="F106" s="1048">
        <f t="shared" si="1"/>
        <v>100</v>
      </c>
    </row>
    <row r="107" spans="1:6" s="1874" customFormat="1" ht="111" customHeight="1">
      <c r="A107" s="1020" t="s">
        <v>6641</v>
      </c>
      <c r="B107" s="1026" t="s">
        <v>6900</v>
      </c>
      <c r="C107" s="1020" t="s">
        <v>598</v>
      </c>
      <c r="D107" s="1048">
        <v>150</v>
      </c>
      <c r="E107" s="1048">
        <v>0</v>
      </c>
      <c r="F107" s="1048">
        <f t="shared" si="1"/>
        <v>150</v>
      </c>
    </row>
    <row r="108" spans="1:6" s="1875" customFormat="1" ht="111" customHeight="1">
      <c r="A108" s="1020" t="s">
        <v>6642</v>
      </c>
      <c r="B108" s="1026" t="s">
        <v>6840</v>
      </c>
      <c r="C108" s="1031" t="s">
        <v>3917</v>
      </c>
      <c r="D108" s="1048">
        <v>6</v>
      </c>
      <c r="E108" s="1048">
        <v>0</v>
      </c>
      <c r="F108" s="1048">
        <f t="shared" si="1"/>
        <v>6</v>
      </c>
    </row>
    <row r="109" spans="1:6" s="1875" customFormat="1" ht="111" customHeight="1">
      <c r="A109" s="1020" t="s">
        <v>6643</v>
      </c>
      <c r="B109" s="1026" t="s">
        <v>6841</v>
      </c>
      <c r="C109" s="1031" t="s">
        <v>3917</v>
      </c>
      <c r="D109" s="1048">
        <v>5</v>
      </c>
      <c r="E109" s="1048">
        <v>0</v>
      </c>
      <c r="F109" s="1048">
        <f t="shared" si="1"/>
        <v>5</v>
      </c>
    </row>
    <row r="110" spans="1:6" s="1874" customFormat="1" ht="111" customHeight="1">
      <c r="A110" s="1020" t="s">
        <v>6644</v>
      </c>
      <c r="B110" s="1026" t="s">
        <v>6842</v>
      </c>
      <c r="C110" s="1020" t="s">
        <v>598</v>
      </c>
      <c r="D110" s="1048">
        <v>150</v>
      </c>
      <c r="E110" s="1048">
        <v>0</v>
      </c>
      <c r="F110" s="1048">
        <f t="shared" si="1"/>
        <v>150</v>
      </c>
    </row>
    <row r="111" spans="1:6" s="1874" customFormat="1" ht="75.75" customHeight="1">
      <c r="A111" s="1020" t="s">
        <v>6646</v>
      </c>
      <c r="B111" s="1026" t="s">
        <v>6843</v>
      </c>
      <c r="C111" s="1020" t="s">
        <v>6568</v>
      </c>
      <c r="D111" s="1048">
        <v>15</v>
      </c>
      <c r="E111" s="1048">
        <v>0</v>
      </c>
      <c r="F111" s="1048">
        <f t="shared" si="1"/>
        <v>15</v>
      </c>
    </row>
    <row r="112" spans="1:6" s="1874" customFormat="1" ht="130.5" customHeight="1">
      <c r="A112" s="1020" t="s">
        <v>6647</v>
      </c>
      <c r="B112" s="1026" t="s">
        <v>7135</v>
      </c>
      <c r="C112" s="1020" t="s">
        <v>6637</v>
      </c>
      <c r="D112" s="1048">
        <v>15</v>
      </c>
      <c r="E112" s="1048">
        <v>0</v>
      </c>
      <c r="F112" s="1048">
        <f t="shared" si="1"/>
        <v>15</v>
      </c>
    </row>
    <row r="113" spans="1:6" s="1874" customFormat="1" ht="126.75" customHeight="1">
      <c r="A113" s="1020" t="s">
        <v>6648</v>
      </c>
      <c r="B113" s="1026" t="s">
        <v>7136</v>
      </c>
      <c r="C113" s="1020" t="s">
        <v>6637</v>
      </c>
      <c r="D113" s="1048">
        <v>15</v>
      </c>
      <c r="E113" s="1048">
        <v>0</v>
      </c>
      <c r="F113" s="1048">
        <f t="shared" si="1"/>
        <v>15</v>
      </c>
    </row>
    <row r="114" spans="1:6" s="1874" customFormat="1" ht="96">
      <c r="A114" s="1020" t="s">
        <v>6649</v>
      </c>
      <c r="B114" s="1026" t="s">
        <v>7137</v>
      </c>
      <c r="C114" s="1020" t="s">
        <v>6637</v>
      </c>
      <c r="D114" s="1048">
        <v>20</v>
      </c>
      <c r="E114" s="1048">
        <v>0</v>
      </c>
      <c r="F114" s="1048">
        <f t="shared" si="1"/>
        <v>20</v>
      </c>
    </row>
    <row r="115" spans="1:6" s="1879" customFormat="1" ht="80.25">
      <c r="A115" s="1020" t="s">
        <v>6650</v>
      </c>
      <c r="B115" s="1026" t="s">
        <v>7138</v>
      </c>
      <c r="C115" s="1020" t="s">
        <v>598</v>
      </c>
      <c r="D115" s="1048">
        <v>300</v>
      </c>
      <c r="E115" s="1048">
        <v>0</v>
      </c>
      <c r="F115" s="1048">
        <f t="shared" si="1"/>
        <v>300</v>
      </c>
    </row>
    <row r="116" spans="1:6" s="1879" customFormat="1" ht="95.25" customHeight="1">
      <c r="A116" s="1020" t="s">
        <v>6651</v>
      </c>
      <c r="B116" s="1026" t="s">
        <v>6844</v>
      </c>
      <c r="C116" s="1020" t="s">
        <v>598</v>
      </c>
      <c r="D116" s="1048">
        <v>100</v>
      </c>
      <c r="E116" s="1048">
        <v>0</v>
      </c>
      <c r="F116" s="1048">
        <f t="shared" si="1"/>
        <v>100</v>
      </c>
    </row>
    <row r="117" spans="1:6" s="1879" customFormat="1" ht="48.75">
      <c r="A117" s="1020" t="s">
        <v>6652</v>
      </c>
      <c r="B117" s="1026" t="s">
        <v>7139</v>
      </c>
      <c r="C117" s="1020" t="s">
        <v>598</v>
      </c>
      <c r="D117" s="1048">
        <v>300</v>
      </c>
      <c r="E117" s="1048">
        <v>0</v>
      </c>
      <c r="F117" s="1048">
        <f t="shared" si="1"/>
        <v>300</v>
      </c>
    </row>
    <row r="118" spans="1:6" s="1879" customFormat="1" ht="48.75">
      <c r="A118" s="1020" t="s">
        <v>6653</v>
      </c>
      <c r="B118" s="1034" t="s">
        <v>7140</v>
      </c>
      <c r="C118" s="1020" t="s">
        <v>598</v>
      </c>
      <c r="D118" s="1048">
        <v>600</v>
      </c>
      <c r="E118" s="1048">
        <v>0</v>
      </c>
      <c r="F118" s="1048">
        <f t="shared" si="1"/>
        <v>600</v>
      </c>
    </row>
    <row r="119" spans="1:6" s="1879" customFormat="1" ht="64.5">
      <c r="A119" s="1020" t="s">
        <v>6654</v>
      </c>
      <c r="B119" s="1034" t="s">
        <v>7141</v>
      </c>
      <c r="C119" s="1020" t="s">
        <v>598</v>
      </c>
      <c r="D119" s="1048">
        <v>200</v>
      </c>
      <c r="E119" s="1048">
        <v>0</v>
      </c>
      <c r="F119" s="1048">
        <f t="shared" si="1"/>
        <v>200</v>
      </c>
    </row>
    <row r="120" spans="1:6" s="1879" customFormat="1" ht="64.5">
      <c r="A120" s="1020" t="s">
        <v>6655</v>
      </c>
      <c r="B120" s="1034" t="s">
        <v>7142</v>
      </c>
      <c r="C120" s="1020" t="s">
        <v>598</v>
      </c>
      <c r="D120" s="1048">
        <v>150</v>
      </c>
      <c r="E120" s="1048">
        <v>0</v>
      </c>
      <c r="F120" s="1048">
        <f t="shared" si="1"/>
        <v>150</v>
      </c>
    </row>
    <row r="121" spans="1:6" s="1874" customFormat="1" ht="64.5">
      <c r="A121" s="1020" t="s">
        <v>6656</v>
      </c>
      <c r="B121" s="1026" t="s">
        <v>7143</v>
      </c>
      <c r="C121" s="1020" t="s">
        <v>3917</v>
      </c>
      <c r="D121" s="1048">
        <v>3</v>
      </c>
      <c r="E121" s="1048">
        <v>0</v>
      </c>
      <c r="F121" s="1048">
        <f t="shared" si="1"/>
        <v>3</v>
      </c>
    </row>
    <row r="122" spans="1:6" s="1874" customFormat="1" ht="48.75">
      <c r="A122" s="1020" t="s">
        <v>6657</v>
      </c>
      <c r="B122" s="1026" t="s">
        <v>6845</v>
      </c>
      <c r="C122" s="1020" t="s">
        <v>6645</v>
      </c>
      <c r="D122" s="1048">
        <v>5</v>
      </c>
      <c r="E122" s="1048">
        <v>0</v>
      </c>
      <c r="F122" s="1048">
        <f t="shared" si="1"/>
        <v>5</v>
      </c>
    </row>
    <row r="123" spans="1:6" s="1874" customFormat="1" ht="48.75">
      <c r="A123" s="1020" t="s">
        <v>6658</v>
      </c>
      <c r="B123" s="1026" t="s">
        <v>6846</v>
      </c>
      <c r="C123" s="1020" t="s">
        <v>3917</v>
      </c>
      <c r="D123" s="1048">
        <v>6</v>
      </c>
      <c r="E123" s="1048">
        <v>0</v>
      </c>
      <c r="F123" s="1048">
        <f t="shared" si="1"/>
        <v>6</v>
      </c>
    </row>
    <row r="124" spans="1:6" s="1874" customFormat="1" ht="48.75">
      <c r="A124" s="1020" t="s">
        <v>6659</v>
      </c>
      <c r="B124" s="1026" t="s">
        <v>6847</v>
      </c>
      <c r="C124" s="1020" t="s">
        <v>3917</v>
      </c>
      <c r="D124" s="1048">
        <v>10</v>
      </c>
      <c r="E124" s="1048">
        <v>0</v>
      </c>
      <c r="F124" s="1048">
        <f t="shared" si="1"/>
        <v>10</v>
      </c>
    </row>
    <row r="125" spans="1:6" s="1879" customFormat="1" ht="48.75">
      <c r="A125" s="1020" t="s">
        <v>6660</v>
      </c>
      <c r="B125" s="1026" t="s">
        <v>6848</v>
      </c>
      <c r="C125" s="1020" t="s">
        <v>3917</v>
      </c>
      <c r="D125" s="1048">
        <v>6</v>
      </c>
      <c r="E125" s="1048">
        <v>0</v>
      </c>
      <c r="F125" s="1048">
        <f t="shared" si="1"/>
        <v>6</v>
      </c>
    </row>
    <row r="126" spans="1:6" s="1879" customFormat="1" ht="48.75">
      <c r="A126" s="1020" t="s">
        <v>6661</v>
      </c>
      <c r="B126" s="1026" t="s">
        <v>7144</v>
      </c>
      <c r="C126" s="1020" t="s">
        <v>3917</v>
      </c>
      <c r="D126" s="1048">
        <v>2</v>
      </c>
      <c r="E126" s="1048">
        <v>0</v>
      </c>
      <c r="F126" s="1048">
        <f t="shared" si="1"/>
        <v>2</v>
      </c>
    </row>
    <row r="127" spans="1:6" s="1879" customFormat="1" ht="57.75" customHeight="1">
      <c r="A127" s="1020" t="s">
        <v>6662</v>
      </c>
      <c r="B127" s="1026" t="s">
        <v>7145</v>
      </c>
      <c r="C127" s="1020" t="s">
        <v>3917</v>
      </c>
      <c r="D127" s="1048">
        <v>3</v>
      </c>
      <c r="E127" s="1048">
        <v>0</v>
      </c>
      <c r="F127" s="1048">
        <f t="shared" si="1"/>
        <v>3</v>
      </c>
    </row>
    <row r="128" spans="1:6" s="1879" customFormat="1" ht="57.75" customHeight="1">
      <c r="A128" s="1020" t="s">
        <v>6663</v>
      </c>
      <c r="B128" s="1026" t="s">
        <v>7146</v>
      </c>
      <c r="C128" s="1020" t="s">
        <v>3917</v>
      </c>
      <c r="D128" s="1048">
        <v>5</v>
      </c>
      <c r="E128" s="1048">
        <v>0</v>
      </c>
      <c r="F128" s="1048">
        <f t="shared" si="1"/>
        <v>5</v>
      </c>
    </row>
    <row r="129" spans="1:6" s="1879" customFormat="1" ht="57.75" customHeight="1">
      <c r="A129" s="1020" t="s">
        <v>6664</v>
      </c>
      <c r="B129" s="1026" t="s">
        <v>7147</v>
      </c>
      <c r="C129" s="1020" t="s">
        <v>3917</v>
      </c>
      <c r="D129" s="1048">
        <v>6</v>
      </c>
      <c r="E129" s="1048">
        <v>0</v>
      </c>
      <c r="F129" s="1048">
        <f t="shared" si="1"/>
        <v>6</v>
      </c>
    </row>
    <row r="130" spans="1:6" s="1874" customFormat="1" ht="57.75" customHeight="1">
      <c r="A130" s="1020" t="s">
        <v>6665</v>
      </c>
      <c r="B130" s="1026" t="s">
        <v>7148</v>
      </c>
      <c r="C130" s="1020" t="s">
        <v>3917</v>
      </c>
      <c r="D130" s="1048">
        <v>10</v>
      </c>
      <c r="E130" s="1048">
        <v>0</v>
      </c>
      <c r="F130" s="1048">
        <f t="shared" si="1"/>
        <v>10</v>
      </c>
    </row>
    <row r="131" spans="1:6" s="1874" customFormat="1" ht="57.75" customHeight="1">
      <c r="A131" s="1020" t="s">
        <v>6666</v>
      </c>
      <c r="B131" s="1026" t="s">
        <v>7149</v>
      </c>
      <c r="C131" s="1020" t="s">
        <v>3917</v>
      </c>
      <c r="D131" s="1048">
        <v>6</v>
      </c>
      <c r="E131" s="1048">
        <v>0</v>
      </c>
      <c r="F131" s="1048">
        <f t="shared" si="1"/>
        <v>6</v>
      </c>
    </row>
    <row r="132" spans="1:6" s="1874" customFormat="1" ht="42.75" customHeight="1">
      <c r="A132" s="1020" t="s">
        <v>6667</v>
      </c>
      <c r="B132" s="1026" t="s">
        <v>7273</v>
      </c>
      <c r="C132" s="1020" t="s">
        <v>3917</v>
      </c>
      <c r="D132" s="1048">
        <v>4</v>
      </c>
      <c r="E132" s="1048">
        <v>0</v>
      </c>
      <c r="F132" s="1048">
        <f t="shared" si="1"/>
        <v>4</v>
      </c>
    </row>
    <row r="133" spans="1:6" s="1874" customFormat="1" ht="32.25">
      <c r="A133" s="1020" t="s">
        <v>6668</v>
      </c>
      <c r="B133" s="1026" t="s">
        <v>7150</v>
      </c>
      <c r="C133" s="1020" t="s">
        <v>3917</v>
      </c>
      <c r="D133" s="1048">
        <v>2</v>
      </c>
      <c r="E133" s="1048">
        <v>0</v>
      </c>
      <c r="F133" s="1048">
        <f t="shared" si="1"/>
        <v>2</v>
      </c>
    </row>
    <row r="134" spans="1:6" s="1874" customFormat="1" ht="161.25" customHeight="1">
      <c r="A134" s="1020" t="s">
        <v>6669</v>
      </c>
      <c r="B134" s="1026" t="s">
        <v>6849</v>
      </c>
      <c r="C134" s="1020" t="s">
        <v>6645</v>
      </c>
      <c r="D134" s="1048">
        <v>1</v>
      </c>
      <c r="E134" s="1048">
        <v>0</v>
      </c>
      <c r="F134" s="1048">
        <f t="shared" si="1"/>
        <v>1</v>
      </c>
    </row>
    <row r="135" spans="1:6" s="1874" customFormat="1" ht="65.25" customHeight="1">
      <c r="A135" s="1020" t="s">
        <v>6670</v>
      </c>
      <c r="B135" s="1026" t="s">
        <v>6850</v>
      </c>
      <c r="C135" s="1020" t="s">
        <v>6645</v>
      </c>
      <c r="D135" s="1048">
        <v>10</v>
      </c>
      <c r="E135" s="1048">
        <v>0</v>
      </c>
      <c r="F135" s="1048">
        <f t="shared" si="1"/>
        <v>10</v>
      </c>
    </row>
    <row r="136" spans="1:6" s="1874" customFormat="1" ht="65.25" customHeight="1">
      <c r="A136" s="1020" t="s">
        <v>6671</v>
      </c>
      <c r="B136" s="1026" t="s">
        <v>6851</v>
      </c>
      <c r="C136" s="1020" t="s">
        <v>6645</v>
      </c>
      <c r="D136" s="1048">
        <v>4</v>
      </c>
      <c r="E136" s="1048">
        <v>0</v>
      </c>
      <c r="F136" s="1048">
        <f t="shared" si="1"/>
        <v>4</v>
      </c>
    </row>
    <row r="137" spans="1:6" s="1874" customFormat="1" ht="65.25" customHeight="1">
      <c r="A137" s="1020" t="s">
        <v>6672</v>
      </c>
      <c r="B137" s="1026" t="s">
        <v>6852</v>
      </c>
      <c r="C137" s="1020" t="s">
        <v>6645</v>
      </c>
      <c r="D137" s="1048">
        <v>2</v>
      </c>
      <c r="E137" s="1048">
        <v>0</v>
      </c>
      <c r="F137" s="1048">
        <f t="shared" si="1"/>
        <v>2</v>
      </c>
    </row>
    <row r="138" spans="1:6" s="1874" customFormat="1" ht="78" customHeight="1">
      <c r="A138" s="1020" t="s">
        <v>6673</v>
      </c>
      <c r="B138" s="1026" t="s">
        <v>6853</v>
      </c>
      <c r="C138" s="1020" t="s">
        <v>6645</v>
      </c>
      <c r="D138" s="1048">
        <v>1</v>
      </c>
      <c r="E138" s="1048">
        <v>0</v>
      </c>
      <c r="F138" s="1048">
        <f t="shared" ref="F138:F177" si="2">D138+E138</f>
        <v>1</v>
      </c>
    </row>
    <row r="139" spans="1:6" s="1874" customFormat="1" ht="78" customHeight="1">
      <c r="A139" s="1020" t="s">
        <v>6674</v>
      </c>
      <c r="B139" s="1026" t="s">
        <v>7151</v>
      </c>
      <c r="C139" s="1020" t="s">
        <v>6645</v>
      </c>
      <c r="D139" s="1048">
        <v>5</v>
      </c>
      <c r="E139" s="1048">
        <v>0</v>
      </c>
      <c r="F139" s="1048">
        <f t="shared" si="2"/>
        <v>5</v>
      </c>
    </row>
    <row r="140" spans="1:6" s="1874" customFormat="1" ht="78" customHeight="1">
      <c r="A140" s="1020" t="s">
        <v>6675</v>
      </c>
      <c r="B140" s="1026" t="s">
        <v>7152</v>
      </c>
      <c r="C140" s="1020" t="s">
        <v>6645</v>
      </c>
      <c r="D140" s="1048">
        <v>1</v>
      </c>
      <c r="E140" s="1048">
        <v>0</v>
      </c>
      <c r="F140" s="1048">
        <f t="shared" si="2"/>
        <v>1</v>
      </c>
    </row>
    <row r="141" spans="1:6" s="1874" customFormat="1" ht="78" customHeight="1">
      <c r="A141" s="1020" t="s">
        <v>6676</v>
      </c>
      <c r="B141" s="1026" t="s">
        <v>6901</v>
      </c>
      <c r="C141" s="1020" t="s">
        <v>6645</v>
      </c>
      <c r="D141" s="1048">
        <v>1</v>
      </c>
      <c r="E141" s="1048">
        <v>0</v>
      </c>
      <c r="F141" s="1048">
        <f t="shared" si="2"/>
        <v>1</v>
      </c>
    </row>
    <row r="142" spans="1:6" s="1874" customFormat="1" ht="61.5" customHeight="1">
      <c r="A142" s="1020" t="s">
        <v>6677</v>
      </c>
      <c r="B142" s="1026" t="s">
        <v>6858</v>
      </c>
      <c r="C142" s="1020" t="s">
        <v>6645</v>
      </c>
      <c r="D142" s="1048">
        <v>15</v>
      </c>
      <c r="E142" s="1048">
        <v>0</v>
      </c>
      <c r="F142" s="1048">
        <f t="shared" si="2"/>
        <v>15</v>
      </c>
    </row>
    <row r="143" spans="1:6" s="1874" customFormat="1" ht="61.5" customHeight="1">
      <c r="A143" s="1020" t="s">
        <v>6678</v>
      </c>
      <c r="B143" s="1026" t="s">
        <v>6859</v>
      </c>
      <c r="C143" s="1020" t="s">
        <v>6645</v>
      </c>
      <c r="D143" s="1048">
        <v>10</v>
      </c>
      <c r="E143" s="1048">
        <v>0</v>
      </c>
      <c r="F143" s="1048">
        <f t="shared" si="2"/>
        <v>10</v>
      </c>
    </row>
    <row r="144" spans="1:6" s="1874" customFormat="1" ht="61.5" customHeight="1">
      <c r="A144" s="1020" t="s">
        <v>6679</v>
      </c>
      <c r="B144" s="1026" t="s">
        <v>6860</v>
      </c>
      <c r="C144" s="1020" t="s">
        <v>6645</v>
      </c>
      <c r="D144" s="1048">
        <v>10</v>
      </c>
      <c r="E144" s="1048">
        <v>0</v>
      </c>
      <c r="F144" s="1048">
        <f t="shared" si="2"/>
        <v>10</v>
      </c>
    </row>
    <row r="145" spans="1:6" s="1874" customFormat="1" ht="61.5" customHeight="1">
      <c r="A145" s="1020" t="s">
        <v>6680</v>
      </c>
      <c r="B145" s="1026" t="s">
        <v>6861</v>
      </c>
      <c r="C145" s="1020" t="s">
        <v>6645</v>
      </c>
      <c r="D145" s="1048">
        <v>15</v>
      </c>
      <c r="E145" s="1048">
        <v>0</v>
      </c>
      <c r="F145" s="1048">
        <f t="shared" si="2"/>
        <v>15</v>
      </c>
    </row>
    <row r="146" spans="1:6" s="1874" customFormat="1" ht="61.5" customHeight="1">
      <c r="A146" s="1020" t="s">
        <v>6681</v>
      </c>
      <c r="B146" s="1026" t="s">
        <v>6862</v>
      </c>
      <c r="C146" s="1020" t="s">
        <v>6645</v>
      </c>
      <c r="D146" s="1048">
        <v>5</v>
      </c>
      <c r="E146" s="1048">
        <v>0</v>
      </c>
      <c r="F146" s="1048">
        <f t="shared" si="2"/>
        <v>5</v>
      </c>
    </row>
    <row r="147" spans="1:6" s="1874" customFormat="1" ht="61.5" customHeight="1">
      <c r="A147" s="1020" t="s">
        <v>6682</v>
      </c>
      <c r="B147" s="1026" t="s">
        <v>6863</v>
      </c>
      <c r="C147" s="1020" t="s">
        <v>6645</v>
      </c>
      <c r="D147" s="1048">
        <v>2</v>
      </c>
      <c r="E147" s="1048">
        <v>0</v>
      </c>
      <c r="F147" s="1048">
        <f t="shared" si="2"/>
        <v>2</v>
      </c>
    </row>
    <row r="148" spans="1:6" s="1874" customFormat="1" ht="61.5" customHeight="1">
      <c r="A148" s="1020" t="s">
        <v>6683</v>
      </c>
      <c r="B148" s="1026" t="s">
        <v>6864</v>
      </c>
      <c r="C148" s="1020" t="s">
        <v>6645</v>
      </c>
      <c r="D148" s="1048">
        <v>8</v>
      </c>
      <c r="E148" s="1048">
        <v>0</v>
      </c>
      <c r="F148" s="1048">
        <f t="shared" si="2"/>
        <v>8</v>
      </c>
    </row>
    <row r="149" spans="1:6" s="1874" customFormat="1" ht="61.5" customHeight="1">
      <c r="A149" s="1020" t="s">
        <v>6684</v>
      </c>
      <c r="B149" s="1026" t="s">
        <v>6865</v>
      </c>
      <c r="C149" s="1020" t="s">
        <v>6645</v>
      </c>
      <c r="D149" s="1048">
        <v>10</v>
      </c>
      <c r="E149" s="1048">
        <v>0</v>
      </c>
      <c r="F149" s="1048">
        <f t="shared" si="2"/>
        <v>10</v>
      </c>
    </row>
    <row r="150" spans="1:6" s="1874" customFormat="1" ht="61.5" customHeight="1">
      <c r="A150" s="1020" t="s">
        <v>6686</v>
      </c>
      <c r="B150" s="1026" t="s">
        <v>6756</v>
      </c>
      <c r="C150" s="1020" t="s">
        <v>6685</v>
      </c>
      <c r="D150" s="1048">
        <v>1200</v>
      </c>
      <c r="E150" s="1048">
        <v>0</v>
      </c>
      <c r="F150" s="1048">
        <f t="shared" si="2"/>
        <v>1200</v>
      </c>
    </row>
    <row r="151" spans="1:6" s="1874" customFormat="1" ht="61.5" customHeight="1">
      <c r="A151" s="1020" t="s">
        <v>6687</v>
      </c>
      <c r="B151" s="1035" t="s">
        <v>7153</v>
      </c>
      <c r="C151" s="976" t="s">
        <v>600</v>
      </c>
      <c r="D151" s="1048">
        <v>10</v>
      </c>
      <c r="E151" s="1048">
        <v>0</v>
      </c>
      <c r="F151" s="1048">
        <f t="shared" si="2"/>
        <v>10</v>
      </c>
    </row>
    <row r="152" spans="1:6" s="1874" customFormat="1" ht="61.5" customHeight="1">
      <c r="A152" s="1020" t="s">
        <v>6688</v>
      </c>
      <c r="B152" s="1035" t="s">
        <v>7154</v>
      </c>
      <c r="C152" s="976" t="s">
        <v>600</v>
      </c>
      <c r="D152" s="1048">
        <v>10</v>
      </c>
      <c r="E152" s="1048">
        <v>0</v>
      </c>
      <c r="F152" s="1048">
        <f t="shared" si="2"/>
        <v>10</v>
      </c>
    </row>
    <row r="153" spans="1:6" s="1874" customFormat="1" ht="61.5" customHeight="1">
      <c r="A153" s="1020" t="s">
        <v>6689</v>
      </c>
      <c r="B153" s="1035" t="s">
        <v>7155</v>
      </c>
      <c r="C153" s="976" t="s">
        <v>600</v>
      </c>
      <c r="D153" s="1048">
        <v>15</v>
      </c>
      <c r="E153" s="1048">
        <v>0</v>
      </c>
      <c r="F153" s="1048">
        <f t="shared" si="2"/>
        <v>15</v>
      </c>
    </row>
    <row r="154" spans="1:6" s="1874" customFormat="1" ht="69.75" customHeight="1">
      <c r="A154" s="1020" t="s">
        <v>6690</v>
      </c>
      <c r="B154" s="1035" t="s">
        <v>7156</v>
      </c>
      <c r="C154" s="976" t="s">
        <v>600</v>
      </c>
      <c r="D154" s="1048">
        <v>2</v>
      </c>
      <c r="E154" s="1048">
        <v>0</v>
      </c>
      <c r="F154" s="1048">
        <f t="shared" si="2"/>
        <v>2</v>
      </c>
    </row>
    <row r="155" spans="1:6" s="1874" customFormat="1" ht="69.75" customHeight="1">
      <c r="A155" s="1020" t="s">
        <v>6713</v>
      </c>
      <c r="B155" s="1026" t="s">
        <v>6854</v>
      </c>
      <c r="C155" s="1020" t="s">
        <v>6645</v>
      </c>
      <c r="D155" s="1048">
        <v>3</v>
      </c>
      <c r="E155" s="1048">
        <v>0</v>
      </c>
      <c r="F155" s="1048">
        <f t="shared" si="2"/>
        <v>3</v>
      </c>
    </row>
    <row r="156" spans="1:6" s="1874" customFormat="1" ht="69.75" customHeight="1">
      <c r="A156" s="1020" t="s">
        <v>6714</v>
      </c>
      <c r="B156" s="1026" t="s">
        <v>6855</v>
      </c>
      <c r="C156" s="1020" t="s">
        <v>3917</v>
      </c>
      <c r="D156" s="1048">
        <v>2</v>
      </c>
      <c r="E156" s="1048">
        <v>0</v>
      </c>
      <c r="F156" s="1048">
        <f t="shared" si="2"/>
        <v>2</v>
      </c>
    </row>
    <row r="157" spans="1:6" s="1874" customFormat="1" ht="69.75" customHeight="1">
      <c r="A157" s="1020" t="s">
        <v>6715</v>
      </c>
      <c r="B157" s="1026" t="s">
        <v>6856</v>
      </c>
      <c r="C157" s="1020" t="s">
        <v>3917</v>
      </c>
      <c r="D157" s="1048">
        <v>1</v>
      </c>
      <c r="E157" s="1048">
        <v>0</v>
      </c>
      <c r="F157" s="1048">
        <f t="shared" si="2"/>
        <v>1</v>
      </c>
    </row>
    <row r="158" spans="1:6" s="1874" customFormat="1" ht="69.75" customHeight="1">
      <c r="A158" s="1020" t="s">
        <v>6716</v>
      </c>
      <c r="B158" s="1026" t="s">
        <v>6857</v>
      </c>
      <c r="C158" s="1020" t="s">
        <v>3917</v>
      </c>
      <c r="D158" s="1048">
        <v>3</v>
      </c>
      <c r="E158" s="1048">
        <v>0</v>
      </c>
      <c r="F158" s="1048">
        <f t="shared" si="2"/>
        <v>3</v>
      </c>
    </row>
    <row r="159" spans="1:6" s="1874" customFormat="1" ht="69.75" customHeight="1">
      <c r="A159" s="1020" t="s">
        <v>6717</v>
      </c>
      <c r="B159" s="1026" t="s">
        <v>6866</v>
      </c>
      <c r="C159" s="1020" t="s">
        <v>598</v>
      </c>
      <c r="D159" s="1048">
        <v>15</v>
      </c>
      <c r="E159" s="1048">
        <v>0</v>
      </c>
      <c r="F159" s="1048">
        <f t="shared" si="2"/>
        <v>15</v>
      </c>
    </row>
    <row r="160" spans="1:6" s="1874" customFormat="1" ht="69.75" customHeight="1">
      <c r="A160" s="1020" t="s">
        <v>6718</v>
      </c>
      <c r="B160" s="1026" t="s">
        <v>6867</v>
      </c>
      <c r="C160" s="1020" t="s">
        <v>598</v>
      </c>
      <c r="D160" s="1048">
        <v>10</v>
      </c>
      <c r="E160" s="1048">
        <v>0</v>
      </c>
      <c r="F160" s="1048">
        <f t="shared" si="2"/>
        <v>10</v>
      </c>
    </row>
    <row r="161" spans="1:6" s="1874" customFormat="1" ht="83.25" customHeight="1">
      <c r="A161" s="1020" t="s">
        <v>6719</v>
      </c>
      <c r="B161" s="1026" t="s">
        <v>6868</v>
      </c>
      <c r="C161" s="1020" t="s">
        <v>6685</v>
      </c>
      <c r="D161" s="1048">
        <v>20000</v>
      </c>
      <c r="E161" s="1048">
        <v>0</v>
      </c>
      <c r="F161" s="1048">
        <f t="shared" si="2"/>
        <v>20000</v>
      </c>
    </row>
    <row r="162" spans="1:6" s="1874" customFormat="1" ht="83.25" customHeight="1">
      <c r="A162" s="1020" t="s">
        <v>6720</v>
      </c>
      <c r="B162" s="1026" t="s">
        <v>7157</v>
      </c>
      <c r="C162" s="1020" t="s">
        <v>6645</v>
      </c>
      <c r="D162" s="1048">
        <v>5</v>
      </c>
      <c r="E162" s="1048">
        <v>0</v>
      </c>
      <c r="F162" s="1048">
        <f t="shared" si="2"/>
        <v>5</v>
      </c>
    </row>
    <row r="163" spans="1:6" s="1879" customFormat="1" ht="83.25" customHeight="1">
      <c r="A163" s="1020" t="s">
        <v>6721</v>
      </c>
      <c r="B163" s="1026" t="s">
        <v>7158</v>
      </c>
      <c r="C163" s="1020" t="s">
        <v>3917</v>
      </c>
      <c r="D163" s="1048">
        <v>3</v>
      </c>
      <c r="E163" s="1048">
        <v>0</v>
      </c>
      <c r="F163" s="1048">
        <f t="shared" si="2"/>
        <v>3</v>
      </c>
    </row>
    <row r="164" spans="1:6" s="1879" customFormat="1" ht="83.25" customHeight="1">
      <c r="A164" s="1020" t="s">
        <v>6722</v>
      </c>
      <c r="B164" s="1026" t="s">
        <v>6869</v>
      </c>
      <c r="C164" s="1020" t="s">
        <v>3917</v>
      </c>
      <c r="D164" s="1048">
        <v>14</v>
      </c>
      <c r="E164" s="1048">
        <v>0</v>
      </c>
      <c r="F164" s="1048">
        <f t="shared" si="2"/>
        <v>14</v>
      </c>
    </row>
    <row r="165" spans="1:6" s="1874" customFormat="1" ht="83.25" customHeight="1">
      <c r="A165" s="1020" t="s">
        <v>6723</v>
      </c>
      <c r="B165" s="1026" t="s">
        <v>6870</v>
      </c>
      <c r="C165" s="1031" t="s">
        <v>3917</v>
      </c>
      <c r="D165" s="1048">
        <v>5</v>
      </c>
      <c r="E165" s="1048">
        <v>0</v>
      </c>
      <c r="F165" s="1048">
        <f t="shared" si="2"/>
        <v>5</v>
      </c>
    </row>
    <row r="166" spans="1:6" s="1874" customFormat="1" ht="83.25" customHeight="1">
      <c r="A166" s="1020" t="s">
        <v>6724</v>
      </c>
      <c r="B166" s="1026" t="s">
        <v>6871</v>
      </c>
      <c r="C166" s="1020" t="s">
        <v>3917</v>
      </c>
      <c r="D166" s="1048">
        <v>12</v>
      </c>
      <c r="E166" s="1048">
        <v>0</v>
      </c>
      <c r="F166" s="1048">
        <f t="shared" si="2"/>
        <v>12</v>
      </c>
    </row>
    <row r="167" spans="1:6" s="1874" customFormat="1" ht="186.75" customHeight="1">
      <c r="A167" s="1020" t="s">
        <v>6725</v>
      </c>
      <c r="B167" s="1026" t="s">
        <v>7159</v>
      </c>
      <c r="C167" s="1020" t="s">
        <v>3917</v>
      </c>
      <c r="D167" s="1048">
        <v>15</v>
      </c>
      <c r="E167" s="1048">
        <v>0</v>
      </c>
      <c r="F167" s="1048">
        <f t="shared" si="2"/>
        <v>15</v>
      </c>
    </row>
    <row r="168" spans="1:6" s="1874" customFormat="1" ht="74.25" customHeight="1">
      <c r="A168" s="1020" t="s">
        <v>6726</v>
      </c>
      <c r="B168" s="1026" t="s">
        <v>6872</v>
      </c>
      <c r="C168" s="1020" t="s">
        <v>3917</v>
      </c>
      <c r="D168" s="1048">
        <v>35</v>
      </c>
      <c r="E168" s="1048">
        <v>0</v>
      </c>
      <c r="F168" s="1048">
        <f t="shared" si="2"/>
        <v>35</v>
      </c>
    </row>
    <row r="169" spans="1:6" s="1874" customFormat="1" ht="65.25" customHeight="1">
      <c r="A169" s="1020" t="s">
        <v>6727</v>
      </c>
      <c r="B169" s="1026" t="s">
        <v>7160</v>
      </c>
      <c r="C169" s="1020" t="s">
        <v>3917</v>
      </c>
      <c r="D169" s="1048">
        <v>14</v>
      </c>
      <c r="E169" s="1048">
        <v>0</v>
      </c>
      <c r="F169" s="1048">
        <f t="shared" si="2"/>
        <v>14</v>
      </c>
    </row>
    <row r="170" spans="1:6" s="1874" customFormat="1" ht="66.75" customHeight="1">
      <c r="A170" s="1020" t="s">
        <v>6728</v>
      </c>
      <c r="B170" s="1026" t="s">
        <v>6873</v>
      </c>
      <c r="C170" s="1031" t="s">
        <v>3917</v>
      </c>
      <c r="D170" s="1048">
        <v>42</v>
      </c>
      <c r="E170" s="1048">
        <v>0</v>
      </c>
      <c r="F170" s="1048">
        <f t="shared" si="2"/>
        <v>42</v>
      </c>
    </row>
    <row r="171" spans="1:6" s="1879" customFormat="1" ht="57.75" customHeight="1">
      <c r="A171" s="1020" t="s">
        <v>6729</v>
      </c>
      <c r="B171" s="1026" t="s">
        <v>6874</v>
      </c>
      <c r="C171" s="1020" t="s">
        <v>3917</v>
      </c>
      <c r="D171" s="1048">
        <v>14</v>
      </c>
      <c r="E171" s="1048">
        <v>0</v>
      </c>
      <c r="F171" s="1048">
        <f t="shared" si="2"/>
        <v>14</v>
      </c>
    </row>
    <row r="172" spans="1:6" s="1874" customFormat="1" ht="57.75" customHeight="1">
      <c r="A172" s="1020" t="s">
        <v>6730</v>
      </c>
      <c r="B172" s="1026" t="s">
        <v>7161</v>
      </c>
      <c r="C172" s="1031" t="s">
        <v>598</v>
      </c>
      <c r="D172" s="1048">
        <v>14</v>
      </c>
      <c r="E172" s="1048">
        <v>0</v>
      </c>
      <c r="F172" s="1048">
        <f t="shared" si="2"/>
        <v>14</v>
      </c>
    </row>
    <row r="173" spans="1:6" s="1879" customFormat="1" ht="63.75">
      <c r="A173" s="1020" t="s">
        <v>6731</v>
      </c>
      <c r="B173" s="1026" t="s">
        <v>7162</v>
      </c>
      <c r="C173" s="1020" t="s">
        <v>3917</v>
      </c>
      <c r="D173" s="1048">
        <v>8</v>
      </c>
      <c r="E173" s="1048">
        <v>0</v>
      </c>
      <c r="F173" s="1048">
        <f t="shared" si="2"/>
        <v>8</v>
      </c>
    </row>
    <row r="174" spans="1:6" s="1874" customFormat="1" ht="95.25">
      <c r="A174" s="1020" t="s">
        <v>6903</v>
      </c>
      <c r="B174" s="1026" t="s">
        <v>6875</v>
      </c>
      <c r="C174" s="1020" t="s">
        <v>6568</v>
      </c>
      <c r="D174" s="1048">
        <v>4</v>
      </c>
      <c r="E174" s="1048">
        <v>0</v>
      </c>
      <c r="F174" s="1048">
        <f t="shared" si="2"/>
        <v>4</v>
      </c>
    </row>
    <row r="175" spans="1:6" s="1874" customFormat="1" ht="111">
      <c r="A175" s="1020" t="s">
        <v>6905</v>
      </c>
      <c r="B175" s="1026" t="s">
        <v>6876</v>
      </c>
      <c r="C175" s="1020" t="s">
        <v>6568</v>
      </c>
      <c r="D175" s="1048">
        <v>2</v>
      </c>
      <c r="E175" s="1048">
        <v>0</v>
      </c>
      <c r="F175" s="1048">
        <f t="shared" si="2"/>
        <v>2</v>
      </c>
    </row>
    <row r="176" spans="1:6" s="1874" customFormat="1" ht="33">
      <c r="A176" s="1020" t="s">
        <v>6907</v>
      </c>
      <c r="B176" s="1026" t="s">
        <v>7163</v>
      </c>
      <c r="C176" s="1020" t="s">
        <v>3917</v>
      </c>
      <c r="D176" s="1048">
        <v>6</v>
      </c>
      <c r="E176" s="1048">
        <v>0</v>
      </c>
      <c r="F176" s="1048">
        <f t="shared" si="2"/>
        <v>6</v>
      </c>
    </row>
    <row r="177" spans="1:6" s="1874" customFormat="1" ht="33">
      <c r="A177" s="1020" t="s">
        <v>6908</v>
      </c>
      <c r="B177" s="1026" t="s">
        <v>7164</v>
      </c>
      <c r="C177" s="1031" t="s">
        <v>598</v>
      </c>
      <c r="D177" s="1048">
        <v>30</v>
      </c>
      <c r="E177" s="1048">
        <v>0</v>
      </c>
      <c r="F177" s="1048">
        <f t="shared" si="2"/>
        <v>30</v>
      </c>
    </row>
    <row r="178" spans="1:6" ht="39" customHeight="1"/>
    <row r="179" spans="1:6" s="1019" customFormat="1" ht="19.5" customHeight="1">
      <c r="A179" s="979"/>
      <c r="B179" s="1085" t="s">
        <v>961</v>
      </c>
      <c r="C179" s="980"/>
      <c r="D179" s="980"/>
    </row>
    <row r="180" spans="1:6" s="1019" customFormat="1" ht="48" customHeight="1">
      <c r="A180" s="979"/>
      <c r="B180" s="1098" t="s">
        <v>6523</v>
      </c>
      <c r="C180" s="1098"/>
      <c r="D180" s="1098"/>
      <c r="E180" s="1098"/>
      <c r="F180" s="1098"/>
    </row>
    <row r="181" spans="1:6" s="1049" customFormat="1" ht="34.5" customHeight="1">
      <c r="A181" s="981"/>
      <c r="B181" s="1098" t="s">
        <v>6524</v>
      </c>
      <c r="C181" s="1098"/>
      <c r="D181" s="1098"/>
    </row>
    <row r="182" spans="1:6" s="1049" customFormat="1" ht="34.5" customHeight="1">
      <c r="A182" s="981"/>
      <c r="B182" s="982"/>
      <c r="C182" s="1086"/>
      <c r="D182" s="1086"/>
    </row>
    <row r="183" spans="1:6" s="1050" customFormat="1" ht="75.75" customHeight="1">
      <c r="A183" s="983" t="s">
        <v>55</v>
      </c>
      <c r="B183" s="984"/>
      <c r="E183" s="985" t="s">
        <v>67</v>
      </c>
      <c r="F183" s="986"/>
    </row>
    <row r="184" spans="1:6" customFormat="1" ht="79.900000000000006" customHeight="1">
      <c r="A184" s="983" t="s">
        <v>57</v>
      </c>
      <c r="B184" s="984"/>
      <c r="C184" s="1087"/>
      <c r="D184" s="1087"/>
      <c r="E184" s="985" t="s">
        <v>59</v>
      </c>
      <c r="F184" s="987"/>
    </row>
    <row r="185" spans="1:6" customFormat="1" ht="72" customHeight="1">
      <c r="A185" s="988"/>
      <c r="B185" s="989"/>
      <c r="C185" s="1087"/>
      <c r="D185" s="1087"/>
      <c r="E185" s="985" t="s">
        <v>141</v>
      </c>
      <c r="F185" s="987"/>
    </row>
  </sheetData>
  <sheetProtection algorithmName="SHA-512" hashValue="HWZfMonzL12uGYNNEyt4TL956ldiR/zxW+r6N31j3UPhiqIgb76shJdlaK3npdn5zo/cV3YMfY89+4GyvzStDA==" saltValue="lFMd2XHTI/OB9O0WWaRdKQ==" spinCount="100000" sheet="1" objects="1" scenarios="1"/>
  <mergeCells count="8">
    <mergeCell ref="B181:D181"/>
    <mergeCell ref="A1:F1"/>
    <mergeCell ref="A2:F2"/>
    <mergeCell ref="A7:A8"/>
    <mergeCell ref="B7:B8"/>
    <mergeCell ref="C7:C8"/>
    <mergeCell ref="D7:F7"/>
    <mergeCell ref="B180:F180"/>
  </mergeCells>
  <pageMargins left="0.7" right="0.7" top="0.75" bottom="0.75" header="0.3" footer="0.3"/>
  <pageSetup paperSize="9" scale="3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tabColor theme="7" tint="0.59999389629810485"/>
  </sheetPr>
  <dimension ref="A1:D27"/>
  <sheetViews>
    <sheetView tabSelected="1" view="pageBreakPreview" topLeftCell="A16" zoomScale="90" zoomScaleNormal="90" zoomScaleSheetLayoutView="90" workbookViewId="0">
      <selection activeCell="D9" sqref="D9"/>
    </sheetView>
  </sheetViews>
  <sheetFormatPr defaultRowHeight="15.75"/>
  <cols>
    <col min="1" max="1" width="7.7109375" style="977" customWidth="1"/>
    <col min="2" max="2" width="121.140625" style="978" customWidth="1"/>
    <col min="3" max="3" width="14.7109375" style="977" customWidth="1"/>
    <col min="4" max="4" width="38.7109375" style="1044" customWidth="1"/>
    <col min="5" max="172" width="9.140625" style="1044"/>
    <col min="173" max="173" width="7.28515625" style="1044" customWidth="1"/>
    <col min="174" max="174" width="95" style="1044" customWidth="1"/>
    <col min="175" max="175" width="6.85546875" style="1044" customWidth="1"/>
    <col min="176" max="176" width="12.28515625" style="1044" customWidth="1"/>
    <col min="177" max="179" width="13.140625" style="1044" customWidth="1"/>
    <col min="180" max="180" width="13.5703125" style="1044" customWidth="1"/>
    <col min="181" max="181" width="11.5703125" style="1044" customWidth="1"/>
    <col min="182" max="182" width="0" style="1044" hidden="1" customWidth="1"/>
    <col min="183" max="183" width="14.42578125" style="1044" customWidth="1"/>
    <col min="184" max="184" width="17.5703125" style="1044" customWidth="1"/>
    <col min="185" max="185" width="17.7109375" style="1044" customWidth="1"/>
    <col min="186" max="186" width="13.140625" style="1044" bestFit="1" customWidth="1"/>
    <col min="187" max="187" width="15.7109375" style="1044" customWidth="1"/>
    <col min="188" max="188" width="9.140625" style="1044"/>
    <col min="189" max="189" width="11.42578125" style="1044" bestFit="1" customWidth="1"/>
    <col min="190" max="428" width="9.140625" style="1044"/>
    <col min="429" max="429" width="7.28515625" style="1044" customWidth="1"/>
    <col min="430" max="430" width="95" style="1044" customWidth="1"/>
    <col min="431" max="431" width="6.85546875" style="1044" customWidth="1"/>
    <col min="432" max="432" width="12.28515625" style="1044" customWidth="1"/>
    <col min="433" max="435" width="13.140625" style="1044" customWidth="1"/>
    <col min="436" max="436" width="13.5703125" style="1044" customWidth="1"/>
    <col min="437" max="437" width="11.5703125" style="1044" customWidth="1"/>
    <col min="438" max="438" width="0" style="1044" hidden="1" customWidth="1"/>
    <col min="439" max="439" width="14.42578125" style="1044" customWidth="1"/>
    <col min="440" max="440" width="17.5703125" style="1044" customWidth="1"/>
    <col min="441" max="441" width="17.7109375" style="1044" customWidth="1"/>
    <col min="442" max="442" width="13.140625" style="1044" bestFit="1" customWidth="1"/>
    <col min="443" max="443" width="15.7109375" style="1044" customWidth="1"/>
    <col min="444" max="444" width="9.140625" style="1044"/>
    <col min="445" max="445" width="11.42578125" style="1044" bestFit="1" customWidth="1"/>
    <col min="446" max="684" width="9.140625" style="1044"/>
    <col min="685" max="685" width="7.28515625" style="1044" customWidth="1"/>
    <col min="686" max="686" width="95" style="1044" customWidth="1"/>
    <col min="687" max="687" width="6.85546875" style="1044" customWidth="1"/>
    <col min="688" max="688" width="12.28515625" style="1044" customWidth="1"/>
    <col min="689" max="691" width="13.140625" style="1044" customWidth="1"/>
    <col min="692" max="692" width="13.5703125" style="1044" customWidth="1"/>
    <col min="693" max="693" width="11.5703125" style="1044" customWidth="1"/>
    <col min="694" max="694" width="0" style="1044" hidden="1" customWidth="1"/>
    <col min="695" max="695" width="14.42578125" style="1044" customWidth="1"/>
    <col min="696" max="696" width="17.5703125" style="1044" customWidth="1"/>
    <col min="697" max="697" width="17.7109375" style="1044" customWidth="1"/>
    <col min="698" max="698" width="13.140625" style="1044" bestFit="1" customWidth="1"/>
    <col min="699" max="699" width="15.7109375" style="1044" customWidth="1"/>
    <col min="700" max="700" width="9.140625" style="1044"/>
    <col min="701" max="701" width="11.42578125" style="1044" bestFit="1" customWidth="1"/>
    <col min="702" max="940" width="9.140625" style="1044"/>
    <col min="941" max="941" width="7.28515625" style="1044" customWidth="1"/>
    <col min="942" max="942" width="95" style="1044" customWidth="1"/>
    <col min="943" max="943" width="6.85546875" style="1044" customWidth="1"/>
    <col min="944" max="944" width="12.28515625" style="1044" customWidth="1"/>
    <col min="945" max="947" width="13.140625" style="1044" customWidth="1"/>
    <col min="948" max="948" width="13.5703125" style="1044" customWidth="1"/>
    <col min="949" max="949" width="11.5703125" style="1044" customWidth="1"/>
    <col min="950" max="950" width="0" style="1044" hidden="1" customWidth="1"/>
    <col min="951" max="951" width="14.42578125" style="1044" customWidth="1"/>
    <col min="952" max="952" width="17.5703125" style="1044" customWidth="1"/>
    <col min="953" max="953" width="17.7109375" style="1044" customWidth="1"/>
    <col min="954" max="954" width="13.140625" style="1044" bestFit="1" customWidth="1"/>
    <col min="955" max="955" width="15.7109375" style="1044" customWidth="1"/>
    <col min="956" max="956" width="9.140625" style="1044"/>
    <col min="957" max="957" width="11.42578125" style="1044" bestFit="1" customWidth="1"/>
    <col min="958" max="1196" width="9.140625" style="1044"/>
    <col min="1197" max="1197" width="7.28515625" style="1044" customWidth="1"/>
    <col min="1198" max="1198" width="95" style="1044" customWidth="1"/>
    <col min="1199" max="1199" width="6.85546875" style="1044" customWidth="1"/>
    <col min="1200" max="1200" width="12.28515625" style="1044" customWidth="1"/>
    <col min="1201" max="1203" width="13.140625" style="1044" customWidth="1"/>
    <col min="1204" max="1204" width="13.5703125" style="1044" customWidth="1"/>
    <col min="1205" max="1205" width="11.5703125" style="1044" customWidth="1"/>
    <col min="1206" max="1206" width="0" style="1044" hidden="1" customWidth="1"/>
    <col min="1207" max="1207" width="14.42578125" style="1044" customWidth="1"/>
    <col min="1208" max="1208" width="17.5703125" style="1044" customWidth="1"/>
    <col min="1209" max="1209" width="17.7109375" style="1044" customWidth="1"/>
    <col min="1210" max="1210" width="13.140625" style="1044" bestFit="1" customWidth="1"/>
    <col min="1211" max="1211" width="15.7109375" style="1044" customWidth="1"/>
    <col min="1212" max="1212" width="9.140625" style="1044"/>
    <col min="1213" max="1213" width="11.42578125" style="1044" bestFit="1" customWidth="1"/>
    <col min="1214" max="1452" width="9.140625" style="1044"/>
    <col min="1453" max="1453" width="7.28515625" style="1044" customWidth="1"/>
    <col min="1454" max="1454" width="95" style="1044" customWidth="1"/>
    <col min="1455" max="1455" width="6.85546875" style="1044" customWidth="1"/>
    <col min="1456" max="1456" width="12.28515625" style="1044" customWidth="1"/>
    <col min="1457" max="1459" width="13.140625" style="1044" customWidth="1"/>
    <col min="1460" max="1460" width="13.5703125" style="1044" customWidth="1"/>
    <col min="1461" max="1461" width="11.5703125" style="1044" customWidth="1"/>
    <col min="1462" max="1462" width="0" style="1044" hidden="1" customWidth="1"/>
    <col min="1463" max="1463" width="14.42578125" style="1044" customWidth="1"/>
    <col min="1464" max="1464" width="17.5703125" style="1044" customWidth="1"/>
    <col min="1465" max="1465" width="17.7109375" style="1044" customWidth="1"/>
    <col min="1466" max="1466" width="13.140625" style="1044" bestFit="1" customWidth="1"/>
    <col min="1467" max="1467" width="15.7109375" style="1044" customWidth="1"/>
    <col min="1468" max="1468" width="9.140625" style="1044"/>
    <col min="1469" max="1469" width="11.42578125" style="1044" bestFit="1" customWidth="1"/>
    <col min="1470" max="1708" width="9.140625" style="1044"/>
    <col min="1709" max="1709" width="7.28515625" style="1044" customWidth="1"/>
    <col min="1710" max="1710" width="95" style="1044" customWidth="1"/>
    <col min="1711" max="1711" width="6.85546875" style="1044" customWidth="1"/>
    <col min="1712" max="1712" width="12.28515625" style="1044" customWidth="1"/>
    <col min="1713" max="1715" width="13.140625" style="1044" customWidth="1"/>
    <col min="1716" max="1716" width="13.5703125" style="1044" customWidth="1"/>
    <col min="1717" max="1717" width="11.5703125" style="1044" customWidth="1"/>
    <col min="1718" max="1718" width="0" style="1044" hidden="1" customWidth="1"/>
    <col min="1719" max="1719" width="14.42578125" style="1044" customWidth="1"/>
    <col min="1720" max="1720" width="17.5703125" style="1044" customWidth="1"/>
    <col min="1721" max="1721" width="17.7109375" style="1044" customWidth="1"/>
    <col min="1722" max="1722" width="13.140625" style="1044" bestFit="1" customWidth="1"/>
    <col min="1723" max="1723" width="15.7109375" style="1044" customWidth="1"/>
    <col min="1724" max="1724" width="9.140625" style="1044"/>
    <col min="1725" max="1725" width="11.42578125" style="1044" bestFit="1" customWidth="1"/>
    <col min="1726" max="1964" width="9.140625" style="1044"/>
    <col min="1965" max="1965" width="7.28515625" style="1044" customWidth="1"/>
    <col min="1966" max="1966" width="95" style="1044" customWidth="1"/>
    <col min="1967" max="1967" width="6.85546875" style="1044" customWidth="1"/>
    <col min="1968" max="1968" width="12.28515625" style="1044" customWidth="1"/>
    <col min="1969" max="1971" width="13.140625" style="1044" customWidth="1"/>
    <col min="1972" max="1972" width="13.5703125" style="1044" customWidth="1"/>
    <col min="1973" max="1973" width="11.5703125" style="1044" customWidth="1"/>
    <col min="1974" max="1974" width="0" style="1044" hidden="1" customWidth="1"/>
    <col min="1975" max="1975" width="14.42578125" style="1044" customWidth="1"/>
    <col min="1976" max="1976" width="17.5703125" style="1044" customWidth="1"/>
    <col min="1977" max="1977" width="17.7109375" style="1044" customWidth="1"/>
    <col min="1978" max="1978" width="13.140625" style="1044" bestFit="1" customWidth="1"/>
    <col min="1979" max="1979" width="15.7109375" style="1044" customWidth="1"/>
    <col min="1980" max="1980" width="9.140625" style="1044"/>
    <col min="1981" max="1981" width="11.42578125" style="1044" bestFit="1" customWidth="1"/>
    <col min="1982" max="2220" width="9.140625" style="1044"/>
    <col min="2221" max="2221" width="7.28515625" style="1044" customWidth="1"/>
    <col min="2222" max="2222" width="95" style="1044" customWidth="1"/>
    <col min="2223" max="2223" width="6.85546875" style="1044" customWidth="1"/>
    <col min="2224" max="2224" width="12.28515625" style="1044" customWidth="1"/>
    <col min="2225" max="2227" width="13.140625" style="1044" customWidth="1"/>
    <col min="2228" max="2228" width="13.5703125" style="1044" customWidth="1"/>
    <col min="2229" max="2229" width="11.5703125" style="1044" customWidth="1"/>
    <col min="2230" max="2230" width="0" style="1044" hidden="1" customWidth="1"/>
    <col min="2231" max="2231" width="14.42578125" style="1044" customWidth="1"/>
    <col min="2232" max="2232" width="17.5703125" style="1044" customWidth="1"/>
    <col min="2233" max="2233" width="17.7109375" style="1044" customWidth="1"/>
    <col min="2234" max="2234" width="13.140625" style="1044" bestFit="1" customWidth="1"/>
    <col min="2235" max="2235" width="15.7109375" style="1044" customWidth="1"/>
    <col min="2236" max="2236" width="9.140625" style="1044"/>
    <col min="2237" max="2237" width="11.42578125" style="1044" bestFit="1" customWidth="1"/>
    <col min="2238" max="2476" width="9.140625" style="1044"/>
    <col min="2477" max="2477" width="7.28515625" style="1044" customWidth="1"/>
    <col min="2478" max="2478" width="95" style="1044" customWidth="1"/>
    <col min="2479" max="2479" width="6.85546875" style="1044" customWidth="1"/>
    <col min="2480" max="2480" width="12.28515625" style="1044" customWidth="1"/>
    <col min="2481" max="2483" width="13.140625" style="1044" customWidth="1"/>
    <col min="2484" max="2484" width="13.5703125" style="1044" customWidth="1"/>
    <col min="2485" max="2485" width="11.5703125" style="1044" customWidth="1"/>
    <col min="2486" max="2486" width="0" style="1044" hidden="1" customWidth="1"/>
    <col min="2487" max="2487" width="14.42578125" style="1044" customWidth="1"/>
    <col min="2488" max="2488" width="17.5703125" style="1044" customWidth="1"/>
    <col min="2489" max="2489" width="17.7109375" style="1044" customWidth="1"/>
    <col min="2490" max="2490" width="13.140625" style="1044" bestFit="1" customWidth="1"/>
    <col min="2491" max="2491" width="15.7109375" style="1044" customWidth="1"/>
    <col min="2492" max="2492" width="9.140625" style="1044"/>
    <col min="2493" max="2493" width="11.42578125" style="1044" bestFit="1" customWidth="1"/>
    <col min="2494" max="2732" width="9.140625" style="1044"/>
    <col min="2733" max="2733" width="7.28515625" style="1044" customWidth="1"/>
    <col min="2734" max="2734" width="95" style="1044" customWidth="1"/>
    <col min="2735" max="2735" width="6.85546875" style="1044" customWidth="1"/>
    <col min="2736" max="2736" width="12.28515625" style="1044" customWidth="1"/>
    <col min="2737" max="2739" width="13.140625" style="1044" customWidth="1"/>
    <col min="2740" max="2740" width="13.5703125" style="1044" customWidth="1"/>
    <col min="2741" max="2741" width="11.5703125" style="1044" customWidth="1"/>
    <col min="2742" max="2742" width="0" style="1044" hidden="1" customWidth="1"/>
    <col min="2743" max="2743" width="14.42578125" style="1044" customWidth="1"/>
    <col min="2744" max="2744" width="17.5703125" style="1044" customWidth="1"/>
    <col min="2745" max="2745" width="17.7109375" style="1044" customWidth="1"/>
    <col min="2746" max="2746" width="13.140625" style="1044" bestFit="1" customWidth="1"/>
    <col min="2747" max="2747" width="15.7109375" style="1044" customWidth="1"/>
    <col min="2748" max="2748" width="9.140625" style="1044"/>
    <col min="2749" max="2749" width="11.42578125" style="1044" bestFit="1" customWidth="1"/>
    <col min="2750" max="2988" width="9.140625" style="1044"/>
    <col min="2989" max="2989" width="7.28515625" style="1044" customWidth="1"/>
    <col min="2990" max="2990" width="95" style="1044" customWidth="1"/>
    <col min="2991" max="2991" width="6.85546875" style="1044" customWidth="1"/>
    <col min="2992" max="2992" width="12.28515625" style="1044" customWidth="1"/>
    <col min="2993" max="2995" width="13.140625" style="1044" customWidth="1"/>
    <col min="2996" max="2996" width="13.5703125" style="1044" customWidth="1"/>
    <col min="2997" max="2997" width="11.5703125" style="1044" customWidth="1"/>
    <col min="2998" max="2998" width="0" style="1044" hidden="1" customWidth="1"/>
    <col min="2999" max="2999" width="14.42578125" style="1044" customWidth="1"/>
    <col min="3000" max="3000" width="17.5703125" style="1044" customWidth="1"/>
    <col min="3001" max="3001" width="17.7109375" style="1044" customWidth="1"/>
    <col min="3002" max="3002" width="13.140625" style="1044" bestFit="1" customWidth="1"/>
    <col min="3003" max="3003" width="15.7109375" style="1044" customWidth="1"/>
    <col min="3004" max="3004" width="9.140625" style="1044"/>
    <col min="3005" max="3005" width="11.42578125" style="1044" bestFit="1" customWidth="1"/>
    <col min="3006" max="3244" width="9.140625" style="1044"/>
    <col min="3245" max="3245" width="7.28515625" style="1044" customWidth="1"/>
    <col min="3246" max="3246" width="95" style="1044" customWidth="1"/>
    <col min="3247" max="3247" width="6.85546875" style="1044" customWidth="1"/>
    <col min="3248" max="3248" width="12.28515625" style="1044" customWidth="1"/>
    <col min="3249" max="3251" width="13.140625" style="1044" customWidth="1"/>
    <col min="3252" max="3252" width="13.5703125" style="1044" customWidth="1"/>
    <col min="3253" max="3253" width="11.5703125" style="1044" customWidth="1"/>
    <col min="3254" max="3254" width="0" style="1044" hidden="1" customWidth="1"/>
    <col min="3255" max="3255" width="14.42578125" style="1044" customWidth="1"/>
    <col min="3256" max="3256" width="17.5703125" style="1044" customWidth="1"/>
    <col min="3257" max="3257" width="17.7109375" style="1044" customWidth="1"/>
    <col min="3258" max="3258" width="13.140625" style="1044" bestFit="1" customWidth="1"/>
    <col min="3259" max="3259" width="15.7109375" style="1044" customWidth="1"/>
    <col min="3260" max="3260" width="9.140625" style="1044"/>
    <col min="3261" max="3261" width="11.42578125" style="1044" bestFit="1" customWidth="1"/>
    <col min="3262" max="3500" width="9.140625" style="1044"/>
    <col min="3501" max="3501" width="7.28515625" style="1044" customWidth="1"/>
    <col min="3502" max="3502" width="95" style="1044" customWidth="1"/>
    <col min="3503" max="3503" width="6.85546875" style="1044" customWidth="1"/>
    <col min="3504" max="3504" width="12.28515625" style="1044" customWidth="1"/>
    <col min="3505" max="3507" width="13.140625" style="1044" customWidth="1"/>
    <col min="3508" max="3508" width="13.5703125" style="1044" customWidth="1"/>
    <col min="3509" max="3509" width="11.5703125" style="1044" customWidth="1"/>
    <col min="3510" max="3510" width="0" style="1044" hidden="1" customWidth="1"/>
    <col min="3511" max="3511" width="14.42578125" style="1044" customWidth="1"/>
    <col min="3512" max="3512" width="17.5703125" style="1044" customWidth="1"/>
    <col min="3513" max="3513" width="17.7109375" style="1044" customWidth="1"/>
    <col min="3514" max="3514" width="13.140625" style="1044" bestFit="1" customWidth="1"/>
    <col min="3515" max="3515" width="15.7109375" style="1044" customWidth="1"/>
    <col min="3516" max="3516" width="9.140625" style="1044"/>
    <col min="3517" max="3517" width="11.42578125" style="1044" bestFit="1" customWidth="1"/>
    <col min="3518" max="3756" width="9.140625" style="1044"/>
    <col min="3757" max="3757" width="7.28515625" style="1044" customWidth="1"/>
    <col min="3758" max="3758" width="95" style="1044" customWidth="1"/>
    <col min="3759" max="3759" width="6.85546875" style="1044" customWidth="1"/>
    <col min="3760" max="3760" width="12.28515625" style="1044" customWidth="1"/>
    <col min="3761" max="3763" width="13.140625" style="1044" customWidth="1"/>
    <col min="3764" max="3764" width="13.5703125" style="1044" customWidth="1"/>
    <col min="3765" max="3765" width="11.5703125" style="1044" customWidth="1"/>
    <col min="3766" max="3766" width="0" style="1044" hidden="1" customWidth="1"/>
    <col min="3767" max="3767" width="14.42578125" style="1044" customWidth="1"/>
    <col min="3768" max="3768" width="17.5703125" style="1044" customWidth="1"/>
    <col min="3769" max="3769" width="17.7109375" style="1044" customWidth="1"/>
    <col min="3770" max="3770" width="13.140625" style="1044" bestFit="1" customWidth="1"/>
    <col min="3771" max="3771" width="15.7109375" style="1044" customWidth="1"/>
    <col min="3772" max="3772" width="9.140625" style="1044"/>
    <col min="3773" max="3773" width="11.42578125" style="1044" bestFit="1" customWidth="1"/>
    <col min="3774" max="4012" width="9.140625" style="1044"/>
    <col min="4013" max="4013" width="7.28515625" style="1044" customWidth="1"/>
    <col min="4014" max="4014" width="95" style="1044" customWidth="1"/>
    <col min="4015" max="4015" width="6.85546875" style="1044" customWidth="1"/>
    <col min="4016" max="4016" width="12.28515625" style="1044" customWidth="1"/>
    <col min="4017" max="4019" width="13.140625" style="1044" customWidth="1"/>
    <col min="4020" max="4020" width="13.5703125" style="1044" customWidth="1"/>
    <col min="4021" max="4021" width="11.5703125" style="1044" customWidth="1"/>
    <col min="4022" max="4022" width="0" style="1044" hidden="1" customWidth="1"/>
    <col min="4023" max="4023" width="14.42578125" style="1044" customWidth="1"/>
    <col min="4024" max="4024" width="17.5703125" style="1044" customWidth="1"/>
    <col min="4025" max="4025" width="17.7109375" style="1044" customWidth="1"/>
    <col min="4026" max="4026" width="13.140625" style="1044" bestFit="1" customWidth="1"/>
    <col min="4027" max="4027" width="15.7109375" style="1044" customWidth="1"/>
    <col min="4028" max="4028" width="9.140625" style="1044"/>
    <col min="4029" max="4029" width="11.42578125" style="1044" bestFit="1" customWidth="1"/>
    <col min="4030" max="4268" width="9.140625" style="1044"/>
    <col min="4269" max="4269" width="7.28515625" style="1044" customWidth="1"/>
    <col min="4270" max="4270" width="95" style="1044" customWidth="1"/>
    <col min="4271" max="4271" width="6.85546875" style="1044" customWidth="1"/>
    <col min="4272" max="4272" width="12.28515625" style="1044" customWidth="1"/>
    <col min="4273" max="4275" width="13.140625" style="1044" customWidth="1"/>
    <col min="4276" max="4276" width="13.5703125" style="1044" customWidth="1"/>
    <col min="4277" max="4277" width="11.5703125" style="1044" customWidth="1"/>
    <col min="4278" max="4278" width="0" style="1044" hidden="1" customWidth="1"/>
    <col min="4279" max="4279" width="14.42578125" style="1044" customWidth="1"/>
    <col min="4280" max="4280" width="17.5703125" style="1044" customWidth="1"/>
    <col min="4281" max="4281" width="17.7109375" style="1044" customWidth="1"/>
    <col min="4282" max="4282" width="13.140625" style="1044" bestFit="1" customWidth="1"/>
    <col min="4283" max="4283" width="15.7109375" style="1044" customWidth="1"/>
    <col min="4284" max="4284" width="9.140625" style="1044"/>
    <col min="4285" max="4285" width="11.42578125" style="1044" bestFit="1" customWidth="1"/>
    <col min="4286" max="4524" width="9.140625" style="1044"/>
    <col min="4525" max="4525" width="7.28515625" style="1044" customWidth="1"/>
    <col min="4526" max="4526" width="95" style="1044" customWidth="1"/>
    <col min="4527" max="4527" width="6.85546875" style="1044" customWidth="1"/>
    <col min="4528" max="4528" width="12.28515625" style="1044" customWidth="1"/>
    <col min="4529" max="4531" width="13.140625" style="1044" customWidth="1"/>
    <col min="4532" max="4532" width="13.5703125" style="1044" customWidth="1"/>
    <col min="4533" max="4533" width="11.5703125" style="1044" customWidth="1"/>
    <col min="4534" max="4534" width="0" style="1044" hidden="1" customWidth="1"/>
    <col min="4535" max="4535" width="14.42578125" style="1044" customWidth="1"/>
    <col min="4536" max="4536" width="17.5703125" style="1044" customWidth="1"/>
    <col min="4537" max="4537" width="17.7109375" style="1044" customWidth="1"/>
    <col min="4538" max="4538" width="13.140625" style="1044" bestFit="1" customWidth="1"/>
    <col min="4539" max="4539" width="15.7109375" style="1044" customWidth="1"/>
    <col min="4540" max="4540" width="9.140625" style="1044"/>
    <col min="4541" max="4541" width="11.42578125" style="1044" bestFit="1" customWidth="1"/>
    <col min="4542" max="4780" width="9.140625" style="1044"/>
    <col min="4781" max="4781" width="7.28515625" style="1044" customWidth="1"/>
    <col min="4782" max="4782" width="95" style="1044" customWidth="1"/>
    <col min="4783" max="4783" width="6.85546875" style="1044" customWidth="1"/>
    <col min="4784" max="4784" width="12.28515625" style="1044" customWidth="1"/>
    <col min="4785" max="4787" width="13.140625" style="1044" customWidth="1"/>
    <col min="4788" max="4788" width="13.5703125" style="1044" customWidth="1"/>
    <col min="4789" max="4789" width="11.5703125" style="1044" customWidth="1"/>
    <col min="4790" max="4790" width="0" style="1044" hidden="1" customWidth="1"/>
    <col min="4791" max="4791" width="14.42578125" style="1044" customWidth="1"/>
    <col min="4792" max="4792" width="17.5703125" style="1044" customWidth="1"/>
    <col min="4793" max="4793" width="17.7109375" style="1044" customWidth="1"/>
    <col min="4794" max="4794" width="13.140625" style="1044" bestFit="1" customWidth="1"/>
    <col min="4795" max="4795" width="15.7109375" style="1044" customWidth="1"/>
    <col min="4796" max="4796" width="9.140625" style="1044"/>
    <col min="4797" max="4797" width="11.42578125" style="1044" bestFit="1" customWidth="1"/>
    <col min="4798" max="5036" width="9.140625" style="1044"/>
    <col min="5037" max="5037" width="7.28515625" style="1044" customWidth="1"/>
    <col min="5038" max="5038" width="95" style="1044" customWidth="1"/>
    <col min="5039" max="5039" width="6.85546875" style="1044" customWidth="1"/>
    <col min="5040" max="5040" width="12.28515625" style="1044" customWidth="1"/>
    <col min="5041" max="5043" width="13.140625" style="1044" customWidth="1"/>
    <col min="5044" max="5044" width="13.5703125" style="1044" customWidth="1"/>
    <col min="5045" max="5045" width="11.5703125" style="1044" customWidth="1"/>
    <col min="5046" max="5046" width="0" style="1044" hidden="1" customWidth="1"/>
    <col min="5047" max="5047" width="14.42578125" style="1044" customWidth="1"/>
    <col min="5048" max="5048" width="17.5703125" style="1044" customWidth="1"/>
    <col min="5049" max="5049" width="17.7109375" style="1044" customWidth="1"/>
    <col min="5050" max="5050" width="13.140625" style="1044" bestFit="1" customWidth="1"/>
    <col min="5051" max="5051" width="15.7109375" style="1044" customWidth="1"/>
    <col min="5052" max="5052" width="9.140625" style="1044"/>
    <col min="5053" max="5053" width="11.42578125" style="1044" bestFit="1" customWidth="1"/>
    <col min="5054" max="5292" width="9.140625" style="1044"/>
    <col min="5293" max="5293" width="7.28515625" style="1044" customWidth="1"/>
    <col min="5294" max="5294" width="95" style="1044" customWidth="1"/>
    <col min="5295" max="5295" width="6.85546875" style="1044" customWidth="1"/>
    <col min="5296" max="5296" width="12.28515625" style="1044" customWidth="1"/>
    <col min="5297" max="5299" width="13.140625" style="1044" customWidth="1"/>
    <col min="5300" max="5300" width="13.5703125" style="1044" customWidth="1"/>
    <col min="5301" max="5301" width="11.5703125" style="1044" customWidth="1"/>
    <col min="5302" max="5302" width="0" style="1044" hidden="1" customWidth="1"/>
    <col min="5303" max="5303" width="14.42578125" style="1044" customWidth="1"/>
    <col min="5304" max="5304" width="17.5703125" style="1044" customWidth="1"/>
    <col min="5305" max="5305" width="17.7109375" style="1044" customWidth="1"/>
    <col min="5306" max="5306" width="13.140625" style="1044" bestFit="1" customWidth="1"/>
    <col min="5307" max="5307" width="15.7109375" style="1044" customWidth="1"/>
    <col min="5308" max="5308" width="9.140625" style="1044"/>
    <col min="5309" max="5309" width="11.42578125" style="1044" bestFit="1" customWidth="1"/>
    <col min="5310" max="5548" width="9.140625" style="1044"/>
    <col min="5549" max="5549" width="7.28515625" style="1044" customWidth="1"/>
    <col min="5550" max="5550" width="95" style="1044" customWidth="1"/>
    <col min="5551" max="5551" width="6.85546875" style="1044" customWidth="1"/>
    <col min="5552" max="5552" width="12.28515625" style="1044" customWidth="1"/>
    <col min="5553" max="5555" width="13.140625" style="1044" customWidth="1"/>
    <col min="5556" max="5556" width="13.5703125" style="1044" customWidth="1"/>
    <col min="5557" max="5557" width="11.5703125" style="1044" customWidth="1"/>
    <col min="5558" max="5558" width="0" style="1044" hidden="1" customWidth="1"/>
    <col min="5559" max="5559" width="14.42578125" style="1044" customWidth="1"/>
    <col min="5560" max="5560" width="17.5703125" style="1044" customWidth="1"/>
    <col min="5561" max="5561" width="17.7109375" style="1044" customWidth="1"/>
    <col min="5562" max="5562" width="13.140625" style="1044" bestFit="1" customWidth="1"/>
    <col min="5563" max="5563" width="15.7109375" style="1044" customWidth="1"/>
    <col min="5564" max="5564" width="9.140625" style="1044"/>
    <col min="5565" max="5565" width="11.42578125" style="1044" bestFit="1" customWidth="1"/>
    <col min="5566" max="5804" width="9.140625" style="1044"/>
    <col min="5805" max="5805" width="7.28515625" style="1044" customWidth="1"/>
    <col min="5806" max="5806" width="95" style="1044" customWidth="1"/>
    <col min="5807" max="5807" width="6.85546875" style="1044" customWidth="1"/>
    <col min="5808" max="5808" width="12.28515625" style="1044" customWidth="1"/>
    <col min="5809" max="5811" width="13.140625" style="1044" customWidth="1"/>
    <col min="5812" max="5812" width="13.5703125" style="1044" customWidth="1"/>
    <col min="5813" max="5813" width="11.5703125" style="1044" customWidth="1"/>
    <col min="5814" max="5814" width="0" style="1044" hidden="1" customWidth="1"/>
    <col min="5815" max="5815" width="14.42578125" style="1044" customWidth="1"/>
    <col min="5816" max="5816" width="17.5703125" style="1044" customWidth="1"/>
    <col min="5817" max="5817" width="17.7109375" style="1044" customWidth="1"/>
    <col min="5818" max="5818" width="13.140625" style="1044" bestFit="1" customWidth="1"/>
    <col min="5819" max="5819" width="15.7109375" style="1044" customWidth="1"/>
    <col min="5820" max="5820" width="9.140625" style="1044"/>
    <col min="5821" max="5821" width="11.42578125" style="1044" bestFit="1" customWidth="1"/>
    <col min="5822" max="6060" width="9.140625" style="1044"/>
    <col min="6061" max="6061" width="7.28515625" style="1044" customWidth="1"/>
    <col min="6062" max="6062" width="95" style="1044" customWidth="1"/>
    <col min="6063" max="6063" width="6.85546875" style="1044" customWidth="1"/>
    <col min="6064" max="6064" width="12.28515625" style="1044" customWidth="1"/>
    <col min="6065" max="6067" width="13.140625" style="1044" customWidth="1"/>
    <col min="6068" max="6068" width="13.5703125" style="1044" customWidth="1"/>
    <col min="6069" max="6069" width="11.5703125" style="1044" customWidth="1"/>
    <col min="6070" max="6070" width="0" style="1044" hidden="1" customWidth="1"/>
    <col min="6071" max="6071" width="14.42578125" style="1044" customWidth="1"/>
    <col min="6072" max="6072" width="17.5703125" style="1044" customWidth="1"/>
    <col min="6073" max="6073" width="17.7109375" style="1044" customWidth="1"/>
    <col min="6074" max="6074" width="13.140625" style="1044" bestFit="1" customWidth="1"/>
    <col min="6075" max="6075" width="15.7109375" style="1044" customWidth="1"/>
    <col min="6076" max="6076" width="9.140625" style="1044"/>
    <col min="6077" max="6077" width="11.42578125" style="1044" bestFit="1" customWidth="1"/>
    <col min="6078" max="6316" width="9.140625" style="1044"/>
    <col min="6317" max="6317" width="7.28515625" style="1044" customWidth="1"/>
    <col min="6318" max="6318" width="95" style="1044" customWidth="1"/>
    <col min="6319" max="6319" width="6.85546875" style="1044" customWidth="1"/>
    <col min="6320" max="6320" width="12.28515625" style="1044" customWidth="1"/>
    <col min="6321" max="6323" width="13.140625" style="1044" customWidth="1"/>
    <col min="6324" max="6324" width="13.5703125" style="1044" customWidth="1"/>
    <col min="6325" max="6325" width="11.5703125" style="1044" customWidth="1"/>
    <col min="6326" max="6326" width="0" style="1044" hidden="1" customWidth="1"/>
    <col min="6327" max="6327" width="14.42578125" style="1044" customWidth="1"/>
    <col min="6328" max="6328" width="17.5703125" style="1044" customWidth="1"/>
    <col min="6329" max="6329" width="17.7109375" style="1044" customWidth="1"/>
    <col min="6330" max="6330" width="13.140625" style="1044" bestFit="1" customWidth="1"/>
    <col min="6331" max="6331" width="15.7109375" style="1044" customWidth="1"/>
    <col min="6332" max="6332" width="9.140625" style="1044"/>
    <col min="6333" max="6333" width="11.42578125" style="1044" bestFit="1" customWidth="1"/>
    <col min="6334" max="6572" width="9.140625" style="1044"/>
    <col min="6573" max="6573" width="7.28515625" style="1044" customWidth="1"/>
    <col min="6574" max="6574" width="95" style="1044" customWidth="1"/>
    <col min="6575" max="6575" width="6.85546875" style="1044" customWidth="1"/>
    <col min="6576" max="6576" width="12.28515625" style="1044" customWidth="1"/>
    <col min="6577" max="6579" width="13.140625" style="1044" customWidth="1"/>
    <col min="6580" max="6580" width="13.5703125" style="1044" customWidth="1"/>
    <col min="6581" max="6581" width="11.5703125" style="1044" customWidth="1"/>
    <col min="6582" max="6582" width="0" style="1044" hidden="1" customWidth="1"/>
    <col min="6583" max="6583" width="14.42578125" style="1044" customWidth="1"/>
    <col min="6584" max="6584" width="17.5703125" style="1044" customWidth="1"/>
    <col min="6585" max="6585" width="17.7109375" style="1044" customWidth="1"/>
    <col min="6586" max="6586" width="13.140625" style="1044" bestFit="1" customWidth="1"/>
    <col min="6587" max="6587" width="15.7109375" style="1044" customWidth="1"/>
    <col min="6588" max="6588" width="9.140625" style="1044"/>
    <col min="6589" max="6589" width="11.42578125" style="1044" bestFit="1" customWidth="1"/>
    <col min="6590" max="6828" width="9.140625" style="1044"/>
    <col min="6829" max="6829" width="7.28515625" style="1044" customWidth="1"/>
    <col min="6830" max="6830" width="95" style="1044" customWidth="1"/>
    <col min="6831" max="6831" width="6.85546875" style="1044" customWidth="1"/>
    <col min="6832" max="6832" width="12.28515625" style="1044" customWidth="1"/>
    <col min="6833" max="6835" width="13.140625" style="1044" customWidth="1"/>
    <col min="6836" max="6836" width="13.5703125" style="1044" customWidth="1"/>
    <col min="6837" max="6837" width="11.5703125" style="1044" customWidth="1"/>
    <col min="6838" max="6838" width="0" style="1044" hidden="1" customWidth="1"/>
    <col min="6839" max="6839" width="14.42578125" style="1044" customWidth="1"/>
    <col min="6840" max="6840" width="17.5703125" style="1044" customWidth="1"/>
    <col min="6841" max="6841" width="17.7109375" style="1044" customWidth="1"/>
    <col min="6842" max="6842" width="13.140625" style="1044" bestFit="1" customWidth="1"/>
    <col min="6843" max="6843" width="15.7109375" style="1044" customWidth="1"/>
    <col min="6844" max="6844" width="9.140625" style="1044"/>
    <col min="6845" max="6845" width="11.42578125" style="1044" bestFit="1" customWidth="1"/>
    <col min="6846" max="7084" width="9.140625" style="1044"/>
    <col min="7085" max="7085" width="7.28515625" style="1044" customWidth="1"/>
    <col min="7086" max="7086" width="95" style="1044" customWidth="1"/>
    <col min="7087" max="7087" width="6.85546875" style="1044" customWidth="1"/>
    <col min="7088" max="7088" width="12.28515625" style="1044" customWidth="1"/>
    <col min="7089" max="7091" width="13.140625" style="1044" customWidth="1"/>
    <col min="7092" max="7092" width="13.5703125" style="1044" customWidth="1"/>
    <col min="7093" max="7093" width="11.5703125" style="1044" customWidth="1"/>
    <col min="7094" max="7094" width="0" style="1044" hidden="1" customWidth="1"/>
    <col min="7095" max="7095" width="14.42578125" style="1044" customWidth="1"/>
    <col min="7096" max="7096" width="17.5703125" style="1044" customWidth="1"/>
    <col min="7097" max="7097" width="17.7109375" style="1044" customWidth="1"/>
    <col min="7098" max="7098" width="13.140625" style="1044" bestFit="1" customWidth="1"/>
    <col min="7099" max="7099" width="15.7109375" style="1044" customWidth="1"/>
    <col min="7100" max="7100" width="9.140625" style="1044"/>
    <col min="7101" max="7101" width="11.42578125" style="1044" bestFit="1" customWidth="1"/>
    <col min="7102" max="7340" width="9.140625" style="1044"/>
    <col min="7341" max="7341" width="7.28515625" style="1044" customWidth="1"/>
    <col min="7342" max="7342" width="95" style="1044" customWidth="1"/>
    <col min="7343" max="7343" width="6.85546875" style="1044" customWidth="1"/>
    <col min="7344" max="7344" width="12.28515625" style="1044" customWidth="1"/>
    <col min="7345" max="7347" width="13.140625" style="1044" customWidth="1"/>
    <col min="7348" max="7348" width="13.5703125" style="1044" customWidth="1"/>
    <col min="7349" max="7349" width="11.5703125" style="1044" customWidth="1"/>
    <col min="7350" max="7350" width="0" style="1044" hidden="1" customWidth="1"/>
    <col min="7351" max="7351" width="14.42578125" style="1044" customWidth="1"/>
    <col min="7352" max="7352" width="17.5703125" style="1044" customWidth="1"/>
    <col min="7353" max="7353" width="17.7109375" style="1044" customWidth="1"/>
    <col min="7354" max="7354" width="13.140625" style="1044" bestFit="1" customWidth="1"/>
    <col min="7355" max="7355" width="15.7109375" style="1044" customWidth="1"/>
    <col min="7356" max="7356" width="9.140625" style="1044"/>
    <col min="7357" max="7357" width="11.42578125" style="1044" bestFit="1" customWidth="1"/>
    <col min="7358" max="7596" width="9.140625" style="1044"/>
    <col min="7597" max="7597" width="7.28515625" style="1044" customWidth="1"/>
    <col min="7598" max="7598" width="95" style="1044" customWidth="1"/>
    <col min="7599" max="7599" width="6.85546875" style="1044" customWidth="1"/>
    <col min="7600" max="7600" width="12.28515625" style="1044" customWidth="1"/>
    <col min="7601" max="7603" width="13.140625" style="1044" customWidth="1"/>
    <col min="7604" max="7604" width="13.5703125" style="1044" customWidth="1"/>
    <col min="7605" max="7605" width="11.5703125" style="1044" customWidth="1"/>
    <col min="7606" max="7606" width="0" style="1044" hidden="1" customWidth="1"/>
    <col min="7607" max="7607" width="14.42578125" style="1044" customWidth="1"/>
    <col min="7608" max="7608" width="17.5703125" style="1044" customWidth="1"/>
    <col min="7609" max="7609" width="17.7109375" style="1044" customWidth="1"/>
    <col min="7610" max="7610" width="13.140625" style="1044" bestFit="1" customWidth="1"/>
    <col min="7611" max="7611" width="15.7109375" style="1044" customWidth="1"/>
    <col min="7612" max="7612" width="9.140625" style="1044"/>
    <col min="7613" max="7613" width="11.42578125" style="1044" bestFit="1" customWidth="1"/>
    <col min="7614" max="7852" width="9.140625" style="1044"/>
    <col min="7853" max="7853" width="7.28515625" style="1044" customWidth="1"/>
    <col min="7854" max="7854" width="95" style="1044" customWidth="1"/>
    <col min="7855" max="7855" width="6.85546875" style="1044" customWidth="1"/>
    <col min="7856" max="7856" width="12.28515625" style="1044" customWidth="1"/>
    <col min="7857" max="7859" width="13.140625" style="1044" customWidth="1"/>
    <col min="7860" max="7860" width="13.5703125" style="1044" customWidth="1"/>
    <col min="7861" max="7861" width="11.5703125" style="1044" customWidth="1"/>
    <col min="7862" max="7862" width="0" style="1044" hidden="1" customWidth="1"/>
    <col min="7863" max="7863" width="14.42578125" style="1044" customWidth="1"/>
    <col min="7864" max="7864" width="17.5703125" style="1044" customWidth="1"/>
    <col min="7865" max="7865" width="17.7109375" style="1044" customWidth="1"/>
    <col min="7866" max="7866" width="13.140625" style="1044" bestFit="1" customWidth="1"/>
    <col min="7867" max="7867" width="15.7109375" style="1044" customWidth="1"/>
    <col min="7868" max="7868" width="9.140625" style="1044"/>
    <col min="7869" max="7869" width="11.42578125" style="1044" bestFit="1" customWidth="1"/>
    <col min="7870" max="8108" width="9.140625" style="1044"/>
    <col min="8109" max="8109" width="7.28515625" style="1044" customWidth="1"/>
    <col min="8110" max="8110" width="95" style="1044" customWidth="1"/>
    <col min="8111" max="8111" width="6.85546875" style="1044" customWidth="1"/>
    <col min="8112" max="8112" width="12.28515625" style="1044" customWidth="1"/>
    <col min="8113" max="8115" width="13.140625" style="1044" customWidth="1"/>
    <col min="8116" max="8116" width="13.5703125" style="1044" customWidth="1"/>
    <col min="8117" max="8117" width="11.5703125" style="1044" customWidth="1"/>
    <col min="8118" max="8118" width="0" style="1044" hidden="1" customWidth="1"/>
    <col min="8119" max="8119" width="14.42578125" style="1044" customWidth="1"/>
    <col min="8120" max="8120" width="17.5703125" style="1044" customWidth="1"/>
    <col min="8121" max="8121" width="17.7109375" style="1044" customWidth="1"/>
    <col min="8122" max="8122" width="13.140625" style="1044" bestFit="1" customWidth="1"/>
    <col min="8123" max="8123" width="15.7109375" style="1044" customWidth="1"/>
    <col min="8124" max="8124" width="9.140625" style="1044"/>
    <col min="8125" max="8125" width="11.42578125" style="1044" bestFit="1" customWidth="1"/>
    <col min="8126" max="8364" width="9.140625" style="1044"/>
    <col min="8365" max="8365" width="7.28515625" style="1044" customWidth="1"/>
    <col min="8366" max="8366" width="95" style="1044" customWidth="1"/>
    <col min="8367" max="8367" width="6.85546875" style="1044" customWidth="1"/>
    <col min="8368" max="8368" width="12.28515625" style="1044" customWidth="1"/>
    <col min="8369" max="8371" width="13.140625" style="1044" customWidth="1"/>
    <col min="8372" max="8372" width="13.5703125" style="1044" customWidth="1"/>
    <col min="8373" max="8373" width="11.5703125" style="1044" customWidth="1"/>
    <col min="8374" max="8374" width="0" style="1044" hidden="1" customWidth="1"/>
    <col min="8375" max="8375" width="14.42578125" style="1044" customWidth="1"/>
    <col min="8376" max="8376" width="17.5703125" style="1044" customWidth="1"/>
    <col min="8377" max="8377" width="17.7109375" style="1044" customWidth="1"/>
    <col min="8378" max="8378" width="13.140625" style="1044" bestFit="1" customWidth="1"/>
    <col min="8379" max="8379" width="15.7109375" style="1044" customWidth="1"/>
    <col min="8380" max="8380" width="9.140625" style="1044"/>
    <col min="8381" max="8381" width="11.42578125" style="1044" bestFit="1" customWidth="1"/>
    <col min="8382" max="8620" width="9.140625" style="1044"/>
    <col min="8621" max="8621" width="7.28515625" style="1044" customWidth="1"/>
    <col min="8622" max="8622" width="95" style="1044" customWidth="1"/>
    <col min="8623" max="8623" width="6.85546875" style="1044" customWidth="1"/>
    <col min="8624" max="8624" width="12.28515625" style="1044" customWidth="1"/>
    <col min="8625" max="8627" width="13.140625" style="1044" customWidth="1"/>
    <col min="8628" max="8628" width="13.5703125" style="1044" customWidth="1"/>
    <col min="8629" max="8629" width="11.5703125" style="1044" customWidth="1"/>
    <col min="8630" max="8630" width="0" style="1044" hidden="1" customWidth="1"/>
    <col min="8631" max="8631" width="14.42578125" style="1044" customWidth="1"/>
    <col min="8632" max="8632" width="17.5703125" style="1044" customWidth="1"/>
    <col min="8633" max="8633" width="17.7109375" style="1044" customWidth="1"/>
    <col min="8634" max="8634" width="13.140625" style="1044" bestFit="1" customWidth="1"/>
    <col min="8635" max="8635" width="15.7109375" style="1044" customWidth="1"/>
    <col min="8636" max="8636" width="9.140625" style="1044"/>
    <col min="8637" max="8637" width="11.42578125" style="1044" bestFit="1" customWidth="1"/>
    <col min="8638" max="8876" width="9.140625" style="1044"/>
    <col min="8877" max="8877" width="7.28515625" style="1044" customWidth="1"/>
    <col min="8878" max="8878" width="95" style="1044" customWidth="1"/>
    <col min="8879" max="8879" width="6.85546875" style="1044" customWidth="1"/>
    <col min="8880" max="8880" width="12.28515625" style="1044" customWidth="1"/>
    <col min="8881" max="8883" width="13.140625" style="1044" customWidth="1"/>
    <col min="8884" max="8884" width="13.5703125" style="1044" customWidth="1"/>
    <col min="8885" max="8885" width="11.5703125" style="1044" customWidth="1"/>
    <col min="8886" max="8886" width="0" style="1044" hidden="1" customWidth="1"/>
    <col min="8887" max="8887" width="14.42578125" style="1044" customWidth="1"/>
    <col min="8888" max="8888" width="17.5703125" style="1044" customWidth="1"/>
    <col min="8889" max="8889" width="17.7109375" style="1044" customWidth="1"/>
    <col min="8890" max="8890" width="13.140625" style="1044" bestFit="1" customWidth="1"/>
    <col min="8891" max="8891" width="15.7109375" style="1044" customWidth="1"/>
    <col min="8892" max="8892" width="9.140625" style="1044"/>
    <col min="8893" max="8893" width="11.42578125" style="1044" bestFit="1" customWidth="1"/>
    <col min="8894" max="9132" width="9.140625" style="1044"/>
    <col min="9133" max="9133" width="7.28515625" style="1044" customWidth="1"/>
    <col min="9134" max="9134" width="95" style="1044" customWidth="1"/>
    <col min="9135" max="9135" width="6.85546875" style="1044" customWidth="1"/>
    <col min="9136" max="9136" width="12.28515625" style="1044" customWidth="1"/>
    <col min="9137" max="9139" width="13.140625" style="1044" customWidth="1"/>
    <col min="9140" max="9140" width="13.5703125" style="1044" customWidth="1"/>
    <col min="9141" max="9141" width="11.5703125" style="1044" customWidth="1"/>
    <col min="9142" max="9142" width="0" style="1044" hidden="1" customWidth="1"/>
    <col min="9143" max="9143" width="14.42578125" style="1044" customWidth="1"/>
    <col min="9144" max="9144" width="17.5703125" style="1044" customWidth="1"/>
    <col min="9145" max="9145" width="17.7109375" style="1044" customWidth="1"/>
    <col min="9146" max="9146" width="13.140625" style="1044" bestFit="1" customWidth="1"/>
    <col min="9147" max="9147" width="15.7109375" style="1044" customWidth="1"/>
    <col min="9148" max="9148" width="9.140625" style="1044"/>
    <col min="9149" max="9149" width="11.42578125" style="1044" bestFit="1" customWidth="1"/>
    <col min="9150" max="9388" width="9.140625" style="1044"/>
    <col min="9389" max="9389" width="7.28515625" style="1044" customWidth="1"/>
    <col min="9390" max="9390" width="95" style="1044" customWidth="1"/>
    <col min="9391" max="9391" width="6.85546875" style="1044" customWidth="1"/>
    <col min="9392" max="9392" width="12.28515625" style="1044" customWidth="1"/>
    <col min="9393" max="9395" width="13.140625" style="1044" customWidth="1"/>
    <col min="9396" max="9396" width="13.5703125" style="1044" customWidth="1"/>
    <col min="9397" max="9397" width="11.5703125" style="1044" customWidth="1"/>
    <col min="9398" max="9398" width="0" style="1044" hidden="1" customWidth="1"/>
    <col min="9399" max="9399" width="14.42578125" style="1044" customWidth="1"/>
    <col min="9400" max="9400" width="17.5703125" style="1044" customWidth="1"/>
    <col min="9401" max="9401" width="17.7109375" style="1044" customWidth="1"/>
    <col min="9402" max="9402" width="13.140625" style="1044" bestFit="1" customWidth="1"/>
    <col min="9403" max="9403" width="15.7109375" style="1044" customWidth="1"/>
    <col min="9404" max="9404" width="9.140625" style="1044"/>
    <col min="9405" max="9405" width="11.42578125" style="1044" bestFit="1" customWidth="1"/>
    <col min="9406" max="9644" width="9.140625" style="1044"/>
    <col min="9645" max="9645" width="7.28515625" style="1044" customWidth="1"/>
    <col min="9646" max="9646" width="95" style="1044" customWidth="1"/>
    <col min="9647" max="9647" width="6.85546875" style="1044" customWidth="1"/>
    <col min="9648" max="9648" width="12.28515625" style="1044" customWidth="1"/>
    <col min="9649" max="9651" width="13.140625" style="1044" customWidth="1"/>
    <col min="9652" max="9652" width="13.5703125" style="1044" customWidth="1"/>
    <col min="9653" max="9653" width="11.5703125" style="1044" customWidth="1"/>
    <col min="9654" max="9654" width="0" style="1044" hidden="1" customWidth="1"/>
    <col min="9655" max="9655" width="14.42578125" style="1044" customWidth="1"/>
    <col min="9656" max="9656" width="17.5703125" style="1044" customWidth="1"/>
    <col min="9657" max="9657" width="17.7109375" style="1044" customWidth="1"/>
    <col min="9658" max="9658" width="13.140625" style="1044" bestFit="1" customWidth="1"/>
    <col min="9659" max="9659" width="15.7109375" style="1044" customWidth="1"/>
    <col min="9660" max="9660" width="9.140625" style="1044"/>
    <col min="9661" max="9661" width="11.42578125" style="1044" bestFit="1" customWidth="1"/>
    <col min="9662" max="9900" width="9.140625" style="1044"/>
    <col min="9901" max="9901" width="7.28515625" style="1044" customWidth="1"/>
    <col min="9902" max="9902" width="95" style="1044" customWidth="1"/>
    <col min="9903" max="9903" width="6.85546875" style="1044" customWidth="1"/>
    <col min="9904" max="9904" width="12.28515625" style="1044" customWidth="1"/>
    <col min="9905" max="9907" width="13.140625" style="1044" customWidth="1"/>
    <col min="9908" max="9908" width="13.5703125" style="1044" customWidth="1"/>
    <col min="9909" max="9909" width="11.5703125" style="1044" customWidth="1"/>
    <col min="9910" max="9910" width="0" style="1044" hidden="1" customWidth="1"/>
    <col min="9911" max="9911" width="14.42578125" style="1044" customWidth="1"/>
    <col min="9912" max="9912" width="17.5703125" style="1044" customWidth="1"/>
    <col min="9913" max="9913" width="17.7109375" style="1044" customWidth="1"/>
    <col min="9914" max="9914" width="13.140625" style="1044" bestFit="1" customWidth="1"/>
    <col min="9915" max="9915" width="15.7109375" style="1044" customWidth="1"/>
    <col min="9916" max="9916" width="9.140625" style="1044"/>
    <col min="9917" max="9917" width="11.42578125" style="1044" bestFit="1" customWidth="1"/>
    <col min="9918" max="10156" width="9.140625" style="1044"/>
    <col min="10157" max="10157" width="7.28515625" style="1044" customWidth="1"/>
    <col min="10158" max="10158" width="95" style="1044" customWidth="1"/>
    <col min="10159" max="10159" width="6.85546875" style="1044" customWidth="1"/>
    <col min="10160" max="10160" width="12.28515625" style="1044" customWidth="1"/>
    <col min="10161" max="10163" width="13.140625" style="1044" customWidth="1"/>
    <col min="10164" max="10164" width="13.5703125" style="1044" customWidth="1"/>
    <col min="10165" max="10165" width="11.5703125" style="1044" customWidth="1"/>
    <col min="10166" max="10166" width="0" style="1044" hidden="1" customWidth="1"/>
    <col min="10167" max="10167" width="14.42578125" style="1044" customWidth="1"/>
    <col min="10168" max="10168" width="17.5703125" style="1044" customWidth="1"/>
    <col min="10169" max="10169" width="17.7109375" style="1044" customWidth="1"/>
    <col min="10170" max="10170" width="13.140625" style="1044" bestFit="1" customWidth="1"/>
    <col min="10171" max="10171" width="15.7109375" style="1044" customWidth="1"/>
    <col min="10172" max="10172" width="9.140625" style="1044"/>
    <col min="10173" max="10173" width="11.42578125" style="1044" bestFit="1" customWidth="1"/>
    <col min="10174" max="10412" width="9.140625" style="1044"/>
    <col min="10413" max="10413" width="7.28515625" style="1044" customWidth="1"/>
    <col min="10414" max="10414" width="95" style="1044" customWidth="1"/>
    <col min="10415" max="10415" width="6.85546875" style="1044" customWidth="1"/>
    <col min="10416" max="10416" width="12.28515625" style="1044" customWidth="1"/>
    <col min="10417" max="10419" width="13.140625" style="1044" customWidth="1"/>
    <col min="10420" max="10420" width="13.5703125" style="1044" customWidth="1"/>
    <col min="10421" max="10421" width="11.5703125" style="1044" customWidth="1"/>
    <col min="10422" max="10422" width="0" style="1044" hidden="1" customWidth="1"/>
    <col min="10423" max="10423" width="14.42578125" style="1044" customWidth="1"/>
    <col min="10424" max="10424" width="17.5703125" style="1044" customWidth="1"/>
    <col min="10425" max="10425" width="17.7109375" style="1044" customWidth="1"/>
    <col min="10426" max="10426" width="13.140625" style="1044" bestFit="1" customWidth="1"/>
    <col min="10427" max="10427" width="15.7109375" style="1044" customWidth="1"/>
    <col min="10428" max="10428" width="9.140625" style="1044"/>
    <col min="10429" max="10429" width="11.42578125" style="1044" bestFit="1" customWidth="1"/>
    <col min="10430" max="10668" width="9.140625" style="1044"/>
    <col min="10669" max="10669" width="7.28515625" style="1044" customWidth="1"/>
    <col min="10670" max="10670" width="95" style="1044" customWidth="1"/>
    <col min="10671" max="10671" width="6.85546875" style="1044" customWidth="1"/>
    <col min="10672" max="10672" width="12.28515625" style="1044" customWidth="1"/>
    <col min="10673" max="10675" width="13.140625" style="1044" customWidth="1"/>
    <col min="10676" max="10676" width="13.5703125" style="1044" customWidth="1"/>
    <col min="10677" max="10677" width="11.5703125" style="1044" customWidth="1"/>
    <col min="10678" max="10678" width="0" style="1044" hidden="1" customWidth="1"/>
    <col min="10679" max="10679" width="14.42578125" style="1044" customWidth="1"/>
    <col min="10680" max="10680" width="17.5703125" style="1044" customWidth="1"/>
    <col min="10681" max="10681" width="17.7109375" style="1044" customWidth="1"/>
    <col min="10682" max="10682" width="13.140625" style="1044" bestFit="1" customWidth="1"/>
    <col min="10683" max="10683" width="15.7109375" style="1044" customWidth="1"/>
    <col min="10684" max="10684" width="9.140625" style="1044"/>
    <col min="10685" max="10685" width="11.42578125" style="1044" bestFit="1" customWidth="1"/>
    <col min="10686" max="10924" width="9.140625" style="1044"/>
    <col min="10925" max="10925" width="7.28515625" style="1044" customWidth="1"/>
    <col min="10926" max="10926" width="95" style="1044" customWidth="1"/>
    <col min="10927" max="10927" width="6.85546875" style="1044" customWidth="1"/>
    <col min="10928" max="10928" width="12.28515625" style="1044" customWidth="1"/>
    <col min="10929" max="10931" width="13.140625" style="1044" customWidth="1"/>
    <col min="10932" max="10932" width="13.5703125" style="1044" customWidth="1"/>
    <col min="10933" max="10933" width="11.5703125" style="1044" customWidth="1"/>
    <col min="10934" max="10934" width="0" style="1044" hidden="1" customWidth="1"/>
    <col min="10935" max="10935" width="14.42578125" style="1044" customWidth="1"/>
    <col min="10936" max="10936" width="17.5703125" style="1044" customWidth="1"/>
    <col min="10937" max="10937" width="17.7109375" style="1044" customWidth="1"/>
    <col min="10938" max="10938" width="13.140625" style="1044" bestFit="1" customWidth="1"/>
    <col min="10939" max="10939" width="15.7109375" style="1044" customWidth="1"/>
    <col min="10940" max="10940" width="9.140625" style="1044"/>
    <col min="10941" max="10941" width="11.42578125" style="1044" bestFit="1" customWidth="1"/>
    <col min="10942" max="11180" width="9.140625" style="1044"/>
    <col min="11181" max="11181" width="7.28515625" style="1044" customWidth="1"/>
    <col min="11182" max="11182" width="95" style="1044" customWidth="1"/>
    <col min="11183" max="11183" width="6.85546875" style="1044" customWidth="1"/>
    <col min="11184" max="11184" width="12.28515625" style="1044" customWidth="1"/>
    <col min="11185" max="11187" width="13.140625" style="1044" customWidth="1"/>
    <col min="11188" max="11188" width="13.5703125" style="1044" customWidth="1"/>
    <col min="11189" max="11189" width="11.5703125" style="1044" customWidth="1"/>
    <col min="11190" max="11190" width="0" style="1044" hidden="1" customWidth="1"/>
    <col min="11191" max="11191" width="14.42578125" style="1044" customWidth="1"/>
    <col min="11192" max="11192" width="17.5703125" style="1044" customWidth="1"/>
    <col min="11193" max="11193" width="17.7109375" style="1044" customWidth="1"/>
    <col min="11194" max="11194" width="13.140625" style="1044" bestFit="1" customWidth="1"/>
    <col min="11195" max="11195" width="15.7109375" style="1044" customWidth="1"/>
    <col min="11196" max="11196" width="9.140625" style="1044"/>
    <col min="11197" max="11197" width="11.42578125" style="1044" bestFit="1" customWidth="1"/>
    <col min="11198" max="11436" width="9.140625" style="1044"/>
    <col min="11437" max="11437" width="7.28515625" style="1044" customWidth="1"/>
    <col min="11438" max="11438" width="95" style="1044" customWidth="1"/>
    <col min="11439" max="11439" width="6.85546875" style="1044" customWidth="1"/>
    <col min="11440" max="11440" width="12.28515625" style="1044" customWidth="1"/>
    <col min="11441" max="11443" width="13.140625" style="1044" customWidth="1"/>
    <col min="11444" max="11444" width="13.5703125" style="1044" customWidth="1"/>
    <col min="11445" max="11445" width="11.5703125" style="1044" customWidth="1"/>
    <col min="11446" max="11446" width="0" style="1044" hidden="1" customWidth="1"/>
    <col min="11447" max="11447" width="14.42578125" style="1044" customWidth="1"/>
    <col min="11448" max="11448" width="17.5703125" style="1044" customWidth="1"/>
    <col min="11449" max="11449" width="17.7109375" style="1044" customWidth="1"/>
    <col min="11450" max="11450" width="13.140625" style="1044" bestFit="1" customWidth="1"/>
    <col min="11451" max="11451" width="15.7109375" style="1044" customWidth="1"/>
    <col min="11452" max="11452" width="9.140625" style="1044"/>
    <col min="11453" max="11453" width="11.42578125" style="1044" bestFit="1" customWidth="1"/>
    <col min="11454" max="11692" width="9.140625" style="1044"/>
    <col min="11693" max="11693" width="7.28515625" style="1044" customWidth="1"/>
    <col min="11694" max="11694" width="95" style="1044" customWidth="1"/>
    <col min="11695" max="11695" width="6.85546875" style="1044" customWidth="1"/>
    <col min="11696" max="11696" width="12.28515625" style="1044" customWidth="1"/>
    <col min="11697" max="11699" width="13.140625" style="1044" customWidth="1"/>
    <col min="11700" max="11700" width="13.5703125" style="1044" customWidth="1"/>
    <col min="11701" max="11701" width="11.5703125" style="1044" customWidth="1"/>
    <col min="11702" max="11702" width="0" style="1044" hidden="1" customWidth="1"/>
    <col min="11703" max="11703" width="14.42578125" style="1044" customWidth="1"/>
    <col min="11704" max="11704" width="17.5703125" style="1044" customWidth="1"/>
    <col min="11705" max="11705" width="17.7109375" style="1044" customWidth="1"/>
    <col min="11706" max="11706" width="13.140625" style="1044" bestFit="1" customWidth="1"/>
    <col min="11707" max="11707" width="15.7109375" style="1044" customWidth="1"/>
    <col min="11708" max="11708" width="9.140625" style="1044"/>
    <col min="11709" max="11709" width="11.42578125" style="1044" bestFit="1" customWidth="1"/>
    <col min="11710" max="11948" width="9.140625" style="1044"/>
    <col min="11949" max="11949" width="7.28515625" style="1044" customWidth="1"/>
    <col min="11950" max="11950" width="95" style="1044" customWidth="1"/>
    <col min="11951" max="11951" width="6.85546875" style="1044" customWidth="1"/>
    <col min="11952" max="11952" width="12.28515625" style="1044" customWidth="1"/>
    <col min="11953" max="11955" width="13.140625" style="1044" customWidth="1"/>
    <col min="11956" max="11956" width="13.5703125" style="1044" customWidth="1"/>
    <col min="11957" max="11957" width="11.5703125" style="1044" customWidth="1"/>
    <col min="11958" max="11958" width="0" style="1044" hidden="1" customWidth="1"/>
    <col min="11959" max="11959" width="14.42578125" style="1044" customWidth="1"/>
    <col min="11960" max="11960" width="17.5703125" style="1044" customWidth="1"/>
    <col min="11961" max="11961" width="17.7109375" style="1044" customWidth="1"/>
    <col min="11962" max="11962" width="13.140625" style="1044" bestFit="1" customWidth="1"/>
    <col min="11963" max="11963" width="15.7109375" style="1044" customWidth="1"/>
    <col min="11964" max="11964" width="9.140625" style="1044"/>
    <col min="11965" max="11965" width="11.42578125" style="1044" bestFit="1" customWidth="1"/>
    <col min="11966" max="12204" width="9.140625" style="1044"/>
    <col min="12205" max="12205" width="7.28515625" style="1044" customWidth="1"/>
    <col min="12206" max="12206" width="95" style="1044" customWidth="1"/>
    <col min="12207" max="12207" width="6.85546875" style="1044" customWidth="1"/>
    <col min="12208" max="12208" width="12.28515625" style="1044" customWidth="1"/>
    <col min="12209" max="12211" width="13.140625" style="1044" customWidth="1"/>
    <col min="12212" max="12212" width="13.5703125" style="1044" customWidth="1"/>
    <col min="12213" max="12213" width="11.5703125" style="1044" customWidth="1"/>
    <col min="12214" max="12214" width="0" style="1044" hidden="1" customWidth="1"/>
    <col min="12215" max="12215" width="14.42578125" style="1044" customWidth="1"/>
    <col min="12216" max="12216" width="17.5703125" style="1044" customWidth="1"/>
    <col min="12217" max="12217" width="17.7109375" style="1044" customWidth="1"/>
    <col min="12218" max="12218" width="13.140625" style="1044" bestFit="1" customWidth="1"/>
    <col min="12219" max="12219" width="15.7109375" style="1044" customWidth="1"/>
    <col min="12220" max="12220" width="9.140625" style="1044"/>
    <col min="12221" max="12221" width="11.42578125" style="1044" bestFit="1" customWidth="1"/>
    <col min="12222" max="12460" width="9.140625" style="1044"/>
    <col min="12461" max="12461" width="7.28515625" style="1044" customWidth="1"/>
    <col min="12462" max="12462" width="95" style="1044" customWidth="1"/>
    <col min="12463" max="12463" width="6.85546875" style="1044" customWidth="1"/>
    <col min="12464" max="12464" width="12.28515625" style="1044" customWidth="1"/>
    <col min="12465" max="12467" width="13.140625" style="1044" customWidth="1"/>
    <col min="12468" max="12468" width="13.5703125" style="1044" customWidth="1"/>
    <col min="12469" max="12469" width="11.5703125" style="1044" customWidth="1"/>
    <col min="12470" max="12470" width="0" style="1044" hidden="1" customWidth="1"/>
    <col min="12471" max="12471" width="14.42578125" style="1044" customWidth="1"/>
    <col min="12472" max="12472" width="17.5703125" style="1044" customWidth="1"/>
    <col min="12473" max="12473" width="17.7109375" style="1044" customWidth="1"/>
    <col min="12474" max="12474" width="13.140625" style="1044" bestFit="1" customWidth="1"/>
    <col min="12475" max="12475" width="15.7109375" style="1044" customWidth="1"/>
    <col min="12476" max="12476" width="9.140625" style="1044"/>
    <col min="12477" max="12477" width="11.42578125" style="1044" bestFit="1" customWidth="1"/>
    <col min="12478" max="12716" width="9.140625" style="1044"/>
    <col min="12717" max="12717" width="7.28515625" style="1044" customWidth="1"/>
    <col min="12718" max="12718" width="95" style="1044" customWidth="1"/>
    <col min="12719" max="12719" width="6.85546875" style="1044" customWidth="1"/>
    <col min="12720" max="12720" width="12.28515625" style="1044" customWidth="1"/>
    <col min="12721" max="12723" width="13.140625" style="1044" customWidth="1"/>
    <col min="12724" max="12724" width="13.5703125" style="1044" customWidth="1"/>
    <col min="12725" max="12725" width="11.5703125" style="1044" customWidth="1"/>
    <col min="12726" max="12726" width="0" style="1044" hidden="1" customWidth="1"/>
    <col min="12727" max="12727" width="14.42578125" style="1044" customWidth="1"/>
    <col min="12728" max="12728" width="17.5703125" style="1044" customWidth="1"/>
    <col min="12729" max="12729" width="17.7109375" style="1044" customWidth="1"/>
    <col min="12730" max="12730" width="13.140625" style="1044" bestFit="1" customWidth="1"/>
    <col min="12731" max="12731" width="15.7109375" style="1044" customWidth="1"/>
    <col min="12732" max="12732" width="9.140625" style="1044"/>
    <col min="12733" max="12733" width="11.42578125" style="1044" bestFit="1" customWidth="1"/>
    <col min="12734" max="12972" width="9.140625" style="1044"/>
    <col min="12973" max="12973" width="7.28515625" style="1044" customWidth="1"/>
    <col min="12974" max="12974" width="95" style="1044" customWidth="1"/>
    <col min="12975" max="12975" width="6.85546875" style="1044" customWidth="1"/>
    <col min="12976" max="12976" width="12.28515625" style="1044" customWidth="1"/>
    <col min="12977" max="12979" width="13.140625" style="1044" customWidth="1"/>
    <col min="12980" max="12980" width="13.5703125" style="1044" customWidth="1"/>
    <col min="12981" max="12981" width="11.5703125" style="1044" customWidth="1"/>
    <col min="12982" max="12982" width="0" style="1044" hidden="1" customWidth="1"/>
    <col min="12983" max="12983" width="14.42578125" style="1044" customWidth="1"/>
    <col min="12984" max="12984" width="17.5703125" style="1044" customWidth="1"/>
    <col min="12985" max="12985" width="17.7109375" style="1044" customWidth="1"/>
    <col min="12986" max="12986" width="13.140625" style="1044" bestFit="1" customWidth="1"/>
    <col min="12987" max="12987" width="15.7109375" style="1044" customWidth="1"/>
    <col min="12988" max="12988" width="9.140625" style="1044"/>
    <col min="12989" max="12989" width="11.42578125" style="1044" bestFit="1" customWidth="1"/>
    <col min="12990" max="13228" width="9.140625" style="1044"/>
    <col min="13229" max="13229" width="7.28515625" style="1044" customWidth="1"/>
    <col min="13230" max="13230" width="95" style="1044" customWidth="1"/>
    <col min="13231" max="13231" width="6.85546875" style="1044" customWidth="1"/>
    <col min="13232" max="13232" width="12.28515625" style="1044" customWidth="1"/>
    <col min="13233" max="13235" width="13.140625" style="1044" customWidth="1"/>
    <col min="13236" max="13236" width="13.5703125" style="1044" customWidth="1"/>
    <col min="13237" max="13237" width="11.5703125" style="1044" customWidth="1"/>
    <col min="13238" max="13238" width="0" style="1044" hidden="1" customWidth="1"/>
    <col min="13239" max="13239" width="14.42578125" style="1044" customWidth="1"/>
    <col min="13240" max="13240" width="17.5703125" style="1044" customWidth="1"/>
    <col min="13241" max="13241" width="17.7109375" style="1044" customWidth="1"/>
    <col min="13242" max="13242" width="13.140625" style="1044" bestFit="1" customWidth="1"/>
    <col min="13243" max="13243" width="15.7109375" style="1044" customWidth="1"/>
    <col min="13244" max="13244" width="9.140625" style="1044"/>
    <col min="13245" max="13245" width="11.42578125" style="1044" bestFit="1" customWidth="1"/>
    <col min="13246" max="13484" width="9.140625" style="1044"/>
    <col min="13485" max="13485" width="7.28515625" style="1044" customWidth="1"/>
    <col min="13486" max="13486" width="95" style="1044" customWidth="1"/>
    <col min="13487" max="13487" width="6.85546875" style="1044" customWidth="1"/>
    <col min="13488" max="13488" width="12.28515625" style="1044" customWidth="1"/>
    <col min="13489" max="13491" width="13.140625" style="1044" customWidth="1"/>
    <col min="13492" max="13492" width="13.5703125" style="1044" customWidth="1"/>
    <col min="13493" max="13493" width="11.5703125" style="1044" customWidth="1"/>
    <col min="13494" max="13494" width="0" style="1044" hidden="1" customWidth="1"/>
    <col min="13495" max="13495" width="14.42578125" style="1044" customWidth="1"/>
    <col min="13496" max="13496" width="17.5703125" style="1044" customWidth="1"/>
    <col min="13497" max="13497" width="17.7109375" style="1044" customWidth="1"/>
    <col min="13498" max="13498" width="13.140625" style="1044" bestFit="1" customWidth="1"/>
    <col min="13499" max="13499" width="15.7109375" style="1044" customWidth="1"/>
    <col min="13500" max="13500" width="9.140625" style="1044"/>
    <col min="13501" max="13501" width="11.42578125" style="1044" bestFit="1" customWidth="1"/>
    <col min="13502" max="13740" width="9.140625" style="1044"/>
    <col min="13741" max="13741" width="7.28515625" style="1044" customWidth="1"/>
    <col min="13742" max="13742" width="95" style="1044" customWidth="1"/>
    <col min="13743" max="13743" width="6.85546875" style="1044" customWidth="1"/>
    <col min="13744" max="13744" width="12.28515625" style="1044" customWidth="1"/>
    <col min="13745" max="13747" width="13.140625" style="1044" customWidth="1"/>
    <col min="13748" max="13748" width="13.5703125" style="1044" customWidth="1"/>
    <col min="13749" max="13749" width="11.5703125" style="1044" customWidth="1"/>
    <col min="13750" max="13750" width="0" style="1044" hidden="1" customWidth="1"/>
    <col min="13751" max="13751" width="14.42578125" style="1044" customWidth="1"/>
    <col min="13752" max="13752" width="17.5703125" style="1044" customWidth="1"/>
    <col min="13753" max="13753" width="17.7109375" style="1044" customWidth="1"/>
    <col min="13754" max="13754" width="13.140625" style="1044" bestFit="1" customWidth="1"/>
    <col min="13755" max="13755" width="15.7109375" style="1044" customWidth="1"/>
    <col min="13756" max="13756" width="9.140625" style="1044"/>
    <col min="13757" max="13757" width="11.42578125" style="1044" bestFit="1" customWidth="1"/>
    <col min="13758" max="13996" width="9.140625" style="1044"/>
    <col min="13997" max="13997" width="7.28515625" style="1044" customWidth="1"/>
    <col min="13998" max="13998" width="95" style="1044" customWidth="1"/>
    <col min="13999" max="13999" width="6.85546875" style="1044" customWidth="1"/>
    <col min="14000" max="14000" width="12.28515625" style="1044" customWidth="1"/>
    <col min="14001" max="14003" width="13.140625" style="1044" customWidth="1"/>
    <col min="14004" max="14004" width="13.5703125" style="1044" customWidth="1"/>
    <col min="14005" max="14005" width="11.5703125" style="1044" customWidth="1"/>
    <col min="14006" max="14006" width="0" style="1044" hidden="1" customWidth="1"/>
    <col min="14007" max="14007" width="14.42578125" style="1044" customWidth="1"/>
    <col min="14008" max="14008" width="17.5703125" style="1044" customWidth="1"/>
    <col min="14009" max="14009" width="17.7109375" style="1044" customWidth="1"/>
    <col min="14010" max="14010" width="13.140625" style="1044" bestFit="1" customWidth="1"/>
    <col min="14011" max="14011" width="15.7109375" style="1044" customWidth="1"/>
    <col min="14012" max="14012" width="9.140625" style="1044"/>
    <col min="14013" max="14013" width="11.42578125" style="1044" bestFit="1" customWidth="1"/>
    <col min="14014" max="14252" width="9.140625" style="1044"/>
    <col min="14253" max="14253" width="7.28515625" style="1044" customWidth="1"/>
    <col min="14254" max="14254" width="95" style="1044" customWidth="1"/>
    <col min="14255" max="14255" width="6.85546875" style="1044" customWidth="1"/>
    <col min="14256" max="14256" width="12.28515625" style="1044" customWidth="1"/>
    <col min="14257" max="14259" width="13.140625" style="1044" customWidth="1"/>
    <col min="14260" max="14260" width="13.5703125" style="1044" customWidth="1"/>
    <col min="14261" max="14261" width="11.5703125" style="1044" customWidth="1"/>
    <col min="14262" max="14262" width="0" style="1044" hidden="1" customWidth="1"/>
    <col min="14263" max="14263" width="14.42578125" style="1044" customWidth="1"/>
    <col min="14264" max="14264" width="17.5703125" style="1044" customWidth="1"/>
    <col min="14265" max="14265" width="17.7109375" style="1044" customWidth="1"/>
    <col min="14266" max="14266" width="13.140625" style="1044" bestFit="1" customWidth="1"/>
    <col min="14267" max="14267" width="15.7109375" style="1044" customWidth="1"/>
    <col min="14268" max="14268" width="9.140625" style="1044"/>
    <col min="14269" max="14269" width="11.42578125" style="1044" bestFit="1" customWidth="1"/>
    <col min="14270" max="14508" width="9.140625" style="1044"/>
    <col min="14509" max="14509" width="7.28515625" style="1044" customWidth="1"/>
    <col min="14510" max="14510" width="95" style="1044" customWidth="1"/>
    <col min="14511" max="14511" width="6.85546875" style="1044" customWidth="1"/>
    <col min="14512" max="14512" width="12.28515625" style="1044" customWidth="1"/>
    <col min="14513" max="14515" width="13.140625" style="1044" customWidth="1"/>
    <col min="14516" max="14516" width="13.5703125" style="1044" customWidth="1"/>
    <col min="14517" max="14517" width="11.5703125" style="1044" customWidth="1"/>
    <col min="14518" max="14518" width="0" style="1044" hidden="1" customWidth="1"/>
    <col min="14519" max="14519" width="14.42578125" style="1044" customWidth="1"/>
    <col min="14520" max="14520" width="17.5703125" style="1044" customWidth="1"/>
    <col min="14521" max="14521" width="17.7109375" style="1044" customWidth="1"/>
    <col min="14522" max="14522" width="13.140625" style="1044" bestFit="1" customWidth="1"/>
    <col min="14523" max="14523" width="15.7109375" style="1044" customWidth="1"/>
    <col min="14524" max="14524" width="9.140625" style="1044"/>
    <col min="14525" max="14525" width="11.42578125" style="1044" bestFit="1" customWidth="1"/>
    <col min="14526" max="14764" width="9.140625" style="1044"/>
    <col min="14765" max="14765" width="7.28515625" style="1044" customWidth="1"/>
    <col min="14766" max="14766" width="95" style="1044" customWidth="1"/>
    <col min="14767" max="14767" width="6.85546875" style="1044" customWidth="1"/>
    <col min="14768" max="14768" width="12.28515625" style="1044" customWidth="1"/>
    <col min="14769" max="14771" width="13.140625" style="1044" customWidth="1"/>
    <col min="14772" max="14772" width="13.5703125" style="1044" customWidth="1"/>
    <col min="14773" max="14773" width="11.5703125" style="1044" customWidth="1"/>
    <col min="14774" max="14774" width="0" style="1044" hidden="1" customWidth="1"/>
    <col min="14775" max="14775" width="14.42578125" style="1044" customWidth="1"/>
    <col min="14776" max="14776" width="17.5703125" style="1044" customWidth="1"/>
    <col min="14777" max="14777" width="17.7109375" style="1044" customWidth="1"/>
    <col min="14778" max="14778" width="13.140625" style="1044" bestFit="1" customWidth="1"/>
    <col min="14779" max="14779" width="15.7109375" style="1044" customWidth="1"/>
    <col min="14780" max="14780" width="9.140625" style="1044"/>
    <col min="14781" max="14781" width="11.42578125" style="1044" bestFit="1" customWidth="1"/>
    <col min="14782" max="15020" width="9.140625" style="1044"/>
    <col min="15021" max="15021" width="7.28515625" style="1044" customWidth="1"/>
    <col min="15022" max="15022" width="95" style="1044" customWidth="1"/>
    <col min="15023" max="15023" width="6.85546875" style="1044" customWidth="1"/>
    <col min="15024" max="15024" width="12.28515625" style="1044" customWidth="1"/>
    <col min="15025" max="15027" width="13.140625" style="1044" customWidth="1"/>
    <col min="15028" max="15028" width="13.5703125" style="1044" customWidth="1"/>
    <col min="15029" max="15029" width="11.5703125" style="1044" customWidth="1"/>
    <col min="15030" max="15030" width="0" style="1044" hidden="1" customWidth="1"/>
    <col min="15031" max="15031" width="14.42578125" style="1044" customWidth="1"/>
    <col min="15032" max="15032" width="17.5703125" style="1044" customWidth="1"/>
    <col min="15033" max="15033" width="17.7109375" style="1044" customWidth="1"/>
    <col min="15034" max="15034" width="13.140625" style="1044" bestFit="1" customWidth="1"/>
    <col min="15035" max="15035" width="15.7109375" style="1044" customWidth="1"/>
    <col min="15036" max="15036" width="9.140625" style="1044"/>
    <col min="15037" max="15037" width="11.42578125" style="1044" bestFit="1" customWidth="1"/>
    <col min="15038" max="15276" width="9.140625" style="1044"/>
    <col min="15277" max="15277" width="7.28515625" style="1044" customWidth="1"/>
    <col min="15278" max="15278" width="95" style="1044" customWidth="1"/>
    <col min="15279" max="15279" width="6.85546875" style="1044" customWidth="1"/>
    <col min="15280" max="15280" width="12.28515625" style="1044" customWidth="1"/>
    <col min="15281" max="15283" width="13.140625" style="1044" customWidth="1"/>
    <col min="15284" max="15284" width="13.5703125" style="1044" customWidth="1"/>
    <col min="15285" max="15285" width="11.5703125" style="1044" customWidth="1"/>
    <col min="15286" max="15286" width="0" style="1044" hidden="1" customWidth="1"/>
    <col min="15287" max="15287" width="14.42578125" style="1044" customWidth="1"/>
    <col min="15288" max="15288" width="17.5703125" style="1044" customWidth="1"/>
    <col min="15289" max="15289" width="17.7109375" style="1044" customWidth="1"/>
    <col min="15290" max="15290" width="13.140625" style="1044" bestFit="1" customWidth="1"/>
    <col min="15291" max="15291" width="15.7109375" style="1044" customWidth="1"/>
    <col min="15292" max="15292" width="9.140625" style="1044"/>
    <col min="15293" max="15293" width="11.42578125" style="1044" bestFit="1" customWidth="1"/>
    <col min="15294" max="15532" width="9.140625" style="1044"/>
    <col min="15533" max="15533" width="7.28515625" style="1044" customWidth="1"/>
    <col min="15534" max="15534" width="95" style="1044" customWidth="1"/>
    <col min="15535" max="15535" width="6.85546875" style="1044" customWidth="1"/>
    <col min="15536" max="15536" width="12.28515625" style="1044" customWidth="1"/>
    <col min="15537" max="15539" width="13.140625" style="1044" customWidth="1"/>
    <col min="15540" max="15540" width="13.5703125" style="1044" customWidth="1"/>
    <col min="15541" max="15541" width="11.5703125" style="1044" customWidth="1"/>
    <col min="15542" max="15542" width="0" style="1044" hidden="1" customWidth="1"/>
    <col min="15543" max="15543" width="14.42578125" style="1044" customWidth="1"/>
    <col min="15544" max="15544" width="17.5703125" style="1044" customWidth="1"/>
    <col min="15545" max="15545" width="17.7109375" style="1044" customWidth="1"/>
    <col min="15546" max="15546" width="13.140625" style="1044" bestFit="1" customWidth="1"/>
    <col min="15547" max="15547" width="15.7109375" style="1044" customWidth="1"/>
    <col min="15548" max="15548" width="9.140625" style="1044"/>
    <col min="15549" max="15549" width="11.42578125" style="1044" bestFit="1" customWidth="1"/>
    <col min="15550" max="15788" width="9.140625" style="1044"/>
    <col min="15789" max="15789" width="7.28515625" style="1044" customWidth="1"/>
    <col min="15790" max="15790" width="95" style="1044" customWidth="1"/>
    <col min="15791" max="15791" width="6.85546875" style="1044" customWidth="1"/>
    <col min="15792" max="15792" width="12.28515625" style="1044" customWidth="1"/>
    <col min="15793" max="15795" width="13.140625" style="1044" customWidth="1"/>
    <col min="15796" max="15796" width="13.5703125" style="1044" customWidth="1"/>
    <col min="15797" max="15797" width="11.5703125" style="1044" customWidth="1"/>
    <col min="15798" max="15798" width="0" style="1044" hidden="1" customWidth="1"/>
    <col min="15799" max="15799" width="14.42578125" style="1044" customWidth="1"/>
    <col min="15800" max="15800" width="17.5703125" style="1044" customWidth="1"/>
    <col min="15801" max="15801" width="17.7109375" style="1044" customWidth="1"/>
    <col min="15802" max="15802" width="13.140625" style="1044" bestFit="1" customWidth="1"/>
    <col min="15803" max="15803" width="15.7109375" style="1044" customWidth="1"/>
    <col min="15804" max="15804" width="9.140625" style="1044"/>
    <col min="15805" max="15805" width="11.42578125" style="1044" bestFit="1" customWidth="1"/>
    <col min="15806" max="16044" width="9.140625" style="1044"/>
    <col min="16045" max="16045" width="7.28515625" style="1044" customWidth="1"/>
    <col min="16046" max="16046" width="95" style="1044" customWidth="1"/>
    <col min="16047" max="16047" width="6.85546875" style="1044" customWidth="1"/>
    <col min="16048" max="16048" width="12.28515625" style="1044" customWidth="1"/>
    <col min="16049" max="16051" width="13.140625" style="1044" customWidth="1"/>
    <col min="16052" max="16052" width="13.5703125" style="1044" customWidth="1"/>
    <col min="16053" max="16053" width="11.5703125" style="1044" customWidth="1"/>
    <col min="16054" max="16054" width="0" style="1044" hidden="1" customWidth="1"/>
    <col min="16055" max="16055" width="14.42578125" style="1044" customWidth="1"/>
    <col min="16056" max="16056" width="17.5703125" style="1044" customWidth="1"/>
    <col min="16057" max="16057" width="17.7109375" style="1044" customWidth="1"/>
    <col min="16058" max="16058" width="13.140625" style="1044" bestFit="1" customWidth="1"/>
    <col min="16059" max="16059" width="15.7109375" style="1044" customWidth="1"/>
    <col min="16060" max="16060" width="9.140625" style="1044"/>
    <col min="16061" max="16061" width="11.42578125" style="1044" bestFit="1" customWidth="1"/>
    <col min="16062" max="16384" width="9.140625" style="1044"/>
  </cols>
  <sheetData>
    <row r="1" spans="1:4" ht="34.5" customHeight="1">
      <c r="A1" s="1882" t="s">
        <v>0</v>
      </c>
      <c r="B1" s="1882"/>
      <c r="C1" s="1882"/>
      <c r="D1" s="1882"/>
    </row>
    <row r="2" spans="1:4" ht="72.75" customHeight="1">
      <c r="A2" s="1883" t="s">
        <v>7274</v>
      </c>
      <c r="B2" s="1883"/>
      <c r="C2" s="1883"/>
      <c r="D2" s="1883"/>
    </row>
    <row r="3" spans="1:4" s="1051" customFormat="1" ht="45.75" customHeight="1">
      <c r="B3" s="1054" t="s">
        <v>6892</v>
      </c>
      <c r="C3" s="1052"/>
      <c r="D3" s="1052"/>
    </row>
    <row r="4" spans="1:4" s="1019" customFormat="1" ht="29.25" customHeight="1">
      <c r="B4" s="1884" t="s">
        <v>872</v>
      </c>
      <c r="D4" s="1046" t="s">
        <v>172</v>
      </c>
    </row>
    <row r="5" spans="1:4" s="1019" customFormat="1" ht="110.25" customHeight="1">
      <c r="B5" s="975"/>
      <c r="D5" s="1047" t="s">
        <v>6893</v>
      </c>
    </row>
    <row r="6" spans="1:4" ht="42.75" customHeight="1">
      <c r="A6" s="1096"/>
      <c r="B6" s="1097"/>
      <c r="C6" s="1097"/>
      <c r="D6" s="1097"/>
    </row>
    <row r="7" spans="1:4" ht="27.75" customHeight="1">
      <c r="A7" s="1885" t="s">
        <v>6525</v>
      </c>
      <c r="B7" s="1885" t="s">
        <v>7165</v>
      </c>
      <c r="C7" s="1885" t="s">
        <v>152</v>
      </c>
      <c r="D7" s="1885" t="s">
        <v>153</v>
      </c>
    </row>
    <row r="8" spans="1:4" ht="15.75" customHeight="1">
      <c r="A8" s="1886"/>
      <c r="B8" s="1886"/>
      <c r="C8" s="1886"/>
      <c r="D8" s="1887"/>
    </row>
    <row r="9" spans="1:4" s="1053" customFormat="1" ht="120" customHeight="1">
      <c r="A9" s="976" t="s">
        <v>1060</v>
      </c>
      <c r="B9" s="1026" t="s">
        <v>7096</v>
      </c>
      <c r="C9" s="1028" t="s">
        <v>6538</v>
      </c>
      <c r="D9" s="1036">
        <v>989.36</v>
      </c>
    </row>
    <row r="10" spans="1:4" s="1053" customFormat="1" ht="111.75" customHeight="1">
      <c r="A10" s="976" t="s">
        <v>1061</v>
      </c>
      <c r="B10" s="1027" t="s">
        <v>7166</v>
      </c>
      <c r="C10" s="1028" t="s">
        <v>6538</v>
      </c>
      <c r="D10" s="1036">
        <v>4142.4799999999996</v>
      </c>
    </row>
    <row r="11" spans="1:4" s="1053" customFormat="1" ht="106.5" customHeight="1">
      <c r="A11" s="976" t="s">
        <v>1062</v>
      </c>
      <c r="B11" s="1888" t="s">
        <v>7275</v>
      </c>
      <c r="C11" s="1028" t="s">
        <v>6538</v>
      </c>
      <c r="D11" s="1036">
        <v>131.78</v>
      </c>
    </row>
    <row r="12" spans="1:4" s="1053" customFormat="1" ht="96.75">
      <c r="A12" s="976" t="s">
        <v>1063</v>
      </c>
      <c r="B12" s="1027" t="s">
        <v>7276</v>
      </c>
      <c r="C12" s="1028" t="s">
        <v>6538</v>
      </c>
      <c r="D12" s="1036">
        <v>131.78</v>
      </c>
    </row>
    <row r="13" spans="1:4" s="1053" customFormat="1" ht="96.75">
      <c r="A13" s="976" t="s">
        <v>1064</v>
      </c>
      <c r="B13" s="1027" t="s">
        <v>7277</v>
      </c>
      <c r="C13" s="1028" t="s">
        <v>6538</v>
      </c>
      <c r="D13" s="1036">
        <v>873.29</v>
      </c>
    </row>
    <row r="14" spans="1:4" s="1053" customFormat="1" ht="96.75">
      <c r="A14" s="976" t="s">
        <v>1065</v>
      </c>
      <c r="B14" s="1027" t="s">
        <v>7278</v>
      </c>
      <c r="C14" s="1028" t="s">
        <v>6538</v>
      </c>
      <c r="D14" s="1036">
        <v>2037.67</v>
      </c>
    </row>
    <row r="15" spans="1:4" s="1053" customFormat="1" ht="96">
      <c r="A15" s="976" t="s">
        <v>7279</v>
      </c>
      <c r="B15" s="1027" t="s">
        <v>7280</v>
      </c>
      <c r="C15" s="1028" t="s">
        <v>6538</v>
      </c>
      <c r="D15" s="1036">
        <v>634.9</v>
      </c>
    </row>
    <row r="16" spans="1:4" s="1053" customFormat="1" ht="96">
      <c r="A16" s="976" t="s">
        <v>7281</v>
      </c>
      <c r="B16" s="1027" t="s">
        <v>7282</v>
      </c>
      <c r="C16" s="1028" t="s">
        <v>6538</v>
      </c>
      <c r="D16" s="1036">
        <v>952.35</v>
      </c>
    </row>
    <row r="17" spans="1:4" s="1053" customFormat="1" ht="96">
      <c r="A17" s="976" t="s">
        <v>7283</v>
      </c>
      <c r="B17" s="1026" t="s">
        <v>6909</v>
      </c>
      <c r="C17" s="1028" t="s">
        <v>6538</v>
      </c>
      <c r="D17" s="1036">
        <v>172.04</v>
      </c>
    </row>
    <row r="18" spans="1:4" s="1053" customFormat="1" ht="111">
      <c r="A18" s="976" t="s">
        <v>7284</v>
      </c>
      <c r="B18" s="1026" t="s">
        <v>7167</v>
      </c>
      <c r="C18" s="1028" t="s">
        <v>6538</v>
      </c>
      <c r="D18" s="1036">
        <v>1131.18</v>
      </c>
    </row>
    <row r="19" spans="1:4" s="1053" customFormat="1" ht="64.5">
      <c r="A19" s="976" t="s">
        <v>7285</v>
      </c>
      <c r="B19" s="1026" t="s">
        <v>6877</v>
      </c>
      <c r="C19" s="1036" t="s">
        <v>613</v>
      </c>
      <c r="D19" s="1036">
        <v>66696.72</v>
      </c>
    </row>
    <row r="20" spans="1:4" s="1053" customFormat="1" ht="81" customHeight="1">
      <c r="A20" s="976" t="s">
        <v>7286</v>
      </c>
      <c r="B20" s="1026" t="s">
        <v>6878</v>
      </c>
      <c r="C20" s="1036" t="s">
        <v>6538</v>
      </c>
      <c r="D20" s="1036">
        <v>8590.3700000000008</v>
      </c>
    </row>
    <row r="22" spans="1:4" s="993" customFormat="1" ht="18.75">
      <c r="A22" s="991"/>
      <c r="B22" s="992" t="s">
        <v>6526</v>
      </c>
    </row>
    <row r="23" spans="1:4" s="993" customFormat="1" ht="102" customHeight="1">
      <c r="A23" s="991"/>
      <c r="B23" s="1098" t="s">
        <v>6527</v>
      </c>
      <c r="C23" s="1098"/>
      <c r="D23" s="1098"/>
    </row>
    <row r="24" spans="1:4" s="993" customFormat="1" ht="73.5" customHeight="1">
      <c r="A24" s="991"/>
      <c r="B24" s="982"/>
      <c r="C24" s="982"/>
      <c r="D24" s="982"/>
    </row>
    <row r="25" spans="1:4" s="270" customFormat="1" ht="36.75" customHeight="1">
      <c r="A25" s="1088" t="s">
        <v>55</v>
      </c>
      <c r="B25" s="994"/>
      <c r="C25" s="990" t="s">
        <v>67</v>
      </c>
      <c r="D25" s="995"/>
    </row>
    <row r="26" spans="1:4" s="270" customFormat="1" ht="18.75">
      <c r="A26" s="1088" t="s">
        <v>57</v>
      </c>
      <c r="B26" s="994"/>
      <c r="C26" s="990" t="s">
        <v>59</v>
      </c>
      <c r="D26" s="995"/>
    </row>
    <row r="27" spans="1:4" s="270" customFormat="1" ht="33">
      <c r="A27" s="996"/>
      <c r="B27" s="997"/>
      <c r="C27" s="990" t="s">
        <v>141</v>
      </c>
      <c r="D27" s="995"/>
    </row>
  </sheetData>
  <sheetProtection algorithmName="SHA-512" hashValue="SD0XWPrnMf1zT0EtruDPPXb+Qp1WsOFhU5fTsGukKVgaiBt+zYwapviBk0Ri6y13z2QO5ImBXJLYCkOOgP8+wA==" saltValue="VzqLNAt8d6cwryr/pDxhPA==" spinCount="100000" sheet="1" objects="1" scenarios="1"/>
  <mergeCells count="8">
    <mergeCell ref="B23:D23"/>
    <mergeCell ref="A1:D1"/>
    <mergeCell ref="A2:D2"/>
    <mergeCell ref="A6:D6"/>
    <mergeCell ref="A7:A8"/>
    <mergeCell ref="B7:B8"/>
    <mergeCell ref="C7:C8"/>
    <mergeCell ref="D7:D8"/>
  </mergeCells>
  <phoneticPr fontId="299" type="noConversion"/>
  <pageMargins left="0.7" right="0.7" top="0.75" bottom="0.75" header="0.3" footer="0.3"/>
  <pageSetup paperSize="9" scale="3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theme="6" tint="0.79998168889431442"/>
  </sheetPr>
  <dimension ref="A1:F160"/>
  <sheetViews>
    <sheetView view="pageBreakPreview" topLeftCell="A19" zoomScale="70" zoomScaleNormal="85" zoomScaleSheetLayoutView="70" workbookViewId="0">
      <selection activeCell="A7" sqref="A7:F7"/>
    </sheetView>
  </sheetViews>
  <sheetFormatPr defaultRowHeight="15.75"/>
  <cols>
    <col min="1" max="1" width="8.85546875" style="40" customWidth="1"/>
    <col min="2" max="2" width="87.5703125" style="23" customWidth="1"/>
    <col min="3" max="4" width="18.42578125" style="10" customWidth="1"/>
    <col min="5" max="6" width="36" style="8" customWidth="1"/>
    <col min="7" max="220" width="8.85546875" style="8"/>
    <col min="221" max="221" width="6.5703125" style="8" customWidth="1"/>
    <col min="222" max="222" width="53.7109375" style="8" customWidth="1"/>
    <col min="223" max="223" width="16" style="8" customWidth="1"/>
    <col min="224" max="225" width="11.5703125" style="8" customWidth="1"/>
    <col min="226" max="226" width="13.7109375" style="8" customWidth="1"/>
    <col min="227" max="228" width="18.7109375" style="8" customWidth="1"/>
    <col min="229" max="229" width="14.28515625" style="8" customWidth="1"/>
    <col min="230" max="230" width="13.140625" style="8" customWidth="1"/>
    <col min="231" max="231" width="13.7109375" style="8" customWidth="1"/>
    <col min="232" max="232" width="10.85546875" style="8" customWidth="1"/>
    <col min="233" max="233" width="13.140625" style="8" customWidth="1"/>
    <col min="234" max="234" width="16.7109375" style="8" customWidth="1"/>
    <col min="235" max="235" width="25.28515625" style="8" customWidth="1"/>
    <col min="236" max="236" width="18.42578125" style="8" customWidth="1"/>
    <col min="237" max="237" width="16" style="8" customWidth="1"/>
    <col min="238" max="238" width="21.28515625" style="8" customWidth="1"/>
    <col min="239" max="239" width="15" style="8" customWidth="1"/>
    <col min="240" max="240" width="10.85546875" style="8" customWidth="1"/>
    <col min="241" max="476" width="8.85546875" style="8"/>
    <col min="477" max="477" width="6.5703125" style="8" customWidth="1"/>
    <col min="478" max="478" width="53.7109375" style="8" customWidth="1"/>
    <col min="479" max="479" width="16" style="8" customWidth="1"/>
    <col min="480" max="481" width="11.5703125" style="8" customWidth="1"/>
    <col min="482" max="482" width="13.7109375" style="8" customWidth="1"/>
    <col min="483" max="484" width="18.7109375" style="8" customWidth="1"/>
    <col min="485" max="485" width="14.28515625" style="8" customWidth="1"/>
    <col min="486" max="486" width="13.140625" style="8" customWidth="1"/>
    <col min="487" max="487" width="13.7109375" style="8" customWidth="1"/>
    <col min="488" max="488" width="10.85546875" style="8" customWidth="1"/>
    <col min="489" max="489" width="13.140625" style="8" customWidth="1"/>
    <col min="490" max="490" width="16.7109375" style="8" customWidth="1"/>
    <col min="491" max="491" width="25.28515625" style="8" customWidth="1"/>
    <col min="492" max="492" width="18.42578125" style="8" customWidth="1"/>
    <col min="493" max="493" width="16" style="8" customWidth="1"/>
    <col min="494" max="494" width="21.28515625" style="8" customWidth="1"/>
    <col min="495" max="495" width="15" style="8" customWidth="1"/>
    <col min="496" max="496" width="10.85546875" style="8" customWidth="1"/>
    <col min="497" max="732" width="8.85546875" style="8"/>
    <col min="733" max="733" width="6.5703125" style="8" customWidth="1"/>
    <col min="734" max="734" width="53.7109375" style="8" customWidth="1"/>
    <col min="735" max="735" width="16" style="8" customWidth="1"/>
    <col min="736" max="737" width="11.5703125" style="8" customWidth="1"/>
    <col min="738" max="738" width="13.7109375" style="8" customWidth="1"/>
    <col min="739" max="740" width="18.7109375" style="8" customWidth="1"/>
    <col min="741" max="741" width="14.28515625" style="8" customWidth="1"/>
    <col min="742" max="742" width="13.140625" style="8" customWidth="1"/>
    <col min="743" max="743" width="13.7109375" style="8" customWidth="1"/>
    <col min="744" max="744" width="10.85546875" style="8" customWidth="1"/>
    <col min="745" max="745" width="13.140625" style="8" customWidth="1"/>
    <col min="746" max="746" width="16.7109375" style="8" customWidth="1"/>
    <col min="747" max="747" width="25.28515625" style="8" customWidth="1"/>
    <col min="748" max="748" width="18.42578125" style="8" customWidth="1"/>
    <col min="749" max="749" width="16" style="8" customWidth="1"/>
    <col min="750" max="750" width="21.28515625" style="8" customWidth="1"/>
    <col min="751" max="751" width="15" style="8" customWidth="1"/>
    <col min="752" max="752" width="10.85546875" style="8" customWidth="1"/>
    <col min="753" max="988" width="8.85546875" style="8"/>
    <col min="989" max="989" width="6.5703125" style="8" customWidth="1"/>
    <col min="990" max="990" width="53.7109375" style="8" customWidth="1"/>
    <col min="991" max="991" width="16" style="8" customWidth="1"/>
    <col min="992" max="993" width="11.5703125" style="8" customWidth="1"/>
    <col min="994" max="994" width="13.7109375" style="8" customWidth="1"/>
    <col min="995" max="996" width="18.7109375" style="8" customWidth="1"/>
    <col min="997" max="997" width="14.28515625" style="8" customWidth="1"/>
    <col min="998" max="998" width="13.140625" style="8" customWidth="1"/>
    <col min="999" max="999" width="13.7109375" style="8" customWidth="1"/>
    <col min="1000" max="1000" width="10.85546875" style="8" customWidth="1"/>
    <col min="1001" max="1001" width="13.140625" style="8" customWidth="1"/>
    <col min="1002" max="1002" width="16.7109375" style="8" customWidth="1"/>
    <col min="1003" max="1003" width="25.28515625" style="8" customWidth="1"/>
    <col min="1004" max="1004" width="18.42578125" style="8" customWidth="1"/>
    <col min="1005" max="1005" width="16" style="8" customWidth="1"/>
    <col min="1006" max="1006" width="21.28515625" style="8" customWidth="1"/>
    <col min="1007" max="1007" width="15" style="8" customWidth="1"/>
    <col min="1008" max="1008" width="10.85546875" style="8" customWidth="1"/>
    <col min="1009" max="1244" width="8.85546875" style="8"/>
    <col min="1245" max="1245" width="6.5703125" style="8" customWidth="1"/>
    <col min="1246" max="1246" width="53.7109375" style="8" customWidth="1"/>
    <col min="1247" max="1247" width="16" style="8" customWidth="1"/>
    <col min="1248" max="1249" width="11.5703125" style="8" customWidth="1"/>
    <col min="1250" max="1250" width="13.7109375" style="8" customWidth="1"/>
    <col min="1251" max="1252" width="18.7109375" style="8" customWidth="1"/>
    <col min="1253" max="1253" width="14.28515625" style="8" customWidth="1"/>
    <col min="1254" max="1254" width="13.140625" style="8" customWidth="1"/>
    <col min="1255" max="1255" width="13.7109375" style="8" customWidth="1"/>
    <col min="1256" max="1256" width="10.85546875" style="8" customWidth="1"/>
    <col min="1257" max="1257" width="13.140625" style="8" customWidth="1"/>
    <col min="1258" max="1258" width="16.7109375" style="8" customWidth="1"/>
    <col min="1259" max="1259" width="25.28515625" style="8" customWidth="1"/>
    <col min="1260" max="1260" width="18.42578125" style="8" customWidth="1"/>
    <col min="1261" max="1261" width="16" style="8" customWidth="1"/>
    <col min="1262" max="1262" width="21.28515625" style="8" customWidth="1"/>
    <col min="1263" max="1263" width="15" style="8" customWidth="1"/>
    <col min="1264" max="1264" width="10.85546875" style="8" customWidth="1"/>
    <col min="1265" max="1500" width="8.85546875" style="8"/>
    <col min="1501" max="1501" width="6.5703125" style="8" customWidth="1"/>
    <col min="1502" max="1502" width="53.7109375" style="8" customWidth="1"/>
    <col min="1503" max="1503" width="16" style="8" customWidth="1"/>
    <col min="1504" max="1505" width="11.5703125" style="8" customWidth="1"/>
    <col min="1506" max="1506" width="13.7109375" style="8" customWidth="1"/>
    <col min="1507" max="1508" width="18.7109375" style="8" customWidth="1"/>
    <col min="1509" max="1509" width="14.28515625" style="8" customWidth="1"/>
    <col min="1510" max="1510" width="13.140625" style="8" customWidth="1"/>
    <col min="1511" max="1511" width="13.7109375" style="8" customWidth="1"/>
    <col min="1512" max="1512" width="10.85546875" style="8" customWidth="1"/>
    <col min="1513" max="1513" width="13.140625" style="8" customWidth="1"/>
    <col min="1514" max="1514" width="16.7109375" style="8" customWidth="1"/>
    <col min="1515" max="1515" width="25.28515625" style="8" customWidth="1"/>
    <col min="1516" max="1516" width="18.42578125" style="8" customWidth="1"/>
    <col min="1517" max="1517" width="16" style="8" customWidth="1"/>
    <col min="1518" max="1518" width="21.28515625" style="8" customWidth="1"/>
    <col min="1519" max="1519" width="15" style="8" customWidth="1"/>
    <col min="1520" max="1520" width="10.85546875" style="8" customWidth="1"/>
    <col min="1521" max="1756" width="8.85546875" style="8"/>
    <col min="1757" max="1757" width="6.5703125" style="8" customWidth="1"/>
    <col min="1758" max="1758" width="53.7109375" style="8" customWidth="1"/>
    <col min="1759" max="1759" width="16" style="8" customWidth="1"/>
    <col min="1760" max="1761" width="11.5703125" style="8" customWidth="1"/>
    <col min="1762" max="1762" width="13.7109375" style="8" customWidth="1"/>
    <col min="1763" max="1764" width="18.7109375" style="8" customWidth="1"/>
    <col min="1765" max="1765" width="14.28515625" style="8" customWidth="1"/>
    <col min="1766" max="1766" width="13.140625" style="8" customWidth="1"/>
    <col min="1767" max="1767" width="13.7109375" style="8" customWidth="1"/>
    <col min="1768" max="1768" width="10.85546875" style="8" customWidth="1"/>
    <col min="1769" max="1769" width="13.140625" style="8" customWidth="1"/>
    <col min="1770" max="1770" width="16.7109375" style="8" customWidth="1"/>
    <col min="1771" max="1771" width="25.28515625" style="8" customWidth="1"/>
    <col min="1772" max="1772" width="18.42578125" style="8" customWidth="1"/>
    <col min="1773" max="1773" width="16" style="8" customWidth="1"/>
    <col min="1774" max="1774" width="21.28515625" style="8" customWidth="1"/>
    <col min="1775" max="1775" width="15" style="8" customWidth="1"/>
    <col min="1776" max="1776" width="10.85546875" style="8" customWidth="1"/>
    <col min="1777" max="2012" width="8.85546875" style="8"/>
    <col min="2013" max="2013" width="6.5703125" style="8" customWidth="1"/>
    <col min="2014" max="2014" width="53.7109375" style="8" customWidth="1"/>
    <col min="2015" max="2015" width="16" style="8" customWidth="1"/>
    <col min="2016" max="2017" width="11.5703125" style="8" customWidth="1"/>
    <col min="2018" max="2018" width="13.7109375" style="8" customWidth="1"/>
    <col min="2019" max="2020" width="18.7109375" style="8" customWidth="1"/>
    <col min="2021" max="2021" width="14.28515625" style="8" customWidth="1"/>
    <col min="2022" max="2022" width="13.140625" style="8" customWidth="1"/>
    <col min="2023" max="2023" width="13.7109375" style="8" customWidth="1"/>
    <col min="2024" max="2024" width="10.85546875" style="8" customWidth="1"/>
    <col min="2025" max="2025" width="13.140625" style="8" customWidth="1"/>
    <col min="2026" max="2026" width="16.7109375" style="8" customWidth="1"/>
    <col min="2027" max="2027" width="25.28515625" style="8" customWidth="1"/>
    <col min="2028" max="2028" width="18.42578125" style="8" customWidth="1"/>
    <col min="2029" max="2029" width="16" style="8" customWidth="1"/>
    <col min="2030" max="2030" width="21.28515625" style="8" customWidth="1"/>
    <col min="2031" max="2031" width="15" style="8" customWidth="1"/>
    <col min="2032" max="2032" width="10.85546875" style="8" customWidth="1"/>
    <col min="2033" max="2268" width="8.85546875" style="8"/>
    <col min="2269" max="2269" width="6.5703125" style="8" customWidth="1"/>
    <col min="2270" max="2270" width="53.7109375" style="8" customWidth="1"/>
    <col min="2271" max="2271" width="16" style="8" customWidth="1"/>
    <col min="2272" max="2273" width="11.5703125" style="8" customWidth="1"/>
    <col min="2274" max="2274" width="13.7109375" style="8" customWidth="1"/>
    <col min="2275" max="2276" width="18.7109375" style="8" customWidth="1"/>
    <col min="2277" max="2277" width="14.28515625" style="8" customWidth="1"/>
    <col min="2278" max="2278" width="13.140625" style="8" customWidth="1"/>
    <col min="2279" max="2279" width="13.7109375" style="8" customWidth="1"/>
    <col min="2280" max="2280" width="10.85546875" style="8" customWidth="1"/>
    <col min="2281" max="2281" width="13.140625" style="8" customWidth="1"/>
    <col min="2282" max="2282" width="16.7109375" style="8" customWidth="1"/>
    <col min="2283" max="2283" width="25.28515625" style="8" customWidth="1"/>
    <col min="2284" max="2284" width="18.42578125" style="8" customWidth="1"/>
    <col min="2285" max="2285" width="16" style="8" customWidth="1"/>
    <col min="2286" max="2286" width="21.28515625" style="8" customWidth="1"/>
    <col min="2287" max="2287" width="15" style="8" customWidth="1"/>
    <col min="2288" max="2288" width="10.85546875" style="8" customWidth="1"/>
    <col min="2289" max="2524" width="8.85546875" style="8"/>
    <col min="2525" max="2525" width="6.5703125" style="8" customWidth="1"/>
    <col min="2526" max="2526" width="53.7109375" style="8" customWidth="1"/>
    <col min="2527" max="2527" width="16" style="8" customWidth="1"/>
    <col min="2528" max="2529" width="11.5703125" style="8" customWidth="1"/>
    <col min="2530" max="2530" width="13.7109375" style="8" customWidth="1"/>
    <col min="2531" max="2532" width="18.7109375" style="8" customWidth="1"/>
    <col min="2533" max="2533" width="14.28515625" style="8" customWidth="1"/>
    <col min="2534" max="2534" width="13.140625" style="8" customWidth="1"/>
    <col min="2535" max="2535" width="13.7109375" style="8" customWidth="1"/>
    <col min="2536" max="2536" width="10.85546875" style="8" customWidth="1"/>
    <col min="2537" max="2537" width="13.140625" style="8" customWidth="1"/>
    <col min="2538" max="2538" width="16.7109375" style="8" customWidth="1"/>
    <col min="2539" max="2539" width="25.28515625" style="8" customWidth="1"/>
    <col min="2540" max="2540" width="18.42578125" style="8" customWidth="1"/>
    <col min="2541" max="2541" width="16" style="8" customWidth="1"/>
    <col min="2542" max="2542" width="21.28515625" style="8" customWidth="1"/>
    <col min="2543" max="2543" width="15" style="8" customWidth="1"/>
    <col min="2544" max="2544" width="10.85546875" style="8" customWidth="1"/>
    <col min="2545" max="2780" width="8.85546875" style="8"/>
    <col min="2781" max="2781" width="6.5703125" style="8" customWidth="1"/>
    <col min="2782" max="2782" width="53.7109375" style="8" customWidth="1"/>
    <col min="2783" max="2783" width="16" style="8" customWidth="1"/>
    <col min="2784" max="2785" width="11.5703125" style="8" customWidth="1"/>
    <col min="2786" max="2786" width="13.7109375" style="8" customWidth="1"/>
    <col min="2787" max="2788" width="18.7109375" style="8" customWidth="1"/>
    <col min="2789" max="2789" width="14.28515625" style="8" customWidth="1"/>
    <col min="2790" max="2790" width="13.140625" style="8" customWidth="1"/>
    <col min="2791" max="2791" width="13.7109375" style="8" customWidth="1"/>
    <col min="2792" max="2792" width="10.85546875" style="8" customWidth="1"/>
    <col min="2793" max="2793" width="13.140625" style="8" customWidth="1"/>
    <col min="2794" max="2794" width="16.7109375" style="8" customWidth="1"/>
    <col min="2795" max="2795" width="25.28515625" style="8" customWidth="1"/>
    <col min="2796" max="2796" width="18.42578125" style="8" customWidth="1"/>
    <col min="2797" max="2797" width="16" style="8" customWidth="1"/>
    <col min="2798" max="2798" width="21.28515625" style="8" customWidth="1"/>
    <col min="2799" max="2799" width="15" style="8" customWidth="1"/>
    <col min="2800" max="2800" width="10.85546875" style="8" customWidth="1"/>
    <col min="2801" max="3036" width="8.85546875" style="8"/>
    <col min="3037" max="3037" width="6.5703125" style="8" customWidth="1"/>
    <col min="3038" max="3038" width="53.7109375" style="8" customWidth="1"/>
    <col min="3039" max="3039" width="16" style="8" customWidth="1"/>
    <col min="3040" max="3041" width="11.5703125" style="8" customWidth="1"/>
    <col min="3042" max="3042" width="13.7109375" style="8" customWidth="1"/>
    <col min="3043" max="3044" width="18.7109375" style="8" customWidth="1"/>
    <col min="3045" max="3045" width="14.28515625" style="8" customWidth="1"/>
    <col min="3046" max="3046" width="13.140625" style="8" customWidth="1"/>
    <col min="3047" max="3047" width="13.7109375" style="8" customWidth="1"/>
    <col min="3048" max="3048" width="10.85546875" style="8" customWidth="1"/>
    <col min="3049" max="3049" width="13.140625" style="8" customWidth="1"/>
    <col min="3050" max="3050" width="16.7109375" style="8" customWidth="1"/>
    <col min="3051" max="3051" width="25.28515625" style="8" customWidth="1"/>
    <col min="3052" max="3052" width="18.42578125" style="8" customWidth="1"/>
    <col min="3053" max="3053" width="16" style="8" customWidth="1"/>
    <col min="3054" max="3054" width="21.28515625" style="8" customWidth="1"/>
    <col min="3055" max="3055" width="15" style="8" customWidth="1"/>
    <col min="3056" max="3056" width="10.85546875" style="8" customWidth="1"/>
    <col min="3057" max="3292" width="8.85546875" style="8"/>
    <col min="3293" max="3293" width="6.5703125" style="8" customWidth="1"/>
    <col min="3294" max="3294" width="53.7109375" style="8" customWidth="1"/>
    <col min="3295" max="3295" width="16" style="8" customWidth="1"/>
    <col min="3296" max="3297" width="11.5703125" style="8" customWidth="1"/>
    <col min="3298" max="3298" width="13.7109375" style="8" customWidth="1"/>
    <col min="3299" max="3300" width="18.7109375" style="8" customWidth="1"/>
    <col min="3301" max="3301" width="14.28515625" style="8" customWidth="1"/>
    <col min="3302" max="3302" width="13.140625" style="8" customWidth="1"/>
    <col min="3303" max="3303" width="13.7109375" style="8" customWidth="1"/>
    <col min="3304" max="3304" width="10.85546875" style="8" customWidth="1"/>
    <col min="3305" max="3305" width="13.140625" style="8" customWidth="1"/>
    <col min="3306" max="3306" width="16.7109375" style="8" customWidth="1"/>
    <col min="3307" max="3307" width="25.28515625" style="8" customWidth="1"/>
    <col min="3308" max="3308" width="18.42578125" style="8" customWidth="1"/>
    <col min="3309" max="3309" width="16" style="8" customWidth="1"/>
    <col min="3310" max="3310" width="21.28515625" style="8" customWidth="1"/>
    <col min="3311" max="3311" width="15" style="8" customWidth="1"/>
    <col min="3312" max="3312" width="10.85546875" style="8" customWidth="1"/>
    <col min="3313" max="3548" width="8.85546875" style="8"/>
    <col min="3549" max="3549" width="6.5703125" style="8" customWidth="1"/>
    <col min="3550" max="3550" width="53.7109375" style="8" customWidth="1"/>
    <col min="3551" max="3551" width="16" style="8" customWidth="1"/>
    <col min="3552" max="3553" width="11.5703125" style="8" customWidth="1"/>
    <col min="3554" max="3554" width="13.7109375" style="8" customWidth="1"/>
    <col min="3555" max="3556" width="18.7109375" style="8" customWidth="1"/>
    <col min="3557" max="3557" width="14.28515625" style="8" customWidth="1"/>
    <col min="3558" max="3558" width="13.140625" style="8" customWidth="1"/>
    <col min="3559" max="3559" width="13.7109375" style="8" customWidth="1"/>
    <col min="3560" max="3560" width="10.85546875" style="8" customWidth="1"/>
    <col min="3561" max="3561" width="13.140625" style="8" customWidth="1"/>
    <col min="3562" max="3562" width="16.7109375" style="8" customWidth="1"/>
    <col min="3563" max="3563" width="25.28515625" style="8" customWidth="1"/>
    <col min="3564" max="3564" width="18.42578125" style="8" customWidth="1"/>
    <col min="3565" max="3565" width="16" style="8" customWidth="1"/>
    <col min="3566" max="3566" width="21.28515625" style="8" customWidth="1"/>
    <col min="3567" max="3567" width="15" style="8" customWidth="1"/>
    <col min="3568" max="3568" width="10.85546875" style="8" customWidth="1"/>
    <col min="3569" max="3804" width="8.85546875" style="8"/>
    <col min="3805" max="3805" width="6.5703125" style="8" customWidth="1"/>
    <col min="3806" max="3806" width="53.7109375" style="8" customWidth="1"/>
    <col min="3807" max="3807" width="16" style="8" customWidth="1"/>
    <col min="3808" max="3809" width="11.5703125" style="8" customWidth="1"/>
    <col min="3810" max="3810" width="13.7109375" style="8" customWidth="1"/>
    <col min="3811" max="3812" width="18.7109375" style="8" customWidth="1"/>
    <col min="3813" max="3813" width="14.28515625" style="8" customWidth="1"/>
    <col min="3814" max="3814" width="13.140625" style="8" customWidth="1"/>
    <col min="3815" max="3815" width="13.7109375" style="8" customWidth="1"/>
    <col min="3816" max="3816" width="10.85546875" style="8" customWidth="1"/>
    <col min="3817" max="3817" width="13.140625" style="8" customWidth="1"/>
    <col min="3818" max="3818" width="16.7109375" style="8" customWidth="1"/>
    <col min="3819" max="3819" width="25.28515625" style="8" customWidth="1"/>
    <col min="3820" max="3820" width="18.42578125" style="8" customWidth="1"/>
    <col min="3821" max="3821" width="16" style="8" customWidth="1"/>
    <col min="3822" max="3822" width="21.28515625" style="8" customWidth="1"/>
    <col min="3823" max="3823" width="15" style="8" customWidth="1"/>
    <col min="3824" max="3824" width="10.85546875" style="8" customWidth="1"/>
    <col min="3825" max="4060" width="8.85546875" style="8"/>
    <col min="4061" max="4061" width="6.5703125" style="8" customWidth="1"/>
    <col min="4062" max="4062" width="53.7109375" style="8" customWidth="1"/>
    <col min="4063" max="4063" width="16" style="8" customWidth="1"/>
    <col min="4064" max="4065" width="11.5703125" style="8" customWidth="1"/>
    <col min="4066" max="4066" width="13.7109375" style="8" customWidth="1"/>
    <col min="4067" max="4068" width="18.7109375" style="8" customWidth="1"/>
    <col min="4069" max="4069" width="14.28515625" style="8" customWidth="1"/>
    <col min="4070" max="4070" width="13.140625" style="8" customWidth="1"/>
    <col min="4071" max="4071" width="13.7109375" style="8" customWidth="1"/>
    <col min="4072" max="4072" width="10.85546875" style="8" customWidth="1"/>
    <col min="4073" max="4073" width="13.140625" style="8" customWidth="1"/>
    <col min="4074" max="4074" width="16.7109375" style="8" customWidth="1"/>
    <col min="4075" max="4075" width="25.28515625" style="8" customWidth="1"/>
    <col min="4076" max="4076" width="18.42578125" style="8" customWidth="1"/>
    <col min="4077" max="4077" width="16" style="8" customWidth="1"/>
    <col min="4078" max="4078" width="21.28515625" style="8" customWidth="1"/>
    <col min="4079" max="4079" width="15" style="8" customWidth="1"/>
    <col min="4080" max="4080" width="10.85546875" style="8" customWidth="1"/>
    <col min="4081" max="4316" width="8.85546875" style="8"/>
    <col min="4317" max="4317" width="6.5703125" style="8" customWidth="1"/>
    <col min="4318" max="4318" width="53.7109375" style="8" customWidth="1"/>
    <col min="4319" max="4319" width="16" style="8" customWidth="1"/>
    <col min="4320" max="4321" width="11.5703125" style="8" customWidth="1"/>
    <col min="4322" max="4322" width="13.7109375" style="8" customWidth="1"/>
    <col min="4323" max="4324" width="18.7109375" style="8" customWidth="1"/>
    <col min="4325" max="4325" width="14.28515625" style="8" customWidth="1"/>
    <col min="4326" max="4326" width="13.140625" style="8" customWidth="1"/>
    <col min="4327" max="4327" width="13.7109375" style="8" customWidth="1"/>
    <col min="4328" max="4328" width="10.85546875" style="8" customWidth="1"/>
    <col min="4329" max="4329" width="13.140625" style="8" customWidth="1"/>
    <col min="4330" max="4330" width="16.7109375" style="8" customWidth="1"/>
    <col min="4331" max="4331" width="25.28515625" style="8" customWidth="1"/>
    <col min="4332" max="4332" width="18.42578125" style="8" customWidth="1"/>
    <col min="4333" max="4333" width="16" style="8" customWidth="1"/>
    <col min="4334" max="4334" width="21.28515625" style="8" customWidth="1"/>
    <col min="4335" max="4335" width="15" style="8" customWidth="1"/>
    <col min="4336" max="4336" width="10.85546875" style="8" customWidth="1"/>
    <col min="4337" max="4572" width="8.85546875" style="8"/>
    <col min="4573" max="4573" width="6.5703125" style="8" customWidth="1"/>
    <col min="4574" max="4574" width="53.7109375" style="8" customWidth="1"/>
    <col min="4575" max="4575" width="16" style="8" customWidth="1"/>
    <col min="4576" max="4577" width="11.5703125" style="8" customWidth="1"/>
    <col min="4578" max="4578" width="13.7109375" style="8" customWidth="1"/>
    <col min="4579" max="4580" width="18.7109375" style="8" customWidth="1"/>
    <col min="4581" max="4581" width="14.28515625" style="8" customWidth="1"/>
    <col min="4582" max="4582" width="13.140625" style="8" customWidth="1"/>
    <col min="4583" max="4583" width="13.7109375" style="8" customWidth="1"/>
    <col min="4584" max="4584" width="10.85546875" style="8" customWidth="1"/>
    <col min="4585" max="4585" width="13.140625" style="8" customWidth="1"/>
    <col min="4586" max="4586" width="16.7109375" style="8" customWidth="1"/>
    <col min="4587" max="4587" width="25.28515625" style="8" customWidth="1"/>
    <col min="4588" max="4588" width="18.42578125" style="8" customWidth="1"/>
    <col min="4589" max="4589" width="16" style="8" customWidth="1"/>
    <col min="4590" max="4590" width="21.28515625" style="8" customWidth="1"/>
    <col min="4591" max="4591" width="15" style="8" customWidth="1"/>
    <col min="4592" max="4592" width="10.85546875" style="8" customWidth="1"/>
    <col min="4593" max="4828" width="8.85546875" style="8"/>
    <col min="4829" max="4829" width="6.5703125" style="8" customWidth="1"/>
    <col min="4830" max="4830" width="53.7109375" style="8" customWidth="1"/>
    <col min="4831" max="4831" width="16" style="8" customWidth="1"/>
    <col min="4832" max="4833" width="11.5703125" style="8" customWidth="1"/>
    <col min="4834" max="4834" width="13.7109375" style="8" customWidth="1"/>
    <col min="4835" max="4836" width="18.7109375" style="8" customWidth="1"/>
    <col min="4837" max="4837" width="14.28515625" style="8" customWidth="1"/>
    <col min="4838" max="4838" width="13.140625" style="8" customWidth="1"/>
    <col min="4839" max="4839" width="13.7109375" style="8" customWidth="1"/>
    <col min="4840" max="4840" width="10.85546875" style="8" customWidth="1"/>
    <col min="4841" max="4841" width="13.140625" style="8" customWidth="1"/>
    <col min="4842" max="4842" width="16.7109375" style="8" customWidth="1"/>
    <col min="4843" max="4843" width="25.28515625" style="8" customWidth="1"/>
    <col min="4844" max="4844" width="18.42578125" style="8" customWidth="1"/>
    <col min="4845" max="4845" width="16" style="8" customWidth="1"/>
    <col min="4846" max="4846" width="21.28515625" style="8" customWidth="1"/>
    <col min="4847" max="4847" width="15" style="8" customWidth="1"/>
    <col min="4848" max="4848" width="10.85546875" style="8" customWidth="1"/>
    <col min="4849" max="5084" width="8.85546875" style="8"/>
    <col min="5085" max="5085" width="6.5703125" style="8" customWidth="1"/>
    <col min="5086" max="5086" width="53.7109375" style="8" customWidth="1"/>
    <col min="5087" max="5087" width="16" style="8" customWidth="1"/>
    <col min="5088" max="5089" width="11.5703125" style="8" customWidth="1"/>
    <col min="5090" max="5090" width="13.7109375" style="8" customWidth="1"/>
    <col min="5091" max="5092" width="18.7109375" style="8" customWidth="1"/>
    <col min="5093" max="5093" width="14.28515625" style="8" customWidth="1"/>
    <col min="5094" max="5094" width="13.140625" style="8" customWidth="1"/>
    <col min="5095" max="5095" width="13.7109375" style="8" customWidth="1"/>
    <col min="5096" max="5096" width="10.85546875" style="8" customWidth="1"/>
    <col min="5097" max="5097" width="13.140625" style="8" customWidth="1"/>
    <col min="5098" max="5098" width="16.7109375" style="8" customWidth="1"/>
    <col min="5099" max="5099" width="25.28515625" style="8" customWidth="1"/>
    <col min="5100" max="5100" width="18.42578125" style="8" customWidth="1"/>
    <col min="5101" max="5101" width="16" style="8" customWidth="1"/>
    <col min="5102" max="5102" width="21.28515625" style="8" customWidth="1"/>
    <col min="5103" max="5103" width="15" style="8" customWidth="1"/>
    <col min="5104" max="5104" width="10.85546875" style="8" customWidth="1"/>
    <col min="5105" max="5340" width="8.85546875" style="8"/>
    <col min="5341" max="5341" width="6.5703125" style="8" customWidth="1"/>
    <col min="5342" max="5342" width="53.7109375" style="8" customWidth="1"/>
    <col min="5343" max="5343" width="16" style="8" customWidth="1"/>
    <col min="5344" max="5345" width="11.5703125" style="8" customWidth="1"/>
    <col min="5346" max="5346" width="13.7109375" style="8" customWidth="1"/>
    <col min="5347" max="5348" width="18.7109375" style="8" customWidth="1"/>
    <col min="5349" max="5349" width="14.28515625" style="8" customWidth="1"/>
    <col min="5350" max="5350" width="13.140625" style="8" customWidth="1"/>
    <col min="5351" max="5351" width="13.7109375" style="8" customWidth="1"/>
    <col min="5352" max="5352" width="10.85546875" style="8" customWidth="1"/>
    <col min="5353" max="5353" width="13.140625" style="8" customWidth="1"/>
    <col min="5354" max="5354" width="16.7109375" style="8" customWidth="1"/>
    <col min="5355" max="5355" width="25.28515625" style="8" customWidth="1"/>
    <col min="5356" max="5356" width="18.42578125" style="8" customWidth="1"/>
    <col min="5357" max="5357" width="16" style="8" customWidth="1"/>
    <col min="5358" max="5358" width="21.28515625" style="8" customWidth="1"/>
    <col min="5359" max="5359" width="15" style="8" customWidth="1"/>
    <col min="5360" max="5360" width="10.85546875" style="8" customWidth="1"/>
    <col min="5361" max="5596" width="8.85546875" style="8"/>
    <col min="5597" max="5597" width="6.5703125" style="8" customWidth="1"/>
    <col min="5598" max="5598" width="53.7109375" style="8" customWidth="1"/>
    <col min="5599" max="5599" width="16" style="8" customWidth="1"/>
    <col min="5600" max="5601" width="11.5703125" style="8" customWidth="1"/>
    <col min="5602" max="5602" width="13.7109375" style="8" customWidth="1"/>
    <col min="5603" max="5604" width="18.7109375" style="8" customWidth="1"/>
    <col min="5605" max="5605" width="14.28515625" style="8" customWidth="1"/>
    <col min="5606" max="5606" width="13.140625" style="8" customWidth="1"/>
    <col min="5607" max="5607" width="13.7109375" style="8" customWidth="1"/>
    <col min="5608" max="5608" width="10.85546875" style="8" customWidth="1"/>
    <col min="5609" max="5609" width="13.140625" style="8" customWidth="1"/>
    <col min="5610" max="5610" width="16.7109375" style="8" customWidth="1"/>
    <col min="5611" max="5611" width="25.28515625" style="8" customWidth="1"/>
    <col min="5612" max="5612" width="18.42578125" style="8" customWidth="1"/>
    <col min="5613" max="5613" width="16" style="8" customWidth="1"/>
    <col min="5614" max="5614" width="21.28515625" style="8" customWidth="1"/>
    <col min="5615" max="5615" width="15" style="8" customWidth="1"/>
    <col min="5616" max="5616" width="10.85546875" style="8" customWidth="1"/>
    <col min="5617" max="5852" width="8.85546875" style="8"/>
    <col min="5853" max="5853" width="6.5703125" style="8" customWidth="1"/>
    <col min="5854" max="5854" width="53.7109375" style="8" customWidth="1"/>
    <col min="5855" max="5855" width="16" style="8" customWidth="1"/>
    <col min="5856" max="5857" width="11.5703125" style="8" customWidth="1"/>
    <col min="5858" max="5858" width="13.7109375" style="8" customWidth="1"/>
    <col min="5859" max="5860" width="18.7109375" style="8" customWidth="1"/>
    <col min="5861" max="5861" width="14.28515625" style="8" customWidth="1"/>
    <col min="5862" max="5862" width="13.140625" style="8" customWidth="1"/>
    <col min="5863" max="5863" width="13.7109375" style="8" customWidth="1"/>
    <col min="5864" max="5864" width="10.85546875" style="8" customWidth="1"/>
    <col min="5865" max="5865" width="13.140625" style="8" customWidth="1"/>
    <col min="5866" max="5866" width="16.7109375" style="8" customWidth="1"/>
    <col min="5867" max="5867" width="25.28515625" style="8" customWidth="1"/>
    <col min="5868" max="5868" width="18.42578125" style="8" customWidth="1"/>
    <col min="5869" max="5869" width="16" style="8" customWidth="1"/>
    <col min="5870" max="5870" width="21.28515625" style="8" customWidth="1"/>
    <col min="5871" max="5871" width="15" style="8" customWidth="1"/>
    <col min="5872" max="5872" width="10.85546875" style="8" customWidth="1"/>
    <col min="5873" max="6108" width="8.85546875" style="8"/>
    <col min="6109" max="6109" width="6.5703125" style="8" customWidth="1"/>
    <col min="6110" max="6110" width="53.7109375" style="8" customWidth="1"/>
    <col min="6111" max="6111" width="16" style="8" customWidth="1"/>
    <col min="6112" max="6113" width="11.5703125" style="8" customWidth="1"/>
    <col min="6114" max="6114" width="13.7109375" style="8" customWidth="1"/>
    <col min="6115" max="6116" width="18.7109375" style="8" customWidth="1"/>
    <col min="6117" max="6117" width="14.28515625" style="8" customWidth="1"/>
    <col min="6118" max="6118" width="13.140625" style="8" customWidth="1"/>
    <col min="6119" max="6119" width="13.7109375" style="8" customWidth="1"/>
    <col min="6120" max="6120" width="10.85546875" style="8" customWidth="1"/>
    <col min="6121" max="6121" width="13.140625" style="8" customWidth="1"/>
    <col min="6122" max="6122" width="16.7109375" style="8" customWidth="1"/>
    <col min="6123" max="6123" width="25.28515625" style="8" customWidth="1"/>
    <col min="6124" max="6124" width="18.42578125" style="8" customWidth="1"/>
    <col min="6125" max="6125" width="16" style="8" customWidth="1"/>
    <col min="6126" max="6126" width="21.28515625" style="8" customWidth="1"/>
    <col min="6127" max="6127" width="15" style="8" customWidth="1"/>
    <col min="6128" max="6128" width="10.85546875" style="8" customWidth="1"/>
    <col min="6129" max="6364" width="8.85546875" style="8"/>
    <col min="6365" max="6365" width="6.5703125" style="8" customWidth="1"/>
    <col min="6366" max="6366" width="53.7109375" style="8" customWidth="1"/>
    <col min="6367" max="6367" width="16" style="8" customWidth="1"/>
    <col min="6368" max="6369" width="11.5703125" style="8" customWidth="1"/>
    <col min="6370" max="6370" width="13.7109375" style="8" customWidth="1"/>
    <col min="6371" max="6372" width="18.7109375" style="8" customWidth="1"/>
    <col min="6373" max="6373" width="14.28515625" style="8" customWidth="1"/>
    <col min="6374" max="6374" width="13.140625" style="8" customWidth="1"/>
    <col min="6375" max="6375" width="13.7109375" style="8" customWidth="1"/>
    <col min="6376" max="6376" width="10.85546875" style="8" customWidth="1"/>
    <col min="6377" max="6377" width="13.140625" style="8" customWidth="1"/>
    <col min="6378" max="6378" width="16.7109375" style="8" customWidth="1"/>
    <col min="6379" max="6379" width="25.28515625" style="8" customWidth="1"/>
    <col min="6380" max="6380" width="18.42578125" style="8" customWidth="1"/>
    <col min="6381" max="6381" width="16" style="8" customWidth="1"/>
    <col min="6382" max="6382" width="21.28515625" style="8" customWidth="1"/>
    <col min="6383" max="6383" width="15" style="8" customWidth="1"/>
    <col min="6384" max="6384" width="10.85546875" style="8" customWidth="1"/>
    <col min="6385" max="6620" width="8.85546875" style="8"/>
    <col min="6621" max="6621" width="6.5703125" style="8" customWidth="1"/>
    <col min="6622" max="6622" width="53.7109375" style="8" customWidth="1"/>
    <col min="6623" max="6623" width="16" style="8" customWidth="1"/>
    <col min="6624" max="6625" width="11.5703125" style="8" customWidth="1"/>
    <col min="6626" max="6626" width="13.7109375" style="8" customWidth="1"/>
    <col min="6627" max="6628" width="18.7109375" style="8" customWidth="1"/>
    <col min="6629" max="6629" width="14.28515625" style="8" customWidth="1"/>
    <col min="6630" max="6630" width="13.140625" style="8" customWidth="1"/>
    <col min="6631" max="6631" width="13.7109375" style="8" customWidth="1"/>
    <col min="6632" max="6632" width="10.85546875" style="8" customWidth="1"/>
    <col min="6633" max="6633" width="13.140625" style="8" customWidth="1"/>
    <col min="6634" max="6634" width="16.7109375" style="8" customWidth="1"/>
    <col min="6635" max="6635" width="25.28515625" style="8" customWidth="1"/>
    <col min="6636" max="6636" width="18.42578125" style="8" customWidth="1"/>
    <col min="6637" max="6637" width="16" style="8" customWidth="1"/>
    <col min="6638" max="6638" width="21.28515625" style="8" customWidth="1"/>
    <col min="6639" max="6639" width="15" style="8" customWidth="1"/>
    <col min="6640" max="6640" width="10.85546875" style="8" customWidth="1"/>
    <col min="6641" max="6876" width="8.85546875" style="8"/>
    <col min="6877" max="6877" width="6.5703125" style="8" customWidth="1"/>
    <col min="6878" max="6878" width="53.7109375" style="8" customWidth="1"/>
    <col min="6879" max="6879" width="16" style="8" customWidth="1"/>
    <col min="6880" max="6881" width="11.5703125" style="8" customWidth="1"/>
    <col min="6882" max="6882" width="13.7109375" style="8" customWidth="1"/>
    <col min="6883" max="6884" width="18.7109375" style="8" customWidth="1"/>
    <col min="6885" max="6885" width="14.28515625" style="8" customWidth="1"/>
    <col min="6886" max="6886" width="13.140625" style="8" customWidth="1"/>
    <col min="6887" max="6887" width="13.7109375" style="8" customWidth="1"/>
    <col min="6888" max="6888" width="10.85546875" style="8" customWidth="1"/>
    <col min="6889" max="6889" width="13.140625" style="8" customWidth="1"/>
    <col min="6890" max="6890" width="16.7109375" style="8" customWidth="1"/>
    <col min="6891" max="6891" width="25.28515625" style="8" customWidth="1"/>
    <col min="6892" max="6892" width="18.42578125" style="8" customWidth="1"/>
    <col min="6893" max="6893" width="16" style="8" customWidth="1"/>
    <col min="6894" max="6894" width="21.28515625" style="8" customWidth="1"/>
    <col min="6895" max="6895" width="15" style="8" customWidth="1"/>
    <col min="6896" max="6896" width="10.85546875" style="8" customWidth="1"/>
    <col min="6897" max="7132" width="8.85546875" style="8"/>
    <col min="7133" max="7133" width="6.5703125" style="8" customWidth="1"/>
    <col min="7134" max="7134" width="53.7109375" style="8" customWidth="1"/>
    <col min="7135" max="7135" width="16" style="8" customWidth="1"/>
    <col min="7136" max="7137" width="11.5703125" style="8" customWidth="1"/>
    <col min="7138" max="7138" width="13.7109375" style="8" customWidth="1"/>
    <col min="7139" max="7140" width="18.7109375" style="8" customWidth="1"/>
    <col min="7141" max="7141" width="14.28515625" style="8" customWidth="1"/>
    <col min="7142" max="7142" width="13.140625" style="8" customWidth="1"/>
    <col min="7143" max="7143" width="13.7109375" style="8" customWidth="1"/>
    <col min="7144" max="7144" width="10.85546875" style="8" customWidth="1"/>
    <col min="7145" max="7145" width="13.140625" style="8" customWidth="1"/>
    <col min="7146" max="7146" width="16.7109375" style="8" customWidth="1"/>
    <col min="7147" max="7147" width="25.28515625" style="8" customWidth="1"/>
    <col min="7148" max="7148" width="18.42578125" style="8" customWidth="1"/>
    <col min="7149" max="7149" width="16" style="8" customWidth="1"/>
    <col min="7150" max="7150" width="21.28515625" style="8" customWidth="1"/>
    <col min="7151" max="7151" width="15" style="8" customWidth="1"/>
    <col min="7152" max="7152" width="10.85546875" style="8" customWidth="1"/>
    <col min="7153" max="7388" width="8.85546875" style="8"/>
    <col min="7389" max="7389" width="6.5703125" style="8" customWidth="1"/>
    <col min="7390" max="7390" width="53.7109375" style="8" customWidth="1"/>
    <col min="7391" max="7391" width="16" style="8" customWidth="1"/>
    <col min="7392" max="7393" width="11.5703125" style="8" customWidth="1"/>
    <col min="7394" max="7394" width="13.7109375" style="8" customWidth="1"/>
    <col min="7395" max="7396" width="18.7109375" style="8" customWidth="1"/>
    <col min="7397" max="7397" width="14.28515625" style="8" customWidth="1"/>
    <col min="7398" max="7398" width="13.140625" style="8" customWidth="1"/>
    <col min="7399" max="7399" width="13.7109375" style="8" customWidth="1"/>
    <col min="7400" max="7400" width="10.85546875" style="8" customWidth="1"/>
    <col min="7401" max="7401" width="13.140625" style="8" customWidth="1"/>
    <col min="7402" max="7402" width="16.7109375" style="8" customWidth="1"/>
    <col min="7403" max="7403" width="25.28515625" style="8" customWidth="1"/>
    <col min="7404" max="7404" width="18.42578125" style="8" customWidth="1"/>
    <col min="7405" max="7405" width="16" style="8" customWidth="1"/>
    <col min="7406" max="7406" width="21.28515625" style="8" customWidth="1"/>
    <col min="7407" max="7407" width="15" style="8" customWidth="1"/>
    <col min="7408" max="7408" width="10.85546875" style="8" customWidth="1"/>
    <col min="7409" max="7644" width="8.85546875" style="8"/>
    <col min="7645" max="7645" width="6.5703125" style="8" customWidth="1"/>
    <col min="7646" max="7646" width="53.7109375" style="8" customWidth="1"/>
    <col min="7647" max="7647" width="16" style="8" customWidth="1"/>
    <col min="7648" max="7649" width="11.5703125" style="8" customWidth="1"/>
    <col min="7650" max="7650" width="13.7109375" style="8" customWidth="1"/>
    <col min="7651" max="7652" width="18.7109375" style="8" customWidth="1"/>
    <col min="7653" max="7653" width="14.28515625" style="8" customWidth="1"/>
    <col min="7654" max="7654" width="13.140625" style="8" customWidth="1"/>
    <col min="7655" max="7655" width="13.7109375" style="8" customWidth="1"/>
    <col min="7656" max="7656" width="10.85546875" style="8" customWidth="1"/>
    <col min="7657" max="7657" width="13.140625" style="8" customWidth="1"/>
    <col min="7658" max="7658" width="16.7109375" style="8" customWidth="1"/>
    <col min="7659" max="7659" width="25.28515625" style="8" customWidth="1"/>
    <col min="7660" max="7660" width="18.42578125" style="8" customWidth="1"/>
    <col min="7661" max="7661" width="16" style="8" customWidth="1"/>
    <col min="7662" max="7662" width="21.28515625" style="8" customWidth="1"/>
    <col min="7663" max="7663" width="15" style="8" customWidth="1"/>
    <col min="7664" max="7664" width="10.85546875" style="8" customWidth="1"/>
    <col min="7665" max="7900" width="8.85546875" style="8"/>
    <col min="7901" max="7901" width="6.5703125" style="8" customWidth="1"/>
    <col min="7902" max="7902" width="53.7109375" style="8" customWidth="1"/>
    <col min="7903" max="7903" width="16" style="8" customWidth="1"/>
    <col min="7904" max="7905" width="11.5703125" style="8" customWidth="1"/>
    <col min="7906" max="7906" width="13.7109375" style="8" customWidth="1"/>
    <col min="7907" max="7908" width="18.7109375" style="8" customWidth="1"/>
    <col min="7909" max="7909" width="14.28515625" style="8" customWidth="1"/>
    <col min="7910" max="7910" width="13.140625" style="8" customWidth="1"/>
    <col min="7911" max="7911" width="13.7109375" style="8" customWidth="1"/>
    <col min="7912" max="7912" width="10.85546875" style="8" customWidth="1"/>
    <col min="7913" max="7913" width="13.140625" style="8" customWidth="1"/>
    <col min="7914" max="7914" width="16.7109375" style="8" customWidth="1"/>
    <col min="7915" max="7915" width="25.28515625" style="8" customWidth="1"/>
    <col min="7916" max="7916" width="18.42578125" style="8" customWidth="1"/>
    <col min="7917" max="7917" width="16" style="8" customWidth="1"/>
    <col min="7918" max="7918" width="21.28515625" style="8" customWidth="1"/>
    <col min="7919" max="7919" width="15" style="8" customWidth="1"/>
    <col min="7920" max="7920" width="10.85546875" style="8" customWidth="1"/>
    <col min="7921" max="8156" width="8.85546875" style="8"/>
    <col min="8157" max="8157" width="6.5703125" style="8" customWidth="1"/>
    <col min="8158" max="8158" width="53.7109375" style="8" customWidth="1"/>
    <col min="8159" max="8159" width="16" style="8" customWidth="1"/>
    <col min="8160" max="8161" width="11.5703125" style="8" customWidth="1"/>
    <col min="8162" max="8162" width="13.7109375" style="8" customWidth="1"/>
    <col min="8163" max="8164" width="18.7109375" style="8" customWidth="1"/>
    <col min="8165" max="8165" width="14.28515625" style="8" customWidth="1"/>
    <col min="8166" max="8166" width="13.140625" style="8" customWidth="1"/>
    <col min="8167" max="8167" width="13.7109375" style="8" customWidth="1"/>
    <col min="8168" max="8168" width="10.85546875" style="8" customWidth="1"/>
    <col min="8169" max="8169" width="13.140625" style="8" customWidth="1"/>
    <col min="8170" max="8170" width="16.7109375" style="8" customWidth="1"/>
    <col min="8171" max="8171" width="25.28515625" style="8" customWidth="1"/>
    <col min="8172" max="8172" width="18.42578125" style="8" customWidth="1"/>
    <col min="8173" max="8173" width="16" style="8" customWidth="1"/>
    <col min="8174" max="8174" width="21.28515625" style="8" customWidth="1"/>
    <col min="8175" max="8175" width="15" style="8" customWidth="1"/>
    <col min="8176" max="8176" width="10.85546875" style="8" customWidth="1"/>
    <col min="8177" max="8412" width="8.85546875" style="8"/>
    <col min="8413" max="8413" width="6.5703125" style="8" customWidth="1"/>
    <col min="8414" max="8414" width="53.7109375" style="8" customWidth="1"/>
    <col min="8415" max="8415" width="16" style="8" customWidth="1"/>
    <col min="8416" max="8417" width="11.5703125" style="8" customWidth="1"/>
    <col min="8418" max="8418" width="13.7109375" style="8" customWidth="1"/>
    <col min="8419" max="8420" width="18.7109375" style="8" customWidth="1"/>
    <col min="8421" max="8421" width="14.28515625" style="8" customWidth="1"/>
    <col min="8422" max="8422" width="13.140625" style="8" customWidth="1"/>
    <col min="8423" max="8423" width="13.7109375" style="8" customWidth="1"/>
    <col min="8424" max="8424" width="10.85546875" style="8" customWidth="1"/>
    <col min="8425" max="8425" width="13.140625" style="8" customWidth="1"/>
    <col min="8426" max="8426" width="16.7109375" style="8" customWidth="1"/>
    <col min="8427" max="8427" width="25.28515625" style="8" customWidth="1"/>
    <col min="8428" max="8428" width="18.42578125" style="8" customWidth="1"/>
    <col min="8429" max="8429" width="16" style="8" customWidth="1"/>
    <col min="8430" max="8430" width="21.28515625" style="8" customWidth="1"/>
    <col min="8431" max="8431" width="15" style="8" customWidth="1"/>
    <col min="8432" max="8432" width="10.85546875" style="8" customWidth="1"/>
    <col min="8433" max="8668" width="8.85546875" style="8"/>
    <col min="8669" max="8669" width="6.5703125" style="8" customWidth="1"/>
    <col min="8670" max="8670" width="53.7109375" style="8" customWidth="1"/>
    <col min="8671" max="8671" width="16" style="8" customWidth="1"/>
    <col min="8672" max="8673" width="11.5703125" style="8" customWidth="1"/>
    <col min="8674" max="8674" width="13.7109375" style="8" customWidth="1"/>
    <col min="8675" max="8676" width="18.7109375" style="8" customWidth="1"/>
    <col min="8677" max="8677" width="14.28515625" style="8" customWidth="1"/>
    <col min="8678" max="8678" width="13.140625" style="8" customWidth="1"/>
    <col min="8679" max="8679" width="13.7109375" style="8" customWidth="1"/>
    <col min="8680" max="8680" width="10.85546875" style="8" customWidth="1"/>
    <col min="8681" max="8681" width="13.140625" style="8" customWidth="1"/>
    <col min="8682" max="8682" width="16.7109375" style="8" customWidth="1"/>
    <col min="8683" max="8683" width="25.28515625" style="8" customWidth="1"/>
    <col min="8684" max="8684" width="18.42578125" style="8" customWidth="1"/>
    <col min="8685" max="8685" width="16" style="8" customWidth="1"/>
    <col min="8686" max="8686" width="21.28515625" style="8" customWidth="1"/>
    <col min="8687" max="8687" width="15" style="8" customWidth="1"/>
    <col min="8688" max="8688" width="10.85546875" style="8" customWidth="1"/>
    <col min="8689" max="8924" width="8.85546875" style="8"/>
    <col min="8925" max="8925" width="6.5703125" style="8" customWidth="1"/>
    <col min="8926" max="8926" width="53.7109375" style="8" customWidth="1"/>
    <col min="8927" max="8927" width="16" style="8" customWidth="1"/>
    <col min="8928" max="8929" width="11.5703125" style="8" customWidth="1"/>
    <col min="8930" max="8930" width="13.7109375" style="8" customWidth="1"/>
    <col min="8931" max="8932" width="18.7109375" style="8" customWidth="1"/>
    <col min="8933" max="8933" width="14.28515625" style="8" customWidth="1"/>
    <col min="8934" max="8934" width="13.140625" style="8" customWidth="1"/>
    <col min="8935" max="8935" width="13.7109375" style="8" customWidth="1"/>
    <col min="8936" max="8936" width="10.85546875" style="8" customWidth="1"/>
    <col min="8937" max="8937" width="13.140625" style="8" customWidth="1"/>
    <col min="8938" max="8938" width="16.7109375" style="8" customWidth="1"/>
    <col min="8939" max="8939" width="25.28515625" style="8" customWidth="1"/>
    <col min="8940" max="8940" width="18.42578125" style="8" customWidth="1"/>
    <col min="8941" max="8941" width="16" style="8" customWidth="1"/>
    <col min="8942" max="8942" width="21.28515625" style="8" customWidth="1"/>
    <col min="8943" max="8943" width="15" style="8" customWidth="1"/>
    <col min="8944" max="8944" width="10.85546875" style="8" customWidth="1"/>
    <col min="8945" max="9180" width="8.85546875" style="8"/>
    <col min="9181" max="9181" width="6.5703125" style="8" customWidth="1"/>
    <col min="9182" max="9182" width="53.7109375" style="8" customWidth="1"/>
    <col min="9183" max="9183" width="16" style="8" customWidth="1"/>
    <col min="9184" max="9185" width="11.5703125" style="8" customWidth="1"/>
    <col min="9186" max="9186" width="13.7109375" style="8" customWidth="1"/>
    <col min="9187" max="9188" width="18.7109375" style="8" customWidth="1"/>
    <col min="9189" max="9189" width="14.28515625" style="8" customWidth="1"/>
    <col min="9190" max="9190" width="13.140625" style="8" customWidth="1"/>
    <col min="9191" max="9191" width="13.7109375" style="8" customWidth="1"/>
    <col min="9192" max="9192" width="10.85546875" style="8" customWidth="1"/>
    <col min="9193" max="9193" width="13.140625" style="8" customWidth="1"/>
    <col min="9194" max="9194" width="16.7109375" style="8" customWidth="1"/>
    <col min="9195" max="9195" width="25.28515625" style="8" customWidth="1"/>
    <col min="9196" max="9196" width="18.42578125" style="8" customWidth="1"/>
    <col min="9197" max="9197" width="16" style="8" customWidth="1"/>
    <col min="9198" max="9198" width="21.28515625" style="8" customWidth="1"/>
    <col min="9199" max="9199" width="15" style="8" customWidth="1"/>
    <col min="9200" max="9200" width="10.85546875" style="8" customWidth="1"/>
    <col min="9201" max="9436" width="8.85546875" style="8"/>
    <col min="9437" max="9437" width="6.5703125" style="8" customWidth="1"/>
    <col min="9438" max="9438" width="53.7109375" style="8" customWidth="1"/>
    <col min="9439" max="9439" width="16" style="8" customWidth="1"/>
    <col min="9440" max="9441" width="11.5703125" style="8" customWidth="1"/>
    <col min="9442" max="9442" width="13.7109375" style="8" customWidth="1"/>
    <col min="9443" max="9444" width="18.7109375" style="8" customWidth="1"/>
    <col min="9445" max="9445" width="14.28515625" style="8" customWidth="1"/>
    <col min="9446" max="9446" width="13.140625" style="8" customWidth="1"/>
    <col min="9447" max="9447" width="13.7109375" style="8" customWidth="1"/>
    <col min="9448" max="9448" width="10.85546875" style="8" customWidth="1"/>
    <col min="9449" max="9449" width="13.140625" style="8" customWidth="1"/>
    <col min="9450" max="9450" width="16.7109375" style="8" customWidth="1"/>
    <col min="9451" max="9451" width="25.28515625" style="8" customWidth="1"/>
    <col min="9452" max="9452" width="18.42578125" style="8" customWidth="1"/>
    <col min="9453" max="9453" width="16" style="8" customWidth="1"/>
    <col min="9454" max="9454" width="21.28515625" style="8" customWidth="1"/>
    <col min="9455" max="9455" width="15" style="8" customWidth="1"/>
    <col min="9456" max="9456" width="10.85546875" style="8" customWidth="1"/>
    <col min="9457" max="9692" width="8.85546875" style="8"/>
    <col min="9693" max="9693" width="6.5703125" style="8" customWidth="1"/>
    <col min="9694" max="9694" width="53.7109375" style="8" customWidth="1"/>
    <col min="9695" max="9695" width="16" style="8" customWidth="1"/>
    <col min="9696" max="9697" width="11.5703125" style="8" customWidth="1"/>
    <col min="9698" max="9698" width="13.7109375" style="8" customWidth="1"/>
    <col min="9699" max="9700" width="18.7109375" style="8" customWidth="1"/>
    <col min="9701" max="9701" width="14.28515625" style="8" customWidth="1"/>
    <col min="9702" max="9702" width="13.140625" style="8" customWidth="1"/>
    <col min="9703" max="9703" width="13.7109375" style="8" customWidth="1"/>
    <col min="9704" max="9704" width="10.85546875" style="8" customWidth="1"/>
    <col min="9705" max="9705" width="13.140625" style="8" customWidth="1"/>
    <col min="9706" max="9706" width="16.7109375" style="8" customWidth="1"/>
    <col min="9707" max="9707" width="25.28515625" style="8" customWidth="1"/>
    <col min="9708" max="9708" width="18.42578125" style="8" customWidth="1"/>
    <col min="9709" max="9709" width="16" style="8" customWidth="1"/>
    <col min="9710" max="9710" width="21.28515625" style="8" customWidth="1"/>
    <col min="9711" max="9711" width="15" style="8" customWidth="1"/>
    <col min="9712" max="9712" width="10.85546875" style="8" customWidth="1"/>
    <col min="9713" max="9948" width="8.85546875" style="8"/>
    <col min="9949" max="9949" width="6.5703125" style="8" customWidth="1"/>
    <col min="9950" max="9950" width="53.7109375" style="8" customWidth="1"/>
    <col min="9951" max="9951" width="16" style="8" customWidth="1"/>
    <col min="9952" max="9953" width="11.5703125" style="8" customWidth="1"/>
    <col min="9954" max="9954" width="13.7109375" style="8" customWidth="1"/>
    <col min="9955" max="9956" width="18.7109375" style="8" customWidth="1"/>
    <col min="9957" max="9957" width="14.28515625" style="8" customWidth="1"/>
    <col min="9958" max="9958" width="13.140625" style="8" customWidth="1"/>
    <col min="9959" max="9959" width="13.7109375" style="8" customWidth="1"/>
    <col min="9960" max="9960" width="10.85546875" style="8" customWidth="1"/>
    <col min="9961" max="9961" width="13.140625" style="8" customWidth="1"/>
    <col min="9962" max="9962" width="16.7109375" style="8" customWidth="1"/>
    <col min="9963" max="9963" width="25.28515625" style="8" customWidth="1"/>
    <col min="9964" max="9964" width="18.42578125" style="8" customWidth="1"/>
    <col min="9965" max="9965" width="16" style="8" customWidth="1"/>
    <col min="9966" max="9966" width="21.28515625" style="8" customWidth="1"/>
    <col min="9967" max="9967" width="15" style="8" customWidth="1"/>
    <col min="9968" max="9968" width="10.85546875" style="8" customWidth="1"/>
    <col min="9969" max="10204" width="8.85546875" style="8"/>
    <col min="10205" max="10205" width="6.5703125" style="8" customWidth="1"/>
    <col min="10206" max="10206" width="53.7109375" style="8" customWidth="1"/>
    <col min="10207" max="10207" width="16" style="8" customWidth="1"/>
    <col min="10208" max="10209" width="11.5703125" style="8" customWidth="1"/>
    <col min="10210" max="10210" width="13.7109375" style="8" customWidth="1"/>
    <col min="10211" max="10212" width="18.7109375" style="8" customWidth="1"/>
    <col min="10213" max="10213" width="14.28515625" style="8" customWidth="1"/>
    <col min="10214" max="10214" width="13.140625" style="8" customWidth="1"/>
    <col min="10215" max="10215" width="13.7109375" style="8" customWidth="1"/>
    <col min="10216" max="10216" width="10.85546875" style="8" customWidth="1"/>
    <col min="10217" max="10217" width="13.140625" style="8" customWidth="1"/>
    <col min="10218" max="10218" width="16.7109375" style="8" customWidth="1"/>
    <col min="10219" max="10219" width="25.28515625" style="8" customWidth="1"/>
    <col min="10220" max="10220" width="18.42578125" style="8" customWidth="1"/>
    <col min="10221" max="10221" width="16" style="8" customWidth="1"/>
    <col min="10222" max="10222" width="21.28515625" style="8" customWidth="1"/>
    <col min="10223" max="10223" width="15" style="8" customWidth="1"/>
    <col min="10224" max="10224" width="10.85546875" style="8" customWidth="1"/>
    <col min="10225" max="10460" width="8.85546875" style="8"/>
    <col min="10461" max="10461" width="6.5703125" style="8" customWidth="1"/>
    <col min="10462" max="10462" width="53.7109375" style="8" customWidth="1"/>
    <col min="10463" max="10463" width="16" style="8" customWidth="1"/>
    <col min="10464" max="10465" width="11.5703125" style="8" customWidth="1"/>
    <col min="10466" max="10466" width="13.7109375" style="8" customWidth="1"/>
    <col min="10467" max="10468" width="18.7109375" style="8" customWidth="1"/>
    <col min="10469" max="10469" width="14.28515625" style="8" customWidth="1"/>
    <col min="10470" max="10470" width="13.140625" style="8" customWidth="1"/>
    <col min="10471" max="10471" width="13.7109375" style="8" customWidth="1"/>
    <col min="10472" max="10472" width="10.85546875" style="8" customWidth="1"/>
    <col min="10473" max="10473" width="13.140625" style="8" customWidth="1"/>
    <col min="10474" max="10474" width="16.7109375" style="8" customWidth="1"/>
    <col min="10475" max="10475" width="25.28515625" style="8" customWidth="1"/>
    <col min="10476" max="10476" width="18.42578125" style="8" customWidth="1"/>
    <col min="10477" max="10477" width="16" style="8" customWidth="1"/>
    <col min="10478" max="10478" width="21.28515625" style="8" customWidth="1"/>
    <col min="10479" max="10479" width="15" style="8" customWidth="1"/>
    <col min="10480" max="10480" width="10.85546875" style="8" customWidth="1"/>
    <col min="10481" max="10716" width="8.85546875" style="8"/>
    <col min="10717" max="10717" width="6.5703125" style="8" customWidth="1"/>
    <col min="10718" max="10718" width="53.7109375" style="8" customWidth="1"/>
    <col min="10719" max="10719" width="16" style="8" customWidth="1"/>
    <col min="10720" max="10721" width="11.5703125" style="8" customWidth="1"/>
    <col min="10722" max="10722" width="13.7109375" style="8" customWidth="1"/>
    <col min="10723" max="10724" width="18.7109375" style="8" customWidth="1"/>
    <col min="10725" max="10725" width="14.28515625" style="8" customWidth="1"/>
    <col min="10726" max="10726" width="13.140625" style="8" customWidth="1"/>
    <col min="10727" max="10727" width="13.7109375" style="8" customWidth="1"/>
    <col min="10728" max="10728" width="10.85546875" style="8" customWidth="1"/>
    <col min="10729" max="10729" width="13.140625" style="8" customWidth="1"/>
    <col min="10730" max="10730" width="16.7109375" style="8" customWidth="1"/>
    <col min="10731" max="10731" width="25.28515625" style="8" customWidth="1"/>
    <col min="10732" max="10732" width="18.42578125" style="8" customWidth="1"/>
    <col min="10733" max="10733" width="16" style="8" customWidth="1"/>
    <col min="10734" max="10734" width="21.28515625" style="8" customWidth="1"/>
    <col min="10735" max="10735" width="15" style="8" customWidth="1"/>
    <col min="10736" max="10736" width="10.85546875" style="8" customWidth="1"/>
    <col min="10737" max="10972" width="8.85546875" style="8"/>
    <col min="10973" max="10973" width="6.5703125" style="8" customWidth="1"/>
    <col min="10974" max="10974" width="53.7109375" style="8" customWidth="1"/>
    <col min="10975" max="10975" width="16" style="8" customWidth="1"/>
    <col min="10976" max="10977" width="11.5703125" style="8" customWidth="1"/>
    <col min="10978" max="10978" width="13.7109375" style="8" customWidth="1"/>
    <col min="10979" max="10980" width="18.7109375" style="8" customWidth="1"/>
    <col min="10981" max="10981" width="14.28515625" style="8" customWidth="1"/>
    <col min="10982" max="10982" width="13.140625" style="8" customWidth="1"/>
    <col min="10983" max="10983" width="13.7109375" style="8" customWidth="1"/>
    <col min="10984" max="10984" width="10.85546875" style="8" customWidth="1"/>
    <col min="10985" max="10985" width="13.140625" style="8" customWidth="1"/>
    <col min="10986" max="10986" width="16.7109375" style="8" customWidth="1"/>
    <col min="10987" max="10987" width="25.28515625" style="8" customWidth="1"/>
    <col min="10988" max="10988" width="18.42578125" style="8" customWidth="1"/>
    <col min="10989" max="10989" width="16" style="8" customWidth="1"/>
    <col min="10990" max="10990" width="21.28515625" style="8" customWidth="1"/>
    <col min="10991" max="10991" width="15" style="8" customWidth="1"/>
    <col min="10992" max="10992" width="10.85546875" style="8" customWidth="1"/>
    <col min="10993" max="11228" width="8.85546875" style="8"/>
    <col min="11229" max="11229" width="6.5703125" style="8" customWidth="1"/>
    <col min="11230" max="11230" width="53.7109375" style="8" customWidth="1"/>
    <col min="11231" max="11231" width="16" style="8" customWidth="1"/>
    <col min="11232" max="11233" width="11.5703125" style="8" customWidth="1"/>
    <col min="11234" max="11234" width="13.7109375" style="8" customWidth="1"/>
    <col min="11235" max="11236" width="18.7109375" style="8" customWidth="1"/>
    <col min="11237" max="11237" width="14.28515625" style="8" customWidth="1"/>
    <col min="11238" max="11238" width="13.140625" style="8" customWidth="1"/>
    <col min="11239" max="11239" width="13.7109375" style="8" customWidth="1"/>
    <col min="11240" max="11240" width="10.85546875" style="8" customWidth="1"/>
    <col min="11241" max="11241" width="13.140625" style="8" customWidth="1"/>
    <col min="11242" max="11242" width="16.7109375" style="8" customWidth="1"/>
    <col min="11243" max="11243" width="25.28515625" style="8" customWidth="1"/>
    <col min="11244" max="11244" width="18.42578125" style="8" customWidth="1"/>
    <col min="11245" max="11245" width="16" style="8" customWidth="1"/>
    <col min="11246" max="11246" width="21.28515625" style="8" customWidth="1"/>
    <col min="11247" max="11247" width="15" style="8" customWidth="1"/>
    <col min="11248" max="11248" width="10.85546875" style="8" customWidth="1"/>
    <col min="11249" max="11484" width="8.85546875" style="8"/>
    <col min="11485" max="11485" width="6.5703125" style="8" customWidth="1"/>
    <col min="11486" max="11486" width="53.7109375" style="8" customWidth="1"/>
    <col min="11487" max="11487" width="16" style="8" customWidth="1"/>
    <col min="11488" max="11489" width="11.5703125" style="8" customWidth="1"/>
    <col min="11490" max="11490" width="13.7109375" style="8" customWidth="1"/>
    <col min="11491" max="11492" width="18.7109375" style="8" customWidth="1"/>
    <col min="11493" max="11493" width="14.28515625" style="8" customWidth="1"/>
    <col min="11494" max="11494" width="13.140625" style="8" customWidth="1"/>
    <col min="11495" max="11495" width="13.7109375" style="8" customWidth="1"/>
    <col min="11496" max="11496" width="10.85546875" style="8" customWidth="1"/>
    <col min="11497" max="11497" width="13.140625" style="8" customWidth="1"/>
    <col min="11498" max="11498" width="16.7109375" style="8" customWidth="1"/>
    <col min="11499" max="11499" width="25.28515625" style="8" customWidth="1"/>
    <col min="11500" max="11500" width="18.42578125" style="8" customWidth="1"/>
    <col min="11501" max="11501" width="16" style="8" customWidth="1"/>
    <col min="11502" max="11502" width="21.28515625" style="8" customWidth="1"/>
    <col min="11503" max="11503" width="15" style="8" customWidth="1"/>
    <col min="11504" max="11504" width="10.85546875" style="8" customWidth="1"/>
    <col min="11505" max="11740" width="8.85546875" style="8"/>
    <col min="11741" max="11741" width="6.5703125" style="8" customWidth="1"/>
    <col min="11742" max="11742" width="53.7109375" style="8" customWidth="1"/>
    <col min="11743" max="11743" width="16" style="8" customWidth="1"/>
    <col min="11744" max="11745" width="11.5703125" style="8" customWidth="1"/>
    <col min="11746" max="11746" width="13.7109375" style="8" customWidth="1"/>
    <col min="11747" max="11748" width="18.7109375" style="8" customWidth="1"/>
    <col min="11749" max="11749" width="14.28515625" style="8" customWidth="1"/>
    <col min="11750" max="11750" width="13.140625" style="8" customWidth="1"/>
    <col min="11751" max="11751" width="13.7109375" style="8" customWidth="1"/>
    <col min="11752" max="11752" width="10.85546875" style="8" customWidth="1"/>
    <col min="11753" max="11753" width="13.140625" style="8" customWidth="1"/>
    <col min="11754" max="11754" width="16.7109375" style="8" customWidth="1"/>
    <col min="11755" max="11755" width="25.28515625" style="8" customWidth="1"/>
    <col min="11756" max="11756" width="18.42578125" style="8" customWidth="1"/>
    <col min="11757" max="11757" width="16" style="8" customWidth="1"/>
    <col min="11758" max="11758" width="21.28515625" style="8" customWidth="1"/>
    <col min="11759" max="11759" width="15" style="8" customWidth="1"/>
    <col min="11760" max="11760" width="10.85546875" style="8" customWidth="1"/>
    <col min="11761" max="11996" width="8.85546875" style="8"/>
    <col min="11997" max="11997" width="6.5703125" style="8" customWidth="1"/>
    <col min="11998" max="11998" width="53.7109375" style="8" customWidth="1"/>
    <col min="11999" max="11999" width="16" style="8" customWidth="1"/>
    <col min="12000" max="12001" width="11.5703125" style="8" customWidth="1"/>
    <col min="12002" max="12002" width="13.7109375" style="8" customWidth="1"/>
    <col min="12003" max="12004" width="18.7109375" style="8" customWidth="1"/>
    <col min="12005" max="12005" width="14.28515625" style="8" customWidth="1"/>
    <col min="12006" max="12006" width="13.140625" style="8" customWidth="1"/>
    <col min="12007" max="12007" width="13.7109375" style="8" customWidth="1"/>
    <col min="12008" max="12008" width="10.85546875" style="8" customWidth="1"/>
    <col min="12009" max="12009" width="13.140625" style="8" customWidth="1"/>
    <col min="12010" max="12010" width="16.7109375" style="8" customWidth="1"/>
    <col min="12011" max="12011" width="25.28515625" style="8" customWidth="1"/>
    <col min="12012" max="12012" width="18.42578125" style="8" customWidth="1"/>
    <col min="12013" max="12013" width="16" style="8" customWidth="1"/>
    <col min="12014" max="12014" width="21.28515625" style="8" customWidth="1"/>
    <col min="12015" max="12015" width="15" style="8" customWidth="1"/>
    <col min="12016" max="12016" width="10.85546875" style="8" customWidth="1"/>
    <col min="12017" max="12252" width="8.85546875" style="8"/>
    <col min="12253" max="12253" width="6.5703125" style="8" customWidth="1"/>
    <col min="12254" max="12254" width="53.7109375" style="8" customWidth="1"/>
    <col min="12255" max="12255" width="16" style="8" customWidth="1"/>
    <col min="12256" max="12257" width="11.5703125" style="8" customWidth="1"/>
    <col min="12258" max="12258" width="13.7109375" style="8" customWidth="1"/>
    <col min="12259" max="12260" width="18.7109375" style="8" customWidth="1"/>
    <col min="12261" max="12261" width="14.28515625" style="8" customWidth="1"/>
    <col min="12262" max="12262" width="13.140625" style="8" customWidth="1"/>
    <col min="12263" max="12263" width="13.7109375" style="8" customWidth="1"/>
    <col min="12264" max="12264" width="10.85546875" style="8" customWidth="1"/>
    <col min="12265" max="12265" width="13.140625" style="8" customWidth="1"/>
    <col min="12266" max="12266" width="16.7109375" style="8" customWidth="1"/>
    <col min="12267" max="12267" width="25.28515625" style="8" customWidth="1"/>
    <col min="12268" max="12268" width="18.42578125" style="8" customWidth="1"/>
    <col min="12269" max="12269" width="16" style="8" customWidth="1"/>
    <col min="12270" max="12270" width="21.28515625" style="8" customWidth="1"/>
    <col min="12271" max="12271" width="15" style="8" customWidth="1"/>
    <col min="12272" max="12272" width="10.85546875" style="8" customWidth="1"/>
    <col min="12273" max="12508" width="8.85546875" style="8"/>
    <col min="12509" max="12509" width="6.5703125" style="8" customWidth="1"/>
    <col min="12510" max="12510" width="53.7109375" style="8" customWidth="1"/>
    <col min="12511" max="12511" width="16" style="8" customWidth="1"/>
    <col min="12512" max="12513" width="11.5703125" style="8" customWidth="1"/>
    <col min="12514" max="12514" width="13.7109375" style="8" customWidth="1"/>
    <col min="12515" max="12516" width="18.7109375" style="8" customWidth="1"/>
    <col min="12517" max="12517" width="14.28515625" style="8" customWidth="1"/>
    <col min="12518" max="12518" width="13.140625" style="8" customWidth="1"/>
    <col min="12519" max="12519" width="13.7109375" style="8" customWidth="1"/>
    <col min="12520" max="12520" width="10.85546875" style="8" customWidth="1"/>
    <col min="12521" max="12521" width="13.140625" style="8" customWidth="1"/>
    <col min="12522" max="12522" width="16.7109375" style="8" customWidth="1"/>
    <col min="12523" max="12523" width="25.28515625" style="8" customWidth="1"/>
    <col min="12524" max="12524" width="18.42578125" style="8" customWidth="1"/>
    <col min="12525" max="12525" width="16" style="8" customWidth="1"/>
    <col min="12526" max="12526" width="21.28515625" style="8" customWidth="1"/>
    <col min="12527" max="12527" width="15" style="8" customWidth="1"/>
    <col min="12528" max="12528" width="10.85546875" style="8" customWidth="1"/>
    <col min="12529" max="12764" width="8.85546875" style="8"/>
    <col min="12765" max="12765" width="6.5703125" style="8" customWidth="1"/>
    <col min="12766" max="12766" width="53.7109375" style="8" customWidth="1"/>
    <col min="12767" max="12767" width="16" style="8" customWidth="1"/>
    <col min="12768" max="12769" width="11.5703125" style="8" customWidth="1"/>
    <col min="12770" max="12770" width="13.7109375" style="8" customWidth="1"/>
    <col min="12771" max="12772" width="18.7109375" style="8" customWidth="1"/>
    <col min="12773" max="12773" width="14.28515625" style="8" customWidth="1"/>
    <col min="12774" max="12774" width="13.140625" style="8" customWidth="1"/>
    <col min="12775" max="12775" width="13.7109375" style="8" customWidth="1"/>
    <col min="12776" max="12776" width="10.85546875" style="8" customWidth="1"/>
    <col min="12777" max="12777" width="13.140625" style="8" customWidth="1"/>
    <col min="12778" max="12778" width="16.7109375" style="8" customWidth="1"/>
    <col min="12779" max="12779" width="25.28515625" style="8" customWidth="1"/>
    <col min="12780" max="12780" width="18.42578125" style="8" customWidth="1"/>
    <col min="12781" max="12781" width="16" style="8" customWidth="1"/>
    <col min="12782" max="12782" width="21.28515625" style="8" customWidth="1"/>
    <col min="12783" max="12783" width="15" style="8" customWidth="1"/>
    <col min="12784" max="12784" width="10.85546875" style="8" customWidth="1"/>
    <col min="12785" max="13020" width="8.85546875" style="8"/>
    <col min="13021" max="13021" width="6.5703125" style="8" customWidth="1"/>
    <col min="13022" max="13022" width="53.7109375" style="8" customWidth="1"/>
    <col min="13023" max="13023" width="16" style="8" customWidth="1"/>
    <col min="13024" max="13025" width="11.5703125" style="8" customWidth="1"/>
    <col min="13026" max="13026" width="13.7109375" style="8" customWidth="1"/>
    <col min="13027" max="13028" width="18.7109375" style="8" customWidth="1"/>
    <col min="13029" max="13029" width="14.28515625" style="8" customWidth="1"/>
    <col min="13030" max="13030" width="13.140625" style="8" customWidth="1"/>
    <col min="13031" max="13031" width="13.7109375" style="8" customWidth="1"/>
    <col min="13032" max="13032" width="10.85546875" style="8" customWidth="1"/>
    <col min="13033" max="13033" width="13.140625" style="8" customWidth="1"/>
    <col min="13034" max="13034" width="16.7109375" style="8" customWidth="1"/>
    <col min="13035" max="13035" width="25.28515625" style="8" customWidth="1"/>
    <col min="13036" max="13036" width="18.42578125" style="8" customWidth="1"/>
    <col min="13037" max="13037" width="16" style="8" customWidth="1"/>
    <col min="13038" max="13038" width="21.28515625" style="8" customWidth="1"/>
    <col min="13039" max="13039" width="15" style="8" customWidth="1"/>
    <col min="13040" max="13040" width="10.85546875" style="8" customWidth="1"/>
    <col min="13041" max="13276" width="8.85546875" style="8"/>
    <col min="13277" max="13277" width="6.5703125" style="8" customWidth="1"/>
    <col min="13278" max="13278" width="53.7109375" style="8" customWidth="1"/>
    <col min="13279" max="13279" width="16" style="8" customWidth="1"/>
    <col min="13280" max="13281" width="11.5703125" style="8" customWidth="1"/>
    <col min="13282" max="13282" width="13.7109375" style="8" customWidth="1"/>
    <col min="13283" max="13284" width="18.7109375" style="8" customWidth="1"/>
    <col min="13285" max="13285" width="14.28515625" style="8" customWidth="1"/>
    <col min="13286" max="13286" width="13.140625" style="8" customWidth="1"/>
    <col min="13287" max="13287" width="13.7109375" style="8" customWidth="1"/>
    <col min="13288" max="13288" width="10.85546875" style="8" customWidth="1"/>
    <col min="13289" max="13289" width="13.140625" style="8" customWidth="1"/>
    <col min="13290" max="13290" width="16.7109375" style="8" customWidth="1"/>
    <col min="13291" max="13291" width="25.28515625" style="8" customWidth="1"/>
    <col min="13292" max="13292" width="18.42578125" style="8" customWidth="1"/>
    <col min="13293" max="13293" width="16" style="8" customWidth="1"/>
    <col min="13294" max="13294" width="21.28515625" style="8" customWidth="1"/>
    <col min="13295" max="13295" width="15" style="8" customWidth="1"/>
    <col min="13296" max="13296" width="10.85546875" style="8" customWidth="1"/>
    <col min="13297" max="13532" width="8.85546875" style="8"/>
    <col min="13533" max="13533" width="6.5703125" style="8" customWidth="1"/>
    <col min="13534" max="13534" width="53.7109375" style="8" customWidth="1"/>
    <col min="13535" max="13535" width="16" style="8" customWidth="1"/>
    <col min="13536" max="13537" width="11.5703125" style="8" customWidth="1"/>
    <col min="13538" max="13538" width="13.7109375" style="8" customWidth="1"/>
    <col min="13539" max="13540" width="18.7109375" style="8" customWidth="1"/>
    <col min="13541" max="13541" width="14.28515625" style="8" customWidth="1"/>
    <col min="13542" max="13542" width="13.140625" style="8" customWidth="1"/>
    <col min="13543" max="13543" width="13.7109375" style="8" customWidth="1"/>
    <col min="13544" max="13544" width="10.85546875" style="8" customWidth="1"/>
    <col min="13545" max="13545" width="13.140625" style="8" customWidth="1"/>
    <col min="13546" max="13546" width="16.7109375" style="8" customWidth="1"/>
    <col min="13547" max="13547" width="25.28515625" style="8" customWidth="1"/>
    <col min="13548" max="13548" width="18.42578125" style="8" customWidth="1"/>
    <col min="13549" max="13549" width="16" style="8" customWidth="1"/>
    <col min="13550" max="13550" width="21.28515625" style="8" customWidth="1"/>
    <col min="13551" max="13551" width="15" style="8" customWidth="1"/>
    <col min="13552" max="13552" width="10.85546875" style="8" customWidth="1"/>
    <col min="13553" max="13788" width="8.85546875" style="8"/>
    <col min="13789" max="13789" width="6.5703125" style="8" customWidth="1"/>
    <col min="13790" max="13790" width="53.7109375" style="8" customWidth="1"/>
    <col min="13791" max="13791" width="16" style="8" customWidth="1"/>
    <col min="13792" max="13793" width="11.5703125" style="8" customWidth="1"/>
    <col min="13794" max="13794" width="13.7109375" style="8" customWidth="1"/>
    <col min="13795" max="13796" width="18.7109375" style="8" customWidth="1"/>
    <col min="13797" max="13797" width="14.28515625" style="8" customWidth="1"/>
    <col min="13798" max="13798" width="13.140625" style="8" customWidth="1"/>
    <col min="13799" max="13799" width="13.7109375" style="8" customWidth="1"/>
    <col min="13800" max="13800" width="10.85546875" style="8" customWidth="1"/>
    <col min="13801" max="13801" width="13.140625" style="8" customWidth="1"/>
    <col min="13802" max="13802" width="16.7109375" style="8" customWidth="1"/>
    <col min="13803" max="13803" width="25.28515625" style="8" customWidth="1"/>
    <col min="13804" max="13804" width="18.42578125" style="8" customWidth="1"/>
    <col min="13805" max="13805" width="16" style="8" customWidth="1"/>
    <col min="13806" max="13806" width="21.28515625" style="8" customWidth="1"/>
    <col min="13807" max="13807" width="15" style="8" customWidth="1"/>
    <col min="13808" max="13808" width="10.85546875" style="8" customWidth="1"/>
    <col min="13809" max="14044" width="8.85546875" style="8"/>
    <col min="14045" max="14045" width="6.5703125" style="8" customWidth="1"/>
    <col min="14046" max="14046" width="53.7109375" style="8" customWidth="1"/>
    <col min="14047" max="14047" width="16" style="8" customWidth="1"/>
    <col min="14048" max="14049" width="11.5703125" style="8" customWidth="1"/>
    <col min="14050" max="14050" width="13.7109375" style="8" customWidth="1"/>
    <col min="14051" max="14052" width="18.7109375" style="8" customWidth="1"/>
    <col min="14053" max="14053" width="14.28515625" style="8" customWidth="1"/>
    <col min="14054" max="14054" width="13.140625" style="8" customWidth="1"/>
    <col min="14055" max="14055" width="13.7109375" style="8" customWidth="1"/>
    <col min="14056" max="14056" width="10.85546875" style="8" customWidth="1"/>
    <col min="14057" max="14057" width="13.140625" style="8" customWidth="1"/>
    <col min="14058" max="14058" width="16.7109375" style="8" customWidth="1"/>
    <col min="14059" max="14059" width="25.28515625" style="8" customWidth="1"/>
    <col min="14060" max="14060" width="18.42578125" style="8" customWidth="1"/>
    <col min="14061" max="14061" width="16" style="8" customWidth="1"/>
    <col min="14062" max="14062" width="21.28515625" style="8" customWidth="1"/>
    <col min="14063" max="14063" width="15" style="8" customWidth="1"/>
    <col min="14064" max="14064" width="10.85546875" style="8" customWidth="1"/>
    <col min="14065" max="14300" width="8.85546875" style="8"/>
    <col min="14301" max="14301" width="6.5703125" style="8" customWidth="1"/>
    <col min="14302" max="14302" width="53.7109375" style="8" customWidth="1"/>
    <col min="14303" max="14303" width="16" style="8" customWidth="1"/>
    <col min="14304" max="14305" width="11.5703125" style="8" customWidth="1"/>
    <col min="14306" max="14306" width="13.7109375" style="8" customWidth="1"/>
    <col min="14307" max="14308" width="18.7109375" style="8" customWidth="1"/>
    <col min="14309" max="14309" width="14.28515625" style="8" customWidth="1"/>
    <col min="14310" max="14310" width="13.140625" style="8" customWidth="1"/>
    <col min="14311" max="14311" width="13.7109375" style="8" customWidth="1"/>
    <col min="14312" max="14312" width="10.85546875" style="8" customWidth="1"/>
    <col min="14313" max="14313" width="13.140625" style="8" customWidth="1"/>
    <col min="14314" max="14314" width="16.7109375" style="8" customWidth="1"/>
    <col min="14315" max="14315" width="25.28515625" style="8" customWidth="1"/>
    <col min="14316" max="14316" width="18.42578125" style="8" customWidth="1"/>
    <col min="14317" max="14317" width="16" style="8" customWidth="1"/>
    <col min="14318" max="14318" width="21.28515625" style="8" customWidth="1"/>
    <col min="14319" max="14319" width="15" style="8" customWidth="1"/>
    <col min="14320" max="14320" width="10.85546875" style="8" customWidth="1"/>
    <col min="14321" max="14556" width="8.85546875" style="8"/>
    <col min="14557" max="14557" width="6.5703125" style="8" customWidth="1"/>
    <col min="14558" max="14558" width="53.7109375" style="8" customWidth="1"/>
    <col min="14559" max="14559" width="16" style="8" customWidth="1"/>
    <col min="14560" max="14561" width="11.5703125" style="8" customWidth="1"/>
    <col min="14562" max="14562" width="13.7109375" style="8" customWidth="1"/>
    <col min="14563" max="14564" width="18.7109375" style="8" customWidth="1"/>
    <col min="14565" max="14565" width="14.28515625" style="8" customWidth="1"/>
    <col min="14566" max="14566" width="13.140625" style="8" customWidth="1"/>
    <col min="14567" max="14567" width="13.7109375" style="8" customWidth="1"/>
    <col min="14568" max="14568" width="10.85546875" style="8" customWidth="1"/>
    <col min="14569" max="14569" width="13.140625" style="8" customWidth="1"/>
    <col min="14570" max="14570" width="16.7109375" style="8" customWidth="1"/>
    <col min="14571" max="14571" width="25.28515625" style="8" customWidth="1"/>
    <col min="14572" max="14572" width="18.42578125" style="8" customWidth="1"/>
    <col min="14573" max="14573" width="16" style="8" customWidth="1"/>
    <col min="14574" max="14574" width="21.28515625" style="8" customWidth="1"/>
    <col min="14575" max="14575" width="15" style="8" customWidth="1"/>
    <col min="14576" max="14576" width="10.85546875" style="8" customWidth="1"/>
    <col min="14577" max="14812" width="8.85546875" style="8"/>
    <col min="14813" max="14813" width="6.5703125" style="8" customWidth="1"/>
    <col min="14814" max="14814" width="53.7109375" style="8" customWidth="1"/>
    <col min="14815" max="14815" width="16" style="8" customWidth="1"/>
    <col min="14816" max="14817" width="11.5703125" style="8" customWidth="1"/>
    <col min="14818" max="14818" width="13.7109375" style="8" customWidth="1"/>
    <col min="14819" max="14820" width="18.7109375" style="8" customWidth="1"/>
    <col min="14821" max="14821" width="14.28515625" style="8" customWidth="1"/>
    <col min="14822" max="14822" width="13.140625" style="8" customWidth="1"/>
    <col min="14823" max="14823" width="13.7109375" style="8" customWidth="1"/>
    <col min="14824" max="14824" width="10.85546875" style="8" customWidth="1"/>
    <col min="14825" max="14825" width="13.140625" style="8" customWidth="1"/>
    <col min="14826" max="14826" width="16.7109375" style="8" customWidth="1"/>
    <col min="14827" max="14827" width="25.28515625" style="8" customWidth="1"/>
    <col min="14828" max="14828" width="18.42578125" style="8" customWidth="1"/>
    <col min="14829" max="14829" width="16" style="8" customWidth="1"/>
    <col min="14830" max="14830" width="21.28515625" style="8" customWidth="1"/>
    <col min="14831" max="14831" width="15" style="8" customWidth="1"/>
    <col min="14832" max="14832" width="10.85546875" style="8" customWidth="1"/>
    <col min="14833" max="15068" width="8.85546875" style="8"/>
    <col min="15069" max="15069" width="6.5703125" style="8" customWidth="1"/>
    <col min="15070" max="15070" width="53.7109375" style="8" customWidth="1"/>
    <col min="15071" max="15071" width="16" style="8" customWidth="1"/>
    <col min="15072" max="15073" width="11.5703125" style="8" customWidth="1"/>
    <col min="15074" max="15074" width="13.7109375" style="8" customWidth="1"/>
    <col min="15075" max="15076" width="18.7109375" style="8" customWidth="1"/>
    <col min="15077" max="15077" width="14.28515625" style="8" customWidth="1"/>
    <col min="15078" max="15078" width="13.140625" style="8" customWidth="1"/>
    <col min="15079" max="15079" width="13.7109375" style="8" customWidth="1"/>
    <col min="15080" max="15080" width="10.85546875" style="8" customWidth="1"/>
    <col min="15081" max="15081" width="13.140625" style="8" customWidth="1"/>
    <col min="15082" max="15082" width="16.7109375" style="8" customWidth="1"/>
    <col min="15083" max="15083" width="25.28515625" style="8" customWidth="1"/>
    <col min="15084" max="15084" width="18.42578125" style="8" customWidth="1"/>
    <col min="15085" max="15085" width="16" style="8" customWidth="1"/>
    <col min="15086" max="15086" width="21.28515625" style="8" customWidth="1"/>
    <col min="15087" max="15087" width="15" style="8" customWidth="1"/>
    <col min="15088" max="15088" width="10.85546875" style="8" customWidth="1"/>
    <col min="15089" max="15324" width="8.85546875" style="8"/>
    <col min="15325" max="15325" width="6.5703125" style="8" customWidth="1"/>
    <col min="15326" max="15326" width="53.7109375" style="8" customWidth="1"/>
    <col min="15327" max="15327" width="16" style="8" customWidth="1"/>
    <col min="15328" max="15329" width="11.5703125" style="8" customWidth="1"/>
    <col min="15330" max="15330" width="13.7109375" style="8" customWidth="1"/>
    <col min="15331" max="15332" width="18.7109375" style="8" customWidth="1"/>
    <col min="15333" max="15333" width="14.28515625" style="8" customWidth="1"/>
    <col min="15334" max="15334" width="13.140625" style="8" customWidth="1"/>
    <col min="15335" max="15335" width="13.7109375" style="8" customWidth="1"/>
    <col min="15336" max="15336" width="10.85546875" style="8" customWidth="1"/>
    <col min="15337" max="15337" width="13.140625" style="8" customWidth="1"/>
    <col min="15338" max="15338" width="16.7109375" style="8" customWidth="1"/>
    <col min="15339" max="15339" width="25.28515625" style="8" customWidth="1"/>
    <col min="15340" max="15340" width="18.42578125" style="8" customWidth="1"/>
    <col min="15341" max="15341" width="16" style="8" customWidth="1"/>
    <col min="15342" max="15342" width="21.28515625" style="8" customWidth="1"/>
    <col min="15343" max="15343" width="15" style="8" customWidth="1"/>
    <col min="15344" max="15344" width="10.85546875" style="8" customWidth="1"/>
    <col min="15345" max="15580" width="8.85546875" style="8"/>
    <col min="15581" max="15581" width="6.5703125" style="8" customWidth="1"/>
    <col min="15582" max="15582" width="53.7109375" style="8" customWidth="1"/>
    <col min="15583" max="15583" width="16" style="8" customWidth="1"/>
    <col min="15584" max="15585" width="11.5703125" style="8" customWidth="1"/>
    <col min="15586" max="15586" width="13.7109375" style="8" customWidth="1"/>
    <col min="15587" max="15588" width="18.7109375" style="8" customWidth="1"/>
    <col min="15589" max="15589" width="14.28515625" style="8" customWidth="1"/>
    <col min="15590" max="15590" width="13.140625" style="8" customWidth="1"/>
    <col min="15591" max="15591" width="13.7109375" style="8" customWidth="1"/>
    <col min="15592" max="15592" width="10.85546875" style="8" customWidth="1"/>
    <col min="15593" max="15593" width="13.140625" style="8" customWidth="1"/>
    <col min="15594" max="15594" width="16.7109375" style="8" customWidth="1"/>
    <col min="15595" max="15595" width="25.28515625" style="8" customWidth="1"/>
    <col min="15596" max="15596" width="18.42578125" style="8" customWidth="1"/>
    <col min="15597" max="15597" width="16" style="8" customWidth="1"/>
    <col min="15598" max="15598" width="21.28515625" style="8" customWidth="1"/>
    <col min="15599" max="15599" width="15" style="8" customWidth="1"/>
    <col min="15600" max="15600" width="10.85546875" style="8" customWidth="1"/>
    <col min="15601" max="15836" width="8.85546875" style="8"/>
    <col min="15837" max="15837" width="6.5703125" style="8" customWidth="1"/>
    <col min="15838" max="15838" width="53.7109375" style="8" customWidth="1"/>
    <col min="15839" max="15839" width="16" style="8" customWidth="1"/>
    <col min="15840" max="15841" width="11.5703125" style="8" customWidth="1"/>
    <col min="15842" max="15842" width="13.7109375" style="8" customWidth="1"/>
    <col min="15843" max="15844" width="18.7109375" style="8" customWidth="1"/>
    <col min="15845" max="15845" width="14.28515625" style="8" customWidth="1"/>
    <col min="15846" max="15846" width="13.140625" style="8" customWidth="1"/>
    <col min="15847" max="15847" width="13.7109375" style="8" customWidth="1"/>
    <col min="15848" max="15848" width="10.85546875" style="8" customWidth="1"/>
    <col min="15849" max="15849" width="13.140625" style="8" customWidth="1"/>
    <col min="15850" max="15850" width="16.7109375" style="8" customWidth="1"/>
    <col min="15851" max="15851" width="25.28515625" style="8" customWidth="1"/>
    <col min="15852" max="15852" width="18.42578125" style="8" customWidth="1"/>
    <col min="15853" max="15853" width="16" style="8" customWidth="1"/>
    <col min="15854" max="15854" width="21.28515625" style="8" customWidth="1"/>
    <col min="15855" max="15855" width="15" style="8" customWidth="1"/>
    <col min="15856" max="15856" width="10.85546875" style="8" customWidth="1"/>
    <col min="15857" max="16092" width="8.85546875" style="8"/>
    <col min="16093" max="16093" width="6.5703125" style="8" customWidth="1"/>
    <col min="16094" max="16094" width="53.7109375" style="8" customWidth="1"/>
    <col min="16095" max="16095" width="16" style="8" customWidth="1"/>
    <col min="16096" max="16097" width="11.5703125" style="8" customWidth="1"/>
    <col min="16098" max="16098" width="13.7109375" style="8" customWidth="1"/>
    <col min="16099" max="16100" width="18.7109375" style="8" customWidth="1"/>
    <col min="16101" max="16101" width="14.28515625" style="8" customWidth="1"/>
    <col min="16102" max="16102" width="13.140625" style="8" customWidth="1"/>
    <col min="16103" max="16103" width="13.7109375" style="8" customWidth="1"/>
    <col min="16104" max="16104" width="10.85546875" style="8" customWidth="1"/>
    <col min="16105" max="16105" width="13.140625" style="8" customWidth="1"/>
    <col min="16106" max="16106" width="16.7109375" style="8" customWidth="1"/>
    <col min="16107" max="16107" width="25.28515625" style="8" customWidth="1"/>
    <col min="16108" max="16108" width="18.42578125" style="8" customWidth="1"/>
    <col min="16109" max="16109" width="16" style="8" customWidth="1"/>
    <col min="16110" max="16110" width="21.28515625" style="8" customWidth="1"/>
    <col min="16111" max="16111" width="15" style="8" customWidth="1"/>
    <col min="16112" max="16112" width="10.85546875" style="8" customWidth="1"/>
    <col min="16113" max="16350" width="8.85546875" style="8"/>
    <col min="16351" max="16379" width="9.140625" style="8" customWidth="1"/>
    <col min="16380" max="16384" width="9.140625" style="8"/>
  </cols>
  <sheetData>
    <row r="1" spans="1:6" ht="48" customHeight="1">
      <c r="A1" s="1298" t="s">
        <v>0</v>
      </c>
      <c r="B1" s="1298"/>
      <c r="C1" s="1298"/>
      <c r="D1" s="1298"/>
      <c r="E1" s="1298"/>
      <c r="F1" s="1299"/>
    </row>
    <row r="2" spans="1:6">
      <c r="A2" s="17"/>
      <c r="B2" s="47"/>
      <c r="C2" s="45"/>
      <c r="D2" s="45"/>
      <c r="E2" s="20"/>
      <c r="F2" s="10"/>
    </row>
    <row r="3" spans="1:6" s="51" customFormat="1" ht="30" customHeight="1">
      <c r="A3" s="1161" t="s">
        <v>6265</v>
      </c>
      <c r="B3" s="1161"/>
      <c r="C3" s="1161"/>
      <c r="D3" s="1161"/>
      <c r="E3" s="1161"/>
      <c r="F3" s="1300"/>
    </row>
    <row r="4" spans="1:6" ht="25.5" customHeight="1">
      <c r="A4" s="1232" t="s">
        <v>65</v>
      </c>
      <c r="B4" s="1232"/>
      <c r="C4" s="1232"/>
      <c r="D4" s="1232"/>
      <c r="E4" s="1232"/>
      <c r="F4" s="1301"/>
    </row>
    <row r="5" spans="1:6" s="51" customFormat="1" ht="41.25" customHeight="1">
      <c r="A5" s="1232" t="str">
        <f>'Title '!A2:N2</f>
        <v>Tender Enquiry No. KPTCL/2026-27/SS/WORK_INDENT3779</v>
      </c>
      <c r="B5" s="1232"/>
      <c r="C5" s="1232"/>
      <c r="D5" s="1232"/>
      <c r="E5" s="1232"/>
      <c r="F5" s="1232"/>
    </row>
    <row r="6" spans="1:6">
      <c r="E6" s="21"/>
      <c r="F6" s="21"/>
    </row>
    <row r="7" spans="1:6" ht="110.25" customHeight="1">
      <c r="A7" s="1302"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7" s="1302"/>
      <c r="C7" s="1302"/>
      <c r="D7" s="1302"/>
      <c r="E7" s="1302"/>
      <c r="F7" s="1302"/>
    </row>
    <row r="8" spans="1:6">
      <c r="A8" s="1297"/>
      <c r="B8" s="1297"/>
      <c r="C8" s="44"/>
      <c r="D8" s="44"/>
      <c r="E8" s="21"/>
      <c r="F8" s="21"/>
    </row>
    <row r="9" spans="1:6">
      <c r="A9" s="9"/>
      <c r="B9" s="48"/>
      <c r="C9" s="14"/>
      <c r="D9" s="14"/>
      <c r="E9" s="21"/>
      <c r="F9" s="21"/>
    </row>
    <row r="10" spans="1:6" ht="26.45" customHeight="1">
      <c r="A10" s="1303" t="s">
        <v>5</v>
      </c>
      <c r="B10" s="1303"/>
      <c r="C10" s="1303"/>
      <c r="D10" s="55"/>
      <c r="E10" s="81"/>
      <c r="F10" s="21"/>
    </row>
    <row r="11" spans="1:6" ht="133.5" customHeight="1">
      <c r="A11" s="1304"/>
      <c r="B11" s="1304"/>
      <c r="C11" s="44"/>
      <c r="D11" s="44"/>
      <c r="E11" s="463"/>
      <c r="F11" s="21"/>
    </row>
    <row r="12" spans="1:6" ht="18.75">
      <c r="A12" s="1305" t="s">
        <v>639</v>
      </c>
      <c r="B12" s="1305"/>
      <c r="C12" s="1305"/>
      <c r="D12" s="1305"/>
      <c r="E12" s="1305"/>
      <c r="F12" s="1305"/>
    </row>
    <row r="13" spans="1:6" ht="18.75">
      <c r="B13" s="177" t="s">
        <v>1066</v>
      </c>
      <c r="C13" s="44"/>
      <c r="D13" s="44"/>
      <c r="E13" s="126"/>
      <c r="F13" s="21"/>
    </row>
    <row r="14" spans="1:6" ht="15.6" customHeight="1">
      <c r="A14" s="1306" t="s">
        <v>593</v>
      </c>
      <c r="B14" s="1306" t="s">
        <v>696</v>
      </c>
      <c r="C14" s="1306" t="s">
        <v>152</v>
      </c>
      <c r="D14" s="1282" t="s">
        <v>6910</v>
      </c>
      <c r="E14" s="1245" t="s">
        <v>695</v>
      </c>
      <c r="F14" s="1245" t="s">
        <v>655</v>
      </c>
    </row>
    <row r="15" spans="1:6" ht="25.9" customHeight="1">
      <c r="A15" s="1307"/>
      <c r="B15" s="1307"/>
      <c r="C15" s="1307"/>
      <c r="D15" s="1309"/>
      <c r="E15" s="1245"/>
      <c r="F15" s="1245"/>
    </row>
    <row r="16" spans="1:6" ht="60" customHeight="1">
      <c r="A16" s="1308"/>
      <c r="B16" s="1308"/>
      <c r="C16" s="1308"/>
      <c r="D16" s="1283"/>
      <c r="E16" s="1245"/>
      <c r="F16" s="1245"/>
    </row>
    <row r="17" spans="1:6" ht="30.75" customHeight="1">
      <c r="A17" s="178">
        <v>1</v>
      </c>
      <c r="B17" s="178">
        <v>2</v>
      </c>
      <c r="C17" s="178">
        <v>3</v>
      </c>
      <c r="D17" s="178" t="s">
        <v>4167</v>
      </c>
      <c r="E17" s="178">
        <v>5</v>
      </c>
      <c r="F17" s="178">
        <v>6</v>
      </c>
    </row>
    <row r="18" spans="1:6" ht="58.5" customHeight="1">
      <c r="A18" s="1015" t="s">
        <v>6732</v>
      </c>
      <c r="B18" s="1016" t="s">
        <v>6748</v>
      </c>
      <c r="C18" s="1015" t="s">
        <v>694</v>
      </c>
      <c r="D18" s="1015">
        <v>1</v>
      </c>
      <c r="E18" s="181"/>
      <c r="F18" s="181"/>
    </row>
    <row r="19" spans="1:6" ht="58.5" customHeight="1">
      <c r="A19" s="1015" t="s">
        <v>6733</v>
      </c>
      <c r="B19" s="1016" t="s">
        <v>6749</v>
      </c>
      <c r="C19" s="1015" t="s">
        <v>694</v>
      </c>
      <c r="D19" s="1015">
        <v>1</v>
      </c>
      <c r="E19" s="181"/>
      <c r="F19" s="181"/>
    </row>
    <row r="20" spans="1:6" ht="58.5" customHeight="1">
      <c r="A20" s="1015" t="s">
        <v>6734</v>
      </c>
      <c r="B20" s="1016" t="s">
        <v>6750</v>
      </c>
      <c r="C20" s="1015" t="s">
        <v>694</v>
      </c>
      <c r="D20" s="1015">
        <v>1</v>
      </c>
      <c r="E20" s="181"/>
      <c r="F20" s="181"/>
    </row>
    <row r="21" spans="1:6" ht="58.5" customHeight="1">
      <c r="A21" s="1015" t="s">
        <v>6735</v>
      </c>
      <c r="B21" s="1016" t="s">
        <v>6751</v>
      </c>
      <c r="C21" s="1015" t="s">
        <v>694</v>
      </c>
      <c r="D21" s="1015">
        <v>1</v>
      </c>
      <c r="E21" s="181"/>
      <c r="F21" s="181"/>
    </row>
    <row r="22" spans="1:6" ht="58.5" customHeight="1">
      <c r="A22" s="1015" t="s">
        <v>6736</v>
      </c>
      <c r="B22" s="1016" t="s">
        <v>6737</v>
      </c>
      <c r="C22" s="1015" t="s">
        <v>3916</v>
      </c>
      <c r="D22" s="1015">
        <v>1</v>
      </c>
      <c r="E22" s="181"/>
      <c r="F22" s="181"/>
    </row>
    <row r="23" spans="1:6" ht="58.5" customHeight="1">
      <c r="A23" s="1015" t="s">
        <v>6738</v>
      </c>
      <c r="B23" s="1016" t="s">
        <v>6739</v>
      </c>
      <c r="C23" s="1015" t="s">
        <v>694</v>
      </c>
      <c r="D23" s="1015">
        <v>1</v>
      </c>
      <c r="E23" s="181"/>
      <c r="F23" s="181"/>
    </row>
    <row r="24" spans="1:6" ht="63" customHeight="1">
      <c r="A24" s="1015" t="s">
        <v>6740</v>
      </c>
      <c r="B24" s="1016" t="s">
        <v>6741</v>
      </c>
      <c r="C24" s="1015" t="s">
        <v>694</v>
      </c>
      <c r="D24" s="1015">
        <v>1</v>
      </c>
      <c r="E24" s="181"/>
      <c r="F24" s="181"/>
    </row>
    <row r="25" spans="1:6" ht="43.5" customHeight="1">
      <c r="A25" s="1015" t="s">
        <v>6742</v>
      </c>
      <c r="B25" s="1016" t="s">
        <v>6743</v>
      </c>
      <c r="C25" s="1015" t="s">
        <v>694</v>
      </c>
      <c r="D25" s="1015">
        <v>1</v>
      </c>
      <c r="E25" s="181"/>
      <c r="F25" s="181"/>
    </row>
    <row r="26" spans="1:6" ht="18.75">
      <c r="A26" s="182"/>
      <c r="B26" s="183"/>
      <c r="C26" s="179"/>
      <c r="D26" s="179"/>
      <c r="E26" s="38"/>
      <c r="F26" s="38"/>
    </row>
    <row r="27" spans="1:6" ht="25.5" customHeight="1">
      <c r="A27" s="184" t="s">
        <v>640</v>
      </c>
      <c r="B27" s="1310" t="s">
        <v>656</v>
      </c>
      <c r="C27" s="1310"/>
      <c r="D27" s="1310"/>
      <c r="E27" s="1310"/>
      <c r="F27" s="1310"/>
    </row>
    <row r="28" spans="1:6" ht="25.5" customHeight="1">
      <c r="A28" s="184"/>
      <c r="B28" s="1311" t="s">
        <v>657</v>
      </c>
      <c r="C28" s="1311"/>
      <c r="D28" s="1311"/>
      <c r="E28" s="1311"/>
      <c r="F28" s="1311"/>
    </row>
    <row r="29" spans="1:6" ht="25.5" customHeight="1">
      <c r="A29" s="184"/>
      <c r="B29" s="1312" t="s">
        <v>658</v>
      </c>
      <c r="C29" s="1312"/>
      <c r="D29" s="1312"/>
      <c r="E29" s="1312"/>
      <c r="F29" s="1312"/>
    </row>
    <row r="30" spans="1:6" ht="33.75" customHeight="1">
      <c r="A30" s="184"/>
      <c r="B30" s="1313" t="s">
        <v>6771</v>
      </c>
      <c r="C30" s="1313"/>
      <c r="D30" s="1313"/>
      <c r="E30" s="1313"/>
      <c r="F30" s="1313"/>
    </row>
    <row r="31" spans="1:6" ht="40.5" customHeight="1">
      <c r="A31" s="184"/>
      <c r="B31" s="1314" t="s">
        <v>1041</v>
      </c>
      <c r="C31" s="1314"/>
      <c r="D31" s="1314"/>
      <c r="E31" s="1314"/>
      <c r="F31" s="1314"/>
    </row>
    <row r="32" spans="1:6" ht="25.5" customHeight="1">
      <c r="A32" s="127"/>
      <c r="B32" s="128"/>
      <c r="C32" s="125"/>
      <c r="D32" s="125"/>
      <c r="E32" s="125"/>
      <c r="F32" s="122"/>
    </row>
    <row r="33" spans="1:6" ht="20.25" customHeight="1">
      <c r="A33" s="127"/>
      <c r="B33" s="1315"/>
      <c r="C33" s="1315"/>
      <c r="D33" s="1315"/>
      <c r="E33" s="1315"/>
      <c r="F33" s="122"/>
    </row>
    <row r="34" spans="1:6" ht="50.25" customHeight="1">
      <c r="A34" s="127"/>
      <c r="B34" s="124"/>
      <c r="C34" s="117"/>
      <c r="D34" s="117"/>
      <c r="E34" s="1272"/>
      <c r="F34" s="1273"/>
    </row>
    <row r="35" spans="1:6" ht="61.5" customHeight="1">
      <c r="A35" s="121" t="s">
        <v>57</v>
      </c>
      <c r="B35" s="120"/>
      <c r="C35" s="117"/>
      <c r="D35" s="117"/>
      <c r="E35" s="1257"/>
      <c r="F35" s="1257"/>
    </row>
    <row r="36" spans="1:6" ht="94.5" customHeight="1">
      <c r="A36" s="121" t="s">
        <v>55</v>
      </c>
      <c r="B36" s="120"/>
      <c r="C36" s="118"/>
      <c r="D36" s="118"/>
      <c r="E36" s="1257"/>
      <c r="F36" s="1257"/>
    </row>
    <row r="37" spans="1:6">
      <c r="A37" s="18"/>
      <c r="B37" s="41"/>
      <c r="C37" s="44"/>
      <c r="D37" s="44"/>
      <c r="F37" s="44"/>
    </row>
    <row r="38" spans="1:6">
      <c r="A38" s="18"/>
      <c r="B38" s="41"/>
      <c r="C38" s="44"/>
      <c r="D38" s="44"/>
      <c r="E38" s="44"/>
      <c r="F38" s="44"/>
    </row>
    <row r="39" spans="1:6">
      <c r="A39" s="18"/>
      <c r="B39" s="41"/>
      <c r="C39" s="44"/>
      <c r="D39" s="44"/>
      <c r="E39" s="44"/>
      <c r="F39" s="44"/>
    </row>
    <row r="40" spans="1:6">
      <c r="A40" s="18"/>
      <c r="B40" s="41"/>
      <c r="C40" s="44"/>
      <c r="D40" s="44"/>
      <c r="E40" s="44"/>
      <c r="F40" s="44"/>
    </row>
    <row r="41" spans="1:6">
      <c r="A41" s="18"/>
      <c r="B41" s="41"/>
      <c r="C41" s="44"/>
      <c r="D41" s="44"/>
      <c r="E41" s="44"/>
      <c r="F41" s="44"/>
    </row>
    <row r="42" spans="1:6">
      <c r="A42" s="18"/>
      <c r="B42" s="41"/>
      <c r="C42" s="44"/>
      <c r="D42" s="44"/>
      <c r="E42" s="44"/>
      <c r="F42" s="44"/>
    </row>
    <row r="43" spans="1:6">
      <c r="A43" s="18"/>
      <c r="B43" s="41"/>
      <c r="C43" s="44"/>
      <c r="D43" s="44"/>
      <c r="E43" s="44"/>
      <c r="F43" s="44"/>
    </row>
    <row r="44" spans="1:6">
      <c r="A44" s="18"/>
      <c r="B44" s="41"/>
      <c r="C44" s="44"/>
      <c r="D44" s="44"/>
      <c r="E44" s="44"/>
      <c r="F44" s="44"/>
    </row>
    <row r="45" spans="1:6">
      <c r="A45" s="18"/>
      <c r="B45" s="41"/>
      <c r="C45" s="44"/>
      <c r="D45" s="44"/>
      <c r="E45" s="44"/>
      <c r="F45" s="44"/>
    </row>
    <row r="46" spans="1:6">
      <c r="A46" s="18"/>
      <c r="B46" s="41"/>
      <c r="C46" s="44"/>
      <c r="D46" s="44"/>
      <c r="E46" s="44"/>
      <c r="F46" s="44"/>
    </row>
    <row r="47" spans="1:6">
      <c r="A47" s="18"/>
      <c r="B47" s="41"/>
      <c r="C47" s="44"/>
      <c r="D47" s="44"/>
      <c r="E47" s="44"/>
      <c r="F47" s="44"/>
    </row>
    <row r="48" spans="1:6">
      <c r="A48" s="18"/>
      <c r="B48" s="41"/>
      <c r="C48" s="44"/>
      <c r="D48" s="44"/>
      <c r="E48" s="44"/>
      <c r="F48" s="44"/>
    </row>
    <row r="49" spans="1:6">
      <c r="A49" s="18"/>
      <c r="B49" s="41"/>
      <c r="C49" s="44"/>
      <c r="D49" s="44"/>
      <c r="E49" s="44"/>
      <c r="F49" s="44"/>
    </row>
    <row r="50" spans="1:6">
      <c r="A50" s="18"/>
      <c r="B50" s="26"/>
      <c r="C50" s="44"/>
      <c r="D50" s="44"/>
      <c r="E50" s="44"/>
      <c r="F50" s="44"/>
    </row>
    <row r="51" spans="1:6">
      <c r="A51" s="18"/>
      <c r="B51" s="41"/>
      <c r="C51" s="44"/>
      <c r="D51" s="44"/>
      <c r="E51" s="13"/>
      <c r="F51" s="13"/>
    </row>
    <row r="52" spans="1:6">
      <c r="A52" s="18"/>
      <c r="B52" s="41"/>
      <c r="C52" s="44"/>
      <c r="D52" s="44"/>
      <c r="E52" s="13"/>
      <c r="F52" s="13"/>
    </row>
    <row r="53" spans="1:6">
      <c r="A53" s="18"/>
      <c r="B53" s="41"/>
      <c r="C53" s="44"/>
      <c r="D53" s="44"/>
      <c r="E53" s="13"/>
      <c r="F53" s="13"/>
    </row>
    <row r="54" spans="1:6">
      <c r="A54" s="18"/>
      <c r="B54" s="41"/>
      <c r="C54" s="44"/>
      <c r="D54" s="44"/>
      <c r="E54" s="13"/>
      <c r="F54" s="13"/>
    </row>
    <row r="55" spans="1:6">
      <c r="A55" s="18"/>
      <c r="B55" s="41"/>
      <c r="C55" s="44"/>
      <c r="D55" s="44"/>
      <c r="E55" s="13"/>
      <c r="F55" s="13"/>
    </row>
    <row r="56" spans="1:6">
      <c r="A56" s="18"/>
      <c r="B56" s="41"/>
      <c r="C56" s="44"/>
      <c r="D56" s="44"/>
      <c r="E56" s="13"/>
      <c r="F56" s="13"/>
    </row>
    <row r="57" spans="1:6">
      <c r="A57" s="18"/>
      <c r="B57" s="41"/>
      <c r="C57" s="44"/>
      <c r="D57" s="44"/>
      <c r="E57" s="13"/>
      <c r="F57" s="13"/>
    </row>
    <row r="58" spans="1:6">
      <c r="A58" s="18"/>
      <c r="B58" s="41"/>
      <c r="C58" s="44"/>
      <c r="D58" s="44"/>
      <c r="E58" s="13"/>
      <c r="F58" s="13"/>
    </row>
    <row r="59" spans="1:6">
      <c r="A59" s="18"/>
      <c r="B59" s="41"/>
      <c r="C59" s="44"/>
      <c r="D59" s="44"/>
      <c r="E59" s="13"/>
      <c r="F59" s="13"/>
    </row>
    <row r="60" spans="1:6">
      <c r="A60" s="18"/>
      <c r="B60" s="41"/>
      <c r="C60" s="44"/>
      <c r="D60" s="44"/>
      <c r="E60" s="13"/>
      <c r="F60" s="13"/>
    </row>
    <row r="61" spans="1:6">
      <c r="A61" s="18"/>
      <c r="B61" s="41"/>
      <c r="C61" s="44"/>
      <c r="D61" s="44"/>
      <c r="E61" s="13"/>
      <c r="F61" s="13"/>
    </row>
    <row r="62" spans="1:6">
      <c r="A62" s="18"/>
      <c r="B62" s="41"/>
      <c r="C62" s="44"/>
      <c r="D62" s="44"/>
      <c r="E62" s="13"/>
      <c r="F62" s="13"/>
    </row>
    <row r="63" spans="1:6">
      <c r="A63" s="18"/>
      <c r="B63" s="41"/>
      <c r="C63" s="44"/>
      <c r="D63" s="44"/>
      <c r="E63" s="13"/>
      <c r="F63" s="13"/>
    </row>
    <row r="64" spans="1:6">
      <c r="A64" s="18"/>
      <c r="B64" s="41"/>
      <c r="C64" s="44"/>
      <c r="D64" s="44"/>
      <c r="E64" s="13"/>
      <c r="F64" s="13"/>
    </row>
    <row r="65" spans="1:6">
      <c r="A65" s="18"/>
      <c r="B65" s="41"/>
      <c r="C65" s="44"/>
      <c r="D65" s="44"/>
      <c r="E65" s="13"/>
      <c r="F65" s="13"/>
    </row>
    <row r="66" spans="1:6">
      <c r="A66" s="18"/>
      <c r="B66" s="41"/>
      <c r="C66" s="44"/>
      <c r="D66" s="44"/>
      <c r="E66" s="13"/>
      <c r="F66" s="13"/>
    </row>
    <row r="67" spans="1:6">
      <c r="A67" s="18"/>
      <c r="B67" s="41"/>
      <c r="C67" s="44"/>
      <c r="D67" s="44"/>
      <c r="E67" s="13"/>
      <c r="F67" s="13"/>
    </row>
    <row r="68" spans="1:6">
      <c r="A68" s="18"/>
      <c r="B68" s="41"/>
      <c r="C68" s="44"/>
      <c r="D68" s="44"/>
      <c r="E68" s="13"/>
      <c r="F68" s="13"/>
    </row>
    <row r="69" spans="1:6">
      <c r="A69" s="18"/>
      <c r="B69" s="41"/>
      <c r="C69" s="44"/>
      <c r="D69" s="44"/>
      <c r="E69" s="13"/>
      <c r="F69" s="13"/>
    </row>
    <row r="70" spans="1:6">
      <c r="B70" s="32"/>
    </row>
    <row r="93" spans="2:6">
      <c r="B93" s="32"/>
      <c r="E93" s="21"/>
      <c r="F93" s="21"/>
    </row>
    <row r="94" spans="2:6">
      <c r="B94" s="32"/>
      <c r="E94" s="10"/>
      <c r="F94" s="10"/>
    </row>
    <row r="95" spans="2:6">
      <c r="B95" s="32"/>
      <c r="E95" s="10"/>
      <c r="F95" s="10"/>
    </row>
    <row r="96" spans="2:6">
      <c r="B96" s="32"/>
      <c r="E96" s="10"/>
      <c r="F96" s="10"/>
    </row>
    <row r="97" spans="2:6">
      <c r="B97" s="32"/>
      <c r="E97" s="10"/>
      <c r="F97" s="10"/>
    </row>
    <row r="98" spans="2:6">
      <c r="B98" s="32"/>
      <c r="E98" s="10"/>
      <c r="F98" s="10"/>
    </row>
    <row r="99" spans="2:6">
      <c r="B99" s="32"/>
    </row>
    <row r="100" spans="2:6">
      <c r="B100" s="32"/>
    </row>
    <row r="101" spans="2:6">
      <c r="B101" s="32"/>
    </row>
    <row r="102" spans="2:6">
      <c r="B102" s="32"/>
    </row>
    <row r="103" spans="2:6">
      <c r="B103" s="32"/>
    </row>
    <row r="104" spans="2:6">
      <c r="B104" s="32"/>
    </row>
    <row r="105" spans="2:6">
      <c r="B105" s="32"/>
    </row>
    <row r="106" spans="2:6">
      <c r="B106" s="32"/>
    </row>
    <row r="107" spans="2:6">
      <c r="B107" s="32"/>
    </row>
    <row r="108" spans="2:6">
      <c r="B108" s="32"/>
    </row>
    <row r="109" spans="2:6">
      <c r="B109" s="32"/>
    </row>
    <row r="110" spans="2:6">
      <c r="B110" s="32"/>
    </row>
    <row r="111" spans="2:6">
      <c r="B111" s="32"/>
    </row>
    <row r="112" spans="2:6">
      <c r="B112" s="32"/>
    </row>
    <row r="113" spans="2:2">
      <c r="B113" s="32"/>
    </row>
    <row r="114" spans="2:2">
      <c r="B114" s="32"/>
    </row>
    <row r="115" spans="2:2">
      <c r="B115" s="32"/>
    </row>
    <row r="138" spans="2:6">
      <c r="B138" s="32"/>
      <c r="E138" s="21"/>
      <c r="F138" s="21"/>
    </row>
    <row r="139" spans="2:6">
      <c r="B139" s="32"/>
      <c r="E139" s="10"/>
      <c r="F139" s="10"/>
    </row>
    <row r="140" spans="2:6">
      <c r="B140" s="32"/>
      <c r="E140" s="10"/>
      <c r="F140" s="10"/>
    </row>
    <row r="141" spans="2:6">
      <c r="B141" s="32"/>
      <c r="E141" s="10"/>
      <c r="F141" s="10"/>
    </row>
    <row r="142" spans="2:6">
      <c r="B142" s="32"/>
      <c r="E142" s="10"/>
      <c r="F142" s="10"/>
    </row>
    <row r="143" spans="2:6">
      <c r="B143" s="32"/>
      <c r="E143" s="10"/>
      <c r="F143" s="10"/>
    </row>
    <row r="144" spans="2:6">
      <c r="B144" s="32"/>
    </row>
    <row r="145" spans="2:2">
      <c r="B145" s="32"/>
    </row>
    <row r="146" spans="2:2">
      <c r="B146" s="32"/>
    </row>
    <row r="147" spans="2:2">
      <c r="B147" s="32"/>
    </row>
    <row r="148" spans="2:2">
      <c r="B148" s="32"/>
    </row>
    <row r="149" spans="2:2">
      <c r="B149" s="32"/>
    </row>
    <row r="150" spans="2:2">
      <c r="B150" s="32"/>
    </row>
    <row r="151" spans="2:2">
      <c r="B151" s="32"/>
    </row>
    <row r="152" spans="2:2">
      <c r="B152" s="32"/>
    </row>
    <row r="153" spans="2:2">
      <c r="B153" s="32"/>
    </row>
    <row r="154" spans="2:2">
      <c r="B154" s="32"/>
    </row>
    <row r="155" spans="2:2">
      <c r="B155" s="32"/>
    </row>
    <row r="156" spans="2:2">
      <c r="B156" s="32"/>
    </row>
    <row r="157" spans="2:2">
      <c r="B157" s="32"/>
    </row>
    <row r="158" spans="2:2">
      <c r="B158" s="32"/>
    </row>
    <row r="159" spans="2:2">
      <c r="B159" s="32"/>
    </row>
    <row r="160" spans="2:2">
      <c r="B160" s="32"/>
    </row>
  </sheetData>
  <sheetProtection algorithmName="SHA-512" hashValue="m++JHeWPAiviPFsImGZYk5/InPKa5sfrxYCny4canUIE6uIoShMy5EgNxUE+TmNStaj5ziNqiLR5b6zOqiQmzw==" saltValue="Fh+6Hw0NGurT6HTeR2kNUg==" spinCount="100000" sheet="1" objects="1" scenarios="1"/>
  <mergeCells count="24">
    <mergeCell ref="E35:F35"/>
    <mergeCell ref="E36:F36"/>
    <mergeCell ref="B27:F27"/>
    <mergeCell ref="B28:F28"/>
    <mergeCell ref="B29:F29"/>
    <mergeCell ref="B30:F30"/>
    <mergeCell ref="B31:F31"/>
    <mergeCell ref="B33:E33"/>
    <mergeCell ref="E34:F34"/>
    <mergeCell ref="A10:C10"/>
    <mergeCell ref="A11:B11"/>
    <mergeCell ref="A12:F12"/>
    <mergeCell ref="A14:A16"/>
    <mergeCell ref="B14:B16"/>
    <mergeCell ref="C14:C16"/>
    <mergeCell ref="E14:E16"/>
    <mergeCell ref="F14:F16"/>
    <mergeCell ref="D14:D16"/>
    <mergeCell ref="A8:B8"/>
    <mergeCell ref="A1:F1"/>
    <mergeCell ref="A3:F3"/>
    <mergeCell ref="A4:F4"/>
    <mergeCell ref="A5:F5"/>
    <mergeCell ref="A7:F7"/>
  </mergeCells>
  <printOptions horizontalCentered="1"/>
  <pageMargins left="0.42" right="0.4" top="0.54" bottom="0.49" header="0.3" footer="0.3"/>
  <pageSetup paperSize="9" scale="17" orientation="portrait" blackAndWhite="1" r:id="rId1"/>
  <headerFooter>
    <oddHeader>Page &amp;P of &amp;N</oddHeader>
    <oddFooter>&amp;A</oddFooter>
  </headerFooter>
  <extLst>
    <ext xmlns:x14="http://schemas.microsoft.com/office/spreadsheetml/2009/9/main" uri="{CCE6A557-97BC-4b89-ADB6-D9C93CAAB3DF}">
      <x14:dataValidations xmlns:xm="http://schemas.microsoft.com/office/excel/2006/main" disablePrompts="1" count="1">
        <x14:dataValidation type="decimal" allowBlank="1" showInputMessage="1" showErrorMessage="1" error="Please enter Numericals only.Enter Max of 14 digits only." xr:uid="{00000000-0002-0000-0D00-000000000000}">
          <x14:formula1>
            <xm:f>0</xm:f>
          </x14:formula1>
          <x14:formula2>
            <xm:f>100000000000000</xm:f>
          </x14:formula2>
          <xm:sqref>WKL983041:WKO983046 WAP983041:WAS983046 VQT983041:VQW983046 VGX983041:VHA983046 UXB983041:UXE983046 UNF983041:UNI983046 UDJ983041:UDM983046 TTN983041:TTQ983046 TJR983041:TJU983046 SZV983041:SZY983046 SPZ983041:SQC983046 SGD983041:SGG983046 RWH983041:RWK983046 RML983041:RMO983046 RCP983041:RCS983046 QST983041:QSW983046 QIX983041:QJA983046 PZB983041:PZE983046 PPF983041:PPI983046 PFJ983041:PFM983046 OVN983041:OVQ983046 OLR983041:OLU983046 OBV983041:OBY983046 NRZ983041:NSC983046 NID983041:NIG983046 MYH983041:MYK983046 MOL983041:MOO983046 MEP983041:MES983046 LUT983041:LUW983046 LKX983041:LLA983046 LBB983041:LBE983046 KRF983041:KRI983046 KHJ983041:KHM983046 JXN983041:JXQ983046 JNR983041:JNU983046 JDV983041:JDY983046 ITZ983041:IUC983046 IKD983041:IKG983046 IAH983041:IAK983046 HQL983041:HQO983046 HGP983041:HGS983046 GWT983041:GWW983046 GMX983041:GNA983046 GDB983041:GDE983046 FTF983041:FTI983046 FJJ983041:FJM983046 EZN983041:EZQ983046 EPR983041:EPU983046 EFV983041:EFY983046 DVZ983041:DWC983046 DMD983041:DMG983046 DCH983041:DCK983046 CSL983041:CSO983046 CIP983041:CIS983046 BYT983041:BYW983046 BOX983041:BPA983046 BFB983041:BFE983046 AVF983041:AVI983046 ALJ983041:ALM983046 ABN983041:ABQ983046 RR983041:RU983046 HV983041:HY983046 WUH917505:WUK917510 WKL917505:WKO917510 WAP917505:WAS917510 VQT917505:VQW917510 VGX917505:VHA917510 UXB917505:UXE917510 UNF917505:UNI917510 UDJ917505:UDM917510 TTN917505:TTQ917510 TJR917505:TJU917510 SZV917505:SZY917510 SPZ917505:SQC917510 SGD917505:SGG917510 RWH917505:RWK917510 RML917505:RMO917510 RCP917505:RCS917510 QST917505:QSW917510 QIX917505:QJA917510 PZB917505:PZE917510 PPF917505:PPI917510 PFJ917505:PFM917510 OVN917505:OVQ917510 OLR917505:OLU917510 OBV917505:OBY917510 NRZ917505:NSC917510 NID917505:NIG917510 MYH917505:MYK917510 MOL917505:MOO917510 MEP917505:MES917510 LUT917505:LUW917510 LKX917505:LLA917510 LBB917505:LBE917510 KRF917505:KRI917510 KHJ917505:KHM917510 JXN917505:JXQ917510 JNR917505:JNU917510 JDV917505:JDY917510 ITZ917505:IUC917510 IKD917505:IKG917510 IAH917505:IAK917510 HQL917505:HQO917510 HGP917505:HGS917510 GWT917505:GWW917510 GMX917505:GNA917510 GDB917505:GDE917510 FTF917505:FTI917510 FJJ917505:FJM917510 EZN917505:EZQ917510 EPR917505:EPU917510 EFV917505:EFY917510 DVZ917505:DWC917510 DMD917505:DMG917510 DCH917505:DCK917510 CSL917505:CSO917510 CIP917505:CIS917510 BYT917505:BYW917510 BOX917505:BPA917510 BFB917505:BFE917510 AVF917505:AVI917510 ALJ917505:ALM917510 ABN917505:ABQ917510 RR917505:RU917510 HV917505:HY917510 WUH851969:WUK851974 WKL851969:WKO851974 WAP851969:WAS851974 VQT851969:VQW851974 VGX851969:VHA851974 UXB851969:UXE851974 UNF851969:UNI851974 UDJ851969:UDM851974 TTN851969:TTQ851974 TJR851969:TJU851974 SZV851969:SZY851974 SPZ851969:SQC851974 SGD851969:SGG851974 RWH851969:RWK851974 RML851969:RMO851974 RCP851969:RCS851974 QST851969:QSW851974 QIX851969:QJA851974 PZB851969:PZE851974 PPF851969:PPI851974 PFJ851969:PFM851974 OVN851969:OVQ851974 OLR851969:OLU851974 OBV851969:OBY851974 NRZ851969:NSC851974 NID851969:NIG851974 MYH851969:MYK851974 MOL851969:MOO851974 MEP851969:MES851974 LUT851969:LUW851974 LKX851969:LLA851974 LBB851969:LBE851974 KRF851969:KRI851974 KHJ851969:KHM851974 JXN851969:JXQ851974 JNR851969:JNU851974 JDV851969:JDY851974 ITZ851969:IUC851974 IKD851969:IKG851974 IAH851969:IAK851974 HQL851969:HQO851974 HGP851969:HGS851974 GWT851969:GWW851974 GMX851969:GNA851974 GDB851969:GDE851974 FTF851969:FTI851974 FJJ851969:FJM851974 EZN851969:EZQ851974 EPR851969:EPU851974 EFV851969:EFY851974 DVZ851969:DWC851974 DMD851969:DMG851974 DCH851969:DCK851974 CSL851969:CSO851974 CIP851969:CIS851974 BYT851969:BYW851974 BOX851969:BPA851974 BFB851969:BFE851974 AVF851969:AVI851974 ALJ851969:ALM851974 ABN851969:ABQ851974 RR851969:RU851974 HV851969:HY851974 WUH786433:WUK786438 WKL786433:WKO786438 WAP786433:WAS786438 VQT786433:VQW786438 VGX786433:VHA786438 UXB786433:UXE786438 UNF786433:UNI786438 UDJ786433:UDM786438 TTN786433:TTQ786438 TJR786433:TJU786438 SZV786433:SZY786438 SPZ786433:SQC786438 SGD786433:SGG786438 RWH786433:RWK786438 RML786433:RMO786438 RCP786433:RCS786438 QST786433:QSW786438 QIX786433:QJA786438 PZB786433:PZE786438 PPF786433:PPI786438 PFJ786433:PFM786438 OVN786433:OVQ786438 OLR786433:OLU786438 OBV786433:OBY786438 NRZ786433:NSC786438 NID786433:NIG786438 MYH786433:MYK786438 MOL786433:MOO786438 MEP786433:MES786438 LUT786433:LUW786438 LKX786433:LLA786438 LBB786433:LBE786438 KRF786433:KRI786438 KHJ786433:KHM786438 JXN786433:JXQ786438 JNR786433:JNU786438 JDV786433:JDY786438 ITZ786433:IUC786438 IKD786433:IKG786438 IAH786433:IAK786438 HQL786433:HQO786438 HGP786433:HGS786438 GWT786433:GWW786438 GMX786433:GNA786438 GDB786433:GDE786438 FTF786433:FTI786438 FJJ786433:FJM786438 EZN786433:EZQ786438 EPR786433:EPU786438 EFV786433:EFY786438 DVZ786433:DWC786438 DMD786433:DMG786438 DCH786433:DCK786438 CSL786433:CSO786438 CIP786433:CIS786438 BYT786433:BYW786438 BOX786433:BPA786438 BFB786433:BFE786438 AVF786433:AVI786438 ALJ786433:ALM786438 ABN786433:ABQ786438 RR786433:RU786438 HV786433:HY786438 WUH720897:WUK720902 WKL720897:WKO720902 WAP720897:WAS720902 VQT720897:VQW720902 VGX720897:VHA720902 UXB720897:UXE720902 UNF720897:UNI720902 UDJ720897:UDM720902 TTN720897:TTQ720902 TJR720897:TJU720902 SZV720897:SZY720902 SPZ720897:SQC720902 SGD720897:SGG720902 RWH720897:RWK720902 RML720897:RMO720902 RCP720897:RCS720902 QST720897:QSW720902 QIX720897:QJA720902 PZB720897:PZE720902 PPF720897:PPI720902 PFJ720897:PFM720902 OVN720897:OVQ720902 OLR720897:OLU720902 OBV720897:OBY720902 NRZ720897:NSC720902 NID720897:NIG720902 MYH720897:MYK720902 MOL720897:MOO720902 MEP720897:MES720902 LUT720897:LUW720902 LKX720897:LLA720902 LBB720897:LBE720902 KRF720897:KRI720902 KHJ720897:KHM720902 JXN720897:JXQ720902 JNR720897:JNU720902 JDV720897:JDY720902 ITZ720897:IUC720902 IKD720897:IKG720902 IAH720897:IAK720902 HQL720897:HQO720902 HGP720897:HGS720902 GWT720897:GWW720902 GMX720897:GNA720902 GDB720897:GDE720902 FTF720897:FTI720902 FJJ720897:FJM720902 EZN720897:EZQ720902 EPR720897:EPU720902 EFV720897:EFY720902 DVZ720897:DWC720902 DMD720897:DMG720902 DCH720897:DCK720902 CSL720897:CSO720902 CIP720897:CIS720902 BYT720897:BYW720902 BOX720897:BPA720902 BFB720897:BFE720902 AVF720897:AVI720902 ALJ720897:ALM720902 ABN720897:ABQ720902 RR720897:RU720902 HV720897:HY720902 WUH655361:WUK655366 WKL655361:WKO655366 WAP655361:WAS655366 VQT655361:VQW655366 VGX655361:VHA655366 UXB655361:UXE655366 UNF655361:UNI655366 UDJ655361:UDM655366 TTN655361:TTQ655366 TJR655361:TJU655366 SZV655361:SZY655366 SPZ655361:SQC655366 SGD655361:SGG655366 RWH655361:RWK655366 RML655361:RMO655366 RCP655361:RCS655366 QST655361:QSW655366 QIX655361:QJA655366 PZB655361:PZE655366 PPF655361:PPI655366 PFJ655361:PFM655366 OVN655361:OVQ655366 OLR655361:OLU655366 OBV655361:OBY655366 NRZ655361:NSC655366 NID655361:NIG655366 MYH655361:MYK655366 MOL655361:MOO655366 MEP655361:MES655366 LUT655361:LUW655366 LKX655361:LLA655366 LBB655361:LBE655366 KRF655361:KRI655366 KHJ655361:KHM655366 JXN655361:JXQ655366 JNR655361:JNU655366 JDV655361:JDY655366 ITZ655361:IUC655366 IKD655361:IKG655366 IAH655361:IAK655366 HQL655361:HQO655366 HGP655361:HGS655366 GWT655361:GWW655366 GMX655361:GNA655366 GDB655361:GDE655366 FTF655361:FTI655366 FJJ655361:FJM655366 EZN655361:EZQ655366 EPR655361:EPU655366 EFV655361:EFY655366 DVZ655361:DWC655366 DMD655361:DMG655366 DCH655361:DCK655366 CSL655361:CSO655366 CIP655361:CIS655366 BYT655361:BYW655366 BOX655361:BPA655366 BFB655361:BFE655366 AVF655361:AVI655366 ALJ655361:ALM655366 ABN655361:ABQ655366 RR655361:RU655366 HV655361:HY655366 WUH589825:WUK589830 WKL589825:WKO589830 WAP589825:WAS589830 VQT589825:VQW589830 VGX589825:VHA589830 UXB589825:UXE589830 UNF589825:UNI589830 UDJ589825:UDM589830 TTN589825:TTQ589830 TJR589825:TJU589830 SZV589825:SZY589830 SPZ589825:SQC589830 SGD589825:SGG589830 RWH589825:RWK589830 RML589825:RMO589830 RCP589825:RCS589830 QST589825:QSW589830 QIX589825:QJA589830 PZB589825:PZE589830 PPF589825:PPI589830 PFJ589825:PFM589830 OVN589825:OVQ589830 OLR589825:OLU589830 OBV589825:OBY589830 NRZ589825:NSC589830 NID589825:NIG589830 MYH589825:MYK589830 MOL589825:MOO589830 MEP589825:MES589830 LUT589825:LUW589830 LKX589825:LLA589830 LBB589825:LBE589830 KRF589825:KRI589830 KHJ589825:KHM589830 JXN589825:JXQ589830 JNR589825:JNU589830 JDV589825:JDY589830 ITZ589825:IUC589830 IKD589825:IKG589830 IAH589825:IAK589830 HQL589825:HQO589830 HGP589825:HGS589830 GWT589825:GWW589830 GMX589825:GNA589830 GDB589825:GDE589830 FTF589825:FTI589830 FJJ589825:FJM589830 EZN589825:EZQ589830 EPR589825:EPU589830 EFV589825:EFY589830 DVZ589825:DWC589830 DMD589825:DMG589830 DCH589825:DCK589830 CSL589825:CSO589830 CIP589825:CIS589830 BYT589825:BYW589830 BOX589825:BPA589830 BFB589825:BFE589830 AVF589825:AVI589830 ALJ589825:ALM589830 ABN589825:ABQ589830 RR589825:RU589830 HV589825:HY589830 WUH524289:WUK524294 WKL524289:WKO524294 WAP524289:WAS524294 VQT524289:VQW524294 VGX524289:VHA524294 UXB524289:UXE524294 UNF524289:UNI524294 UDJ524289:UDM524294 TTN524289:TTQ524294 TJR524289:TJU524294 SZV524289:SZY524294 SPZ524289:SQC524294 SGD524289:SGG524294 RWH524289:RWK524294 RML524289:RMO524294 RCP524289:RCS524294 QST524289:QSW524294 QIX524289:QJA524294 PZB524289:PZE524294 PPF524289:PPI524294 PFJ524289:PFM524294 OVN524289:OVQ524294 OLR524289:OLU524294 OBV524289:OBY524294 NRZ524289:NSC524294 NID524289:NIG524294 MYH524289:MYK524294 MOL524289:MOO524294 MEP524289:MES524294 LUT524289:LUW524294 LKX524289:LLA524294 LBB524289:LBE524294 KRF524289:KRI524294 KHJ524289:KHM524294 JXN524289:JXQ524294 JNR524289:JNU524294 JDV524289:JDY524294 ITZ524289:IUC524294 IKD524289:IKG524294 IAH524289:IAK524294 HQL524289:HQO524294 HGP524289:HGS524294 GWT524289:GWW524294 GMX524289:GNA524294 GDB524289:GDE524294 FTF524289:FTI524294 FJJ524289:FJM524294 EZN524289:EZQ524294 EPR524289:EPU524294 EFV524289:EFY524294 DVZ524289:DWC524294 DMD524289:DMG524294 DCH524289:DCK524294 CSL524289:CSO524294 CIP524289:CIS524294 BYT524289:BYW524294 BOX524289:BPA524294 BFB524289:BFE524294 AVF524289:AVI524294 ALJ524289:ALM524294 ABN524289:ABQ524294 RR524289:RU524294 HV524289:HY524294 WUH458753:WUK458758 WKL458753:WKO458758 WAP458753:WAS458758 VQT458753:VQW458758 VGX458753:VHA458758 UXB458753:UXE458758 UNF458753:UNI458758 UDJ458753:UDM458758 TTN458753:TTQ458758 TJR458753:TJU458758 SZV458753:SZY458758 SPZ458753:SQC458758 SGD458753:SGG458758 RWH458753:RWK458758 RML458753:RMO458758 RCP458753:RCS458758 QST458753:QSW458758 QIX458753:QJA458758 PZB458753:PZE458758 PPF458753:PPI458758 PFJ458753:PFM458758 OVN458753:OVQ458758 OLR458753:OLU458758 OBV458753:OBY458758 NRZ458753:NSC458758 NID458753:NIG458758 MYH458753:MYK458758 MOL458753:MOO458758 MEP458753:MES458758 LUT458753:LUW458758 LKX458753:LLA458758 LBB458753:LBE458758 KRF458753:KRI458758 KHJ458753:KHM458758 JXN458753:JXQ458758 JNR458753:JNU458758 JDV458753:JDY458758 ITZ458753:IUC458758 IKD458753:IKG458758 IAH458753:IAK458758 HQL458753:HQO458758 HGP458753:HGS458758 GWT458753:GWW458758 GMX458753:GNA458758 GDB458753:GDE458758 FTF458753:FTI458758 FJJ458753:FJM458758 EZN458753:EZQ458758 EPR458753:EPU458758 EFV458753:EFY458758 DVZ458753:DWC458758 DMD458753:DMG458758 DCH458753:DCK458758 CSL458753:CSO458758 CIP458753:CIS458758 BYT458753:BYW458758 BOX458753:BPA458758 BFB458753:BFE458758 AVF458753:AVI458758 ALJ458753:ALM458758 ABN458753:ABQ458758 RR458753:RU458758 HV458753:HY458758 WUH393217:WUK393222 WKL393217:WKO393222 WAP393217:WAS393222 VQT393217:VQW393222 VGX393217:VHA393222 UXB393217:UXE393222 UNF393217:UNI393222 UDJ393217:UDM393222 TTN393217:TTQ393222 TJR393217:TJU393222 SZV393217:SZY393222 SPZ393217:SQC393222 SGD393217:SGG393222 RWH393217:RWK393222 RML393217:RMO393222 RCP393217:RCS393222 QST393217:QSW393222 QIX393217:QJA393222 PZB393217:PZE393222 PPF393217:PPI393222 PFJ393217:PFM393222 OVN393217:OVQ393222 OLR393217:OLU393222 OBV393217:OBY393222 NRZ393217:NSC393222 NID393217:NIG393222 MYH393217:MYK393222 MOL393217:MOO393222 MEP393217:MES393222 LUT393217:LUW393222 LKX393217:LLA393222 LBB393217:LBE393222 KRF393217:KRI393222 KHJ393217:KHM393222 JXN393217:JXQ393222 JNR393217:JNU393222 JDV393217:JDY393222 ITZ393217:IUC393222 IKD393217:IKG393222 IAH393217:IAK393222 HQL393217:HQO393222 HGP393217:HGS393222 GWT393217:GWW393222 GMX393217:GNA393222 GDB393217:GDE393222 FTF393217:FTI393222 FJJ393217:FJM393222 EZN393217:EZQ393222 EPR393217:EPU393222 EFV393217:EFY393222 DVZ393217:DWC393222 DMD393217:DMG393222 DCH393217:DCK393222 CSL393217:CSO393222 CIP393217:CIS393222 BYT393217:BYW393222 BOX393217:BPA393222 BFB393217:BFE393222 AVF393217:AVI393222 ALJ393217:ALM393222 ABN393217:ABQ393222 RR393217:RU393222 HV393217:HY393222 WUH327681:WUK327686 WKL327681:WKO327686 WAP327681:WAS327686 VQT327681:VQW327686 VGX327681:VHA327686 UXB327681:UXE327686 UNF327681:UNI327686 UDJ327681:UDM327686 TTN327681:TTQ327686 TJR327681:TJU327686 SZV327681:SZY327686 SPZ327681:SQC327686 SGD327681:SGG327686 RWH327681:RWK327686 RML327681:RMO327686 RCP327681:RCS327686 QST327681:QSW327686 QIX327681:QJA327686 PZB327681:PZE327686 PPF327681:PPI327686 PFJ327681:PFM327686 OVN327681:OVQ327686 OLR327681:OLU327686 OBV327681:OBY327686 NRZ327681:NSC327686 NID327681:NIG327686 MYH327681:MYK327686 MOL327681:MOO327686 MEP327681:MES327686 LUT327681:LUW327686 LKX327681:LLA327686 LBB327681:LBE327686 KRF327681:KRI327686 KHJ327681:KHM327686 JXN327681:JXQ327686 JNR327681:JNU327686 JDV327681:JDY327686 ITZ327681:IUC327686 IKD327681:IKG327686 IAH327681:IAK327686 HQL327681:HQO327686 HGP327681:HGS327686 GWT327681:GWW327686 GMX327681:GNA327686 GDB327681:GDE327686 FTF327681:FTI327686 FJJ327681:FJM327686 EZN327681:EZQ327686 EPR327681:EPU327686 EFV327681:EFY327686 DVZ327681:DWC327686 DMD327681:DMG327686 DCH327681:DCK327686 CSL327681:CSO327686 CIP327681:CIS327686 BYT327681:BYW327686 BOX327681:BPA327686 BFB327681:BFE327686 AVF327681:AVI327686 ALJ327681:ALM327686 ABN327681:ABQ327686 RR327681:RU327686 HV327681:HY327686 WUH262145:WUK262150 WKL262145:WKO262150 WAP262145:WAS262150 VQT262145:VQW262150 VGX262145:VHA262150 UXB262145:UXE262150 UNF262145:UNI262150 UDJ262145:UDM262150 TTN262145:TTQ262150 TJR262145:TJU262150 SZV262145:SZY262150 SPZ262145:SQC262150 SGD262145:SGG262150 RWH262145:RWK262150 RML262145:RMO262150 RCP262145:RCS262150 QST262145:QSW262150 QIX262145:QJA262150 PZB262145:PZE262150 PPF262145:PPI262150 PFJ262145:PFM262150 OVN262145:OVQ262150 OLR262145:OLU262150 OBV262145:OBY262150 NRZ262145:NSC262150 NID262145:NIG262150 MYH262145:MYK262150 MOL262145:MOO262150 MEP262145:MES262150 LUT262145:LUW262150 LKX262145:LLA262150 LBB262145:LBE262150 KRF262145:KRI262150 KHJ262145:KHM262150 JXN262145:JXQ262150 JNR262145:JNU262150 JDV262145:JDY262150 ITZ262145:IUC262150 IKD262145:IKG262150 IAH262145:IAK262150 HQL262145:HQO262150 HGP262145:HGS262150 GWT262145:GWW262150 GMX262145:GNA262150 GDB262145:GDE262150 FTF262145:FTI262150 FJJ262145:FJM262150 EZN262145:EZQ262150 EPR262145:EPU262150 EFV262145:EFY262150 DVZ262145:DWC262150 DMD262145:DMG262150 DCH262145:DCK262150 CSL262145:CSO262150 CIP262145:CIS262150 BYT262145:BYW262150 BOX262145:BPA262150 BFB262145:BFE262150 AVF262145:AVI262150 ALJ262145:ALM262150 ABN262145:ABQ262150 RR262145:RU262150 HV262145:HY262150 WUH196609:WUK196614 WKL196609:WKO196614 WAP196609:WAS196614 VQT196609:VQW196614 VGX196609:VHA196614 UXB196609:UXE196614 UNF196609:UNI196614 UDJ196609:UDM196614 TTN196609:TTQ196614 TJR196609:TJU196614 SZV196609:SZY196614 SPZ196609:SQC196614 SGD196609:SGG196614 RWH196609:RWK196614 RML196609:RMO196614 RCP196609:RCS196614 QST196609:QSW196614 QIX196609:QJA196614 PZB196609:PZE196614 PPF196609:PPI196614 PFJ196609:PFM196614 OVN196609:OVQ196614 OLR196609:OLU196614 OBV196609:OBY196614 NRZ196609:NSC196614 NID196609:NIG196614 MYH196609:MYK196614 MOL196609:MOO196614 MEP196609:MES196614 LUT196609:LUW196614 LKX196609:LLA196614 LBB196609:LBE196614 KRF196609:KRI196614 KHJ196609:KHM196614 JXN196609:JXQ196614 JNR196609:JNU196614 JDV196609:JDY196614 ITZ196609:IUC196614 IKD196609:IKG196614 IAH196609:IAK196614 HQL196609:HQO196614 HGP196609:HGS196614 GWT196609:GWW196614 GMX196609:GNA196614 GDB196609:GDE196614 FTF196609:FTI196614 FJJ196609:FJM196614 EZN196609:EZQ196614 EPR196609:EPU196614 EFV196609:EFY196614 DVZ196609:DWC196614 DMD196609:DMG196614 DCH196609:DCK196614 CSL196609:CSO196614 CIP196609:CIS196614 BYT196609:BYW196614 BOX196609:BPA196614 BFB196609:BFE196614 AVF196609:AVI196614 ALJ196609:ALM196614 ABN196609:ABQ196614 RR196609:RU196614 HV196609:HY196614 WUH131073:WUK131078 WKL131073:WKO131078 WAP131073:WAS131078 VQT131073:VQW131078 VGX131073:VHA131078 UXB131073:UXE131078 UNF131073:UNI131078 UDJ131073:UDM131078 TTN131073:TTQ131078 TJR131073:TJU131078 SZV131073:SZY131078 SPZ131073:SQC131078 SGD131073:SGG131078 RWH131073:RWK131078 RML131073:RMO131078 RCP131073:RCS131078 QST131073:QSW131078 QIX131073:QJA131078 PZB131073:PZE131078 PPF131073:PPI131078 PFJ131073:PFM131078 OVN131073:OVQ131078 OLR131073:OLU131078 OBV131073:OBY131078 NRZ131073:NSC131078 NID131073:NIG131078 MYH131073:MYK131078 MOL131073:MOO131078 MEP131073:MES131078 LUT131073:LUW131078 LKX131073:LLA131078 LBB131073:LBE131078 KRF131073:KRI131078 KHJ131073:KHM131078 JXN131073:JXQ131078 JNR131073:JNU131078 JDV131073:JDY131078 ITZ131073:IUC131078 IKD131073:IKG131078 IAH131073:IAK131078 HQL131073:HQO131078 HGP131073:HGS131078 GWT131073:GWW131078 GMX131073:GNA131078 GDB131073:GDE131078 FTF131073:FTI131078 FJJ131073:FJM131078 EZN131073:EZQ131078 EPR131073:EPU131078 EFV131073:EFY131078 DVZ131073:DWC131078 DMD131073:DMG131078 DCH131073:DCK131078 CSL131073:CSO131078 CIP131073:CIS131078 BYT131073:BYW131078 BOX131073:BPA131078 BFB131073:BFE131078 AVF131073:AVI131078 ALJ131073:ALM131078 ABN131073:ABQ131078 RR131073:RU131078 HV131073:HY131078 WUH65537:WUK65542 WKL65537:WKO65542 WAP65537:WAS65542 VQT65537:VQW65542 VGX65537:VHA65542 UXB65537:UXE65542 UNF65537:UNI65542 UDJ65537:UDM65542 TTN65537:TTQ65542 TJR65537:TJU65542 SZV65537:SZY65542 SPZ65537:SQC65542 SGD65537:SGG65542 RWH65537:RWK65542 RML65537:RMO65542 RCP65537:RCS65542 QST65537:QSW65542 QIX65537:QJA65542 PZB65537:PZE65542 PPF65537:PPI65542 PFJ65537:PFM65542 OVN65537:OVQ65542 OLR65537:OLU65542 OBV65537:OBY65542 NRZ65537:NSC65542 NID65537:NIG65542 MYH65537:MYK65542 MOL65537:MOO65542 MEP65537:MES65542 LUT65537:LUW65542 LKX65537:LLA65542 LBB65537:LBE65542 KRF65537:KRI65542 KHJ65537:KHM65542 JXN65537:JXQ65542 JNR65537:JNU65542 JDV65537:JDY65542 ITZ65537:IUC65542 IKD65537:IKG65542 IAH65537:IAK65542 HQL65537:HQO65542 HGP65537:HGS65542 GWT65537:GWW65542 GMX65537:GNA65542 GDB65537:GDE65542 FTF65537:FTI65542 FJJ65537:FJM65542 EZN65537:EZQ65542 EPR65537:EPU65542 EFV65537:EFY65542 DVZ65537:DWC65542 DMD65537:DMG65542 DCH65537:DCK65542 CSL65537:CSO65542 CIP65537:CIS65542 BYT65537:BYW65542 BOX65537:BPA65542 BFB65537:BFE65542 AVF65537:AVI65542 ALJ65537:ALM65542 ABN65537:ABQ65542 RR65537:RU65542 HV65537:HY65542 WUH983032:WUK983039 WKL983032:WKO983039 WAP983032:WAS983039 VQT983032:VQW983039 VGX983032:VHA983039 UXB983032:UXE983039 UNF983032:UNI983039 UDJ983032:UDM983039 TTN983032:TTQ983039 TJR983032:TJU983039 SZV983032:SZY983039 SPZ983032:SQC983039 SGD983032:SGG983039 RWH983032:RWK983039 RML983032:RMO983039 RCP983032:RCS983039 QST983032:QSW983039 QIX983032:QJA983039 PZB983032:PZE983039 PPF983032:PPI983039 PFJ983032:PFM983039 OVN983032:OVQ983039 OLR983032:OLU983039 OBV983032:OBY983039 NRZ983032:NSC983039 NID983032:NIG983039 MYH983032:MYK983039 MOL983032:MOO983039 MEP983032:MES983039 LUT983032:LUW983039 LKX983032:LLA983039 LBB983032:LBE983039 KRF983032:KRI983039 KHJ983032:KHM983039 JXN983032:JXQ983039 JNR983032:JNU983039 JDV983032:JDY983039 ITZ983032:IUC983039 IKD983032:IKG983039 IAH983032:IAK983039 HQL983032:HQO983039 HGP983032:HGS983039 GWT983032:GWW983039 GMX983032:GNA983039 GDB983032:GDE983039 FTF983032:FTI983039 FJJ983032:FJM983039 EZN983032:EZQ983039 EPR983032:EPU983039 EFV983032:EFY983039 DVZ983032:DWC983039 DMD983032:DMG983039 DCH983032:DCK983039 CSL983032:CSO983039 CIP983032:CIS983039 BYT983032:BYW983039 BOX983032:BPA983039 BFB983032:BFE983039 AVF983032:AVI983039 ALJ983032:ALM983039 ABN983032:ABQ983039 RR983032:RU983039 HV983032:HY983039 WUH917496:WUK917503 WKL917496:WKO917503 WAP917496:WAS917503 VQT917496:VQW917503 VGX917496:VHA917503 UXB917496:UXE917503 UNF917496:UNI917503 UDJ917496:UDM917503 TTN917496:TTQ917503 TJR917496:TJU917503 SZV917496:SZY917503 SPZ917496:SQC917503 SGD917496:SGG917503 RWH917496:RWK917503 RML917496:RMO917503 RCP917496:RCS917503 QST917496:QSW917503 QIX917496:QJA917503 PZB917496:PZE917503 PPF917496:PPI917503 PFJ917496:PFM917503 OVN917496:OVQ917503 OLR917496:OLU917503 OBV917496:OBY917503 NRZ917496:NSC917503 NID917496:NIG917503 MYH917496:MYK917503 MOL917496:MOO917503 MEP917496:MES917503 LUT917496:LUW917503 LKX917496:LLA917503 LBB917496:LBE917503 KRF917496:KRI917503 KHJ917496:KHM917503 JXN917496:JXQ917503 JNR917496:JNU917503 JDV917496:JDY917503 ITZ917496:IUC917503 IKD917496:IKG917503 IAH917496:IAK917503 HQL917496:HQO917503 HGP917496:HGS917503 GWT917496:GWW917503 GMX917496:GNA917503 GDB917496:GDE917503 FTF917496:FTI917503 FJJ917496:FJM917503 EZN917496:EZQ917503 EPR917496:EPU917503 EFV917496:EFY917503 DVZ917496:DWC917503 DMD917496:DMG917503 DCH917496:DCK917503 CSL917496:CSO917503 CIP917496:CIS917503 BYT917496:BYW917503 BOX917496:BPA917503 BFB917496:BFE917503 AVF917496:AVI917503 ALJ917496:ALM917503 ABN917496:ABQ917503 RR917496:RU917503 HV917496:HY917503 WUH851960:WUK851967 WKL851960:WKO851967 WAP851960:WAS851967 VQT851960:VQW851967 VGX851960:VHA851967 UXB851960:UXE851967 UNF851960:UNI851967 UDJ851960:UDM851967 TTN851960:TTQ851967 TJR851960:TJU851967 SZV851960:SZY851967 SPZ851960:SQC851967 SGD851960:SGG851967 RWH851960:RWK851967 RML851960:RMO851967 RCP851960:RCS851967 QST851960:QSW851967 QIX851960:QJA851967 PZB851960:PZE851967 PPF851960:PPI851967 PFJ851960:PFM851967 OVN851960:OVQ851967 OLR851960:OLU851967 OBV851960:OBY851967 NRZ851960:NSC851967 NID851960:NIG851967 MYH851960:MYK851967 MOL851960:MOO851967 MEP851960:MES851967 LUT851960:LUW851967 LKX851960:LLA851967 LBB851960:LBE851967 KRF851960:KRI851967 KHJ851960:KHM851967 JXN851960:JXQ851967 JNR851960:JNU851967 JDV851960:JDY851967 ITZ851960:IUC851967 IKD851960:IKG851967 IAH851960:IAK851967 HQL851960:HQO851967 HGP851960:HGS851967 GWT851960:GWW851967 GMX851960:GNA851967 GDB851960:GDE851967 FTF851960:FTI851967 FJJ851960:FJM851967 EZN851960:EZQ851967 EPR851960:EPU851967 EFV851960:EFY851967 DVZ851960:DWC851967 DMD851960:DMG851967 DCH851960:DCK851967 CSL851960:CSO851967 CIP851960:CIS851967 BYT851960:BYW851967 BOX851960:BPA851967 BFB851960:BFE851967 AVF851960:AVI851967 ALJ851960:ALM851967 ABN851960:ABQ851967 RR851960:RU851967 HV851960:HY851967 WUH786424:WUK786431 WKL786424:WKO786431 WAP786424:WAS786431 VQT786424:VQW786431 VGX786424:VHA786431 UXB786424:UXE786431 UNF786424:UNI786431 UDJ786424:UDM786431 TTN786424:TTQ786431 TJR786424:TJU786431 SZV786424:SZY786431 SPZ786424:SQC786431 SGD786424:SGG786431 RWH786424:RWK786431 RML786424:RMO786431 RCP786424:RCS786431 QST786424:QSW786431 QIX786424:QJA786431 PZB786424:PZE786431 PPF786424:PPI786431 PFJ786424:PFM786431 OVN786424:OVQ786431 OLR786424:OLU786431 OBV786424:OBY786431 NRZ786424:NSC786431 NID786424:NIG786431 MYH786424:MYK786431 MOL786424:MOO786431 MEP786424:MES786431 LUT786424:LUW786431 LKX786424:LLA786431 LBB786424:LBE786431 KRF786424:KRI786431 KHJ786424:KHM786431 JXN786424:JXQ786431 JNR786424:JNU786431 JDV786424:JDY786431 ITZ786424:IUC786431 IKD786424:IKG786431 IAH786424:IAK786431 HQL786424:HQO786431 HGP786424:HGS786431 GWT786424:GWW786431 GMX786424:GNA786431 GDB786424:GDE786431 FTF786424:FTI786431 FJJ786424:FJM786431 EZN786424:EZQ786431 EPR786424:EPU786431 EFV786424:EFY786431 DVZ786424:DWC786431 DMD786424:DMG786431 DCH786424:DCK786431 CSL786424:CSO786431 CIP786424:CIS786431 BYT786424:BYW786431 BOX786424:BPA786431 BFB786424:BFE786431 AVF786424:AVI786431 ALJ786424:ALM786431 ABN786424:ABQ786431 RR786424:RU786431 HV786424:HY786431 WUH720888:WUK720895 WKL720888:WKO720895 WAP720888:WAS720895 VQT720888:VQW720895 VGX720888:VHA720895 UXB720888:UXE720895 UNF720888:UNI720895 UDJ720888:UDM720895 TTN720888:TTQ720895 TJR720888:TJU720895 SZV720888:SZY720895 SPZ720888:SQC720895 SGD720888:SGG720895 RWH720888:RWK720895 RML720888:RMO720895 RCP720888:RCS720895 QST720888:QSW720895 QIX720888:QJA720895 PZB720888:PZE720895 PPF720888:PPI720895 PFJ720888:PFM720895 OVN720888:OVQ720895 OLR720888:OLU720895 OBV720888:OBY720895 NRZ720888:NSC720895 NID720888:NIG720895 MYH720888:MYK720895 MOL720888:MOO720895 MEP720888:MES720895 LUT720888:LUW720895 LKX720888:LLA720895 LBB720888:LBE720895 KRF720888:KRI720895 KHJ720888:KHM720895 JXN720888:JXQ720895 JNR720888:JNU720895 JDV720888:JDY720895 ITZ720888:IUC720895 IKD720888:IKG720895 IAH720888:IAK720895 HQL720888:HQO720895 HGP720888:HGS720895 GWT720888:GWW720895 GMX720888:GNA720895 GDB720888:GDE720895 FTF720888:FTI720895 FJJ720888:FJM720895 EZN720888:EZQ720895 EPR720888:EPU720895 EFV720888:EFY720895 DVZ720888:DWC720895 DMD720888:DMG720895 DCH720888:DCK720895 CSL720888:CSO720895 CIP720888:CIS720895 BYT720888:BYW720895 BOX720888:BPA720895 BFB720888:BFE720895 AVF720888:AVI720895 ALJ720888:ALM720895 ABN720888:ABQ720895 RR720888:RU720895 HV720888:HY720895 WUH655352:WUK655359 WKL655352:WKO655359 WAP655352:WAS655359 VQT655352:VQW655359 VGX655352:VHA655359 UXB655352:UXE655359 UNF655352:UNI655359 UDJ655352:UDM655359 TTN655352:TTQ655359 TJR655352:TJU655359 SZV655352:SZY655359 SPZ655352:SQC655359 SGD655352:SGG655359 RWH655352:RWK655359 RML655352:RMO655359 RCP655352:RCS655359 QST655352:QSW655359 QIX655352:QJA655359 PZB655352:PZE655359 PPF655352:PPI655359 PFJ655352:PFM655359 OVN655352:OVQ655359 OLR655352:OLU655359 OBV655352:OBY655359 NRZ655352:NSC655359 NID655352:NIG655359 MYH655352:MYK655359 MOL655352:MOO655359 MEP655352:MES655359 LUT655352:LUW655359 LKX655352:LLA655359 LBB655352:LBE655359 KRF655352:KRI655359 KHJ655352:KHM655359 JXN655352:JXQ655359 JNR655352:JNU655359 JDV655352:JDY655359 ITZ655352:IUC655359 IKD655352:IKG655359 IAH655352:IAK655359 HQL655352:HQO655359 HGP655352:HGS655359 GWT655352:GWW655359 GMX655352:GNA655359 GDB655352:GDE655359 FTF655352:FTI655359 FJJ655352:FJM655359 EZN655352:EZQ655359 EPR655352:EPU655359 EFV655352:EFY655359 DVZ655352:DWC655359 DMD655352:DMG655359 DCH655352:DCK655359 CSL655352:CSO655359 CIP655352:CIS655359 BYT655352:BYW655359 BOX655352:BPA655359 BFB655352:BFE655359 AVF655352:AVI655359 ALJ655352:ALM655359 ABN655352:ABQ655359 RR655352:RU655359 HV655352:HY655359 WUH589816:WUK589823 WKL589816:WKO589823 WAP589816:WAS589823 VQT589816:VQW589823 VGX589816:VHA589823 UXB589816:UXE589823 UNF589816:UNI589823 UDJ589816:UDM589823 TTN589816:TTQ589823 TJR589816:TJU589823 SZV589816:SZY589823 SPZ589816:SQC589823 SGD589816:SGG589823 RWH589816:RWK589823 RML589816:RMO589823 RCP589816:RCS589823 QST589816:QSW589823 QIX589816:QJA589823 PZB589816:PZE589823 PPF589816:PPI589823 PFJ589816:PFM589823 OVN589816:OVQ589823 OLR589816:OLU589823 OBV589816:OBY589823 NRZ589816:NSC589823 NID589816:NIG589823 MYH589816:MYK589823 MOL589816:MOO589823 MEP589816:MES589823 LUT589816:LUW589823 LKX589816:LLA589823 LBB589816:LBE589823 KRF589816:KRI589823 KHJ589816:KHM589823 JXN589816:JXQ589823 JNR589816:JNU589823 JDV589816:JDY589823 ITZ589816:IUC589823 IKD589816:IKG589823 IAH589816:IAK589823 HQL589816:HQO589823 HGP589816:HGS589823 GWT589816:GWW589823 GMX589816:GNA589823 GDB589816:GDE589823 FTF589816:FTI589823 FJJ589816:FJM589823 EZN589816:EZQ589823 EPR589816:EPU589823 EFV589816:EFY589823 DVZ589816:DWC589823 DMD589816:DMG589823 DCH589816:DCK589823 CSL589816:CSO589823 CIP589816:CIS589823 BYT589816:BYW589823 BOX589816:BPA589823 BFB589816:BFE589823 AVF589816:AVI589823 ALJ589816:ALM589823 ABN589816:ABQ589823 RR589816:RU589823 HV589816:HY589823 WUH524280:WUK524287 WKL524280:WKO524287 WAP524280:WAS524287 VQT524280:VQW524287 VGX524280:VHA524287 UXB524280:UXE524287 UNF524280:UNI524287 UDJ524280:UDM524287 TTN524280:TTQ524287 TJR524280:TJU524287 SZV524280:SZY524287 SPZ524280:SQC524287 SGD524280:SGG524287 RWH524280:RWK524287 RML524280:RMO524287 RCP524280:RCS524287 QST524280:QSW524287 QIX524280:QJA524287 PZB524280:PZE524287 PPF524280:PPI524287 PFJ524280:PFM524287 OVN524280:OVQ524287 OLR524280:OLU524287 OBV524280:OBY524287 NRZ524280:NSC524287 NID524280:NIG524287 MYH524280:MYK524287 MOL524280:MOO524287 MEP524280:MES524287 LUT524280:LUW524287 LKX524280:LLA524287 LBB524280:LBE524287 KRF524280:KRI524287 KHJ524280:KHM524287 JXN524280:JXQ524287 JNR524280:JNU524287 JDV524280:JDY524287 ITZ524280:IUC524287 IKD524280:IKG524287 IAH524280:IAK524287 HQL524280:HQO524287 HGP524280:HGS524287 GWT524280:GWW524287 GMX524280:GNA524287 GDB524280:GDE524287 FTF524280:FTI524287 FJJ524280:FJM524287 EZN524280:EZQ524287 EPR524280:EPU524287 EFV524280:EFY524287 DVZ524280:DWC524287 DMD524280:DMG524287 DCH524280:DCK524287 CSL524280:CSO524287 CIP524280:CIS524287 BYT524280:BYW524287 BOX524280:BPA524287 BFB524280:BFE524287 AVF524280:AVI524287 ALJ524280:ALM524287 ABN524280:ABQ524287 RR524280:RU524287 HV524280:HY524287 WUH458744:WUK458751 WKL458744:WKO458751 WAP458744:WAS458751 VQT458744:VQW458751 VGX458744:VHA458751 UXB458744:UXE458751 UNF458744:UNI458751 UDJ458744:UDM458751 TTN458744:TTQ458751 TJR458744:TJU458751 SZV458744:SZY458751 SPZ458744:SQC458751 SGD458744:SGG458751 RWH458744:RWK458751 RML458744:RMO458751 RCP458744:RCS458751 QST458744:QSW458751 QIX458744:QJA458751 PZB458744:PZE458751 PPF458744:PPI458751 PFJ458744:PFM458751 OVN458744:OVQ458751 OLR458744:OLU458751 OBV458744:OBY458751 NRZ458744:NSC458751 NID458744:NIG458751 MYH458744:MYK458751 MOL458744:MOO458751 MEP458744:MES458751 LUT458744:LUW458751 LKX458744:LLA458751 LBB458744:LBE458751 KRF458744:KRI458751 KHJ458744:KHM458751 JXN458744:JXQ458751 JNR458744:JNU458751 JDV458744:JDY458751 ITZ458744:IUC458751 IKD458744:IKG458751 IAH458744:IAK458751 HQL458744:HQO458751 HGP458744:HGS458751 GWT458744:GWW458751 GMX458744:GNA458751 GDB458744:GDE458751 FTF458744:FTI458751 FJJ458744:FJM458751 EZN458744:EZQ458751 EPR458744:EPU458751 EFV458744:EFY458751 DVZ458744:DWC458751 DMD458744:DMG458751 DCH458744:DCK458751 CSL458744:CSO458751 CIP458744:CIS458751 BYT458744:BYW458751 BOX458744:BPA458751 BFB458744:BFE458751 AVF458744:AVI458751 ALJ458744:ALM458751 ABN458744:ABQ458751 RR458744:RU458751 HV458744:HY458751 WUH393208:WUK393215 WKL393208:WKO393215 WAP393208:WAS393215 VQT393208:VQW393215 VGX393208:VHA393215 UXB393208:UXE393215 UNF393208:UNI393215 UDJ393208:UDM393215 TTN393208:TTQ393215 TJR393208:TJU393215 SZV393208:SZY393215 SPZ393208:SQC393215 SGD393208:SGG393215 RWH393208:RWK393215 RML393208:RMO393215 RCP393208:RCS393215 QST393208:QSW393215 QIX393208:QJA393215 PZB393208:PZE393215 PPF393208:PPI393215 PFJ393208:PFM393215 OVN393208:OVQ393215 OLR393208:OLU393215 OBV393208:OBY393215 NRZ393208:NSC393215 NID393208:NIG393215 MYH393208:MYK393215 MOL393208:MOO393215 MEP393208:MES393215 LUT393208:LUW393215 LKX393208:LLA393215 LBB393208:LBE393215 KRF393208:KRI393215 KHJ393208:KHM393215 JXN393208:JXQ393215 JNR393208:JNU393215 JDV393208:JDY393215 ITZ393208:IUC393215 IKD393208:IKG393215 IAH393208:IAK393215 HQL393208:HQO393215 HGP393208:HGS393215 GWT393208:GWW393215 GMX393208:GNA393215 GDB393208:GDE393215 FTF393208:FTI393215 FJJ393208:FJM393215 EZN393208:EZQ393215 EPR393208:EPU393215 EFV393208:EFY393215 DVZ393208:DWC393215 DMD393208:DMG393215 DCH393208:DCK393215 CSL393208:CSO393215 CIP393208:CIS393215 BYT393208:BYW393215 BOX393208:BPA393215 BFB393208:BFE393215 AVF393208:AVI393215 ALJ393208:ALM393215 ABN393208:ABQ393215 RR393208:RU393215 HV393208:HY393215 WUH327672:WUK327679 WKL327672:WKO327679 WAP327672:WAS327679 VQT327672:VQW327679 VGX327672:VHA327679 UXB327672:UXE327679 UNF327672:UNI327679 UDJ327672:UDM327679 TTN327672:TTQ327679 TJR327672:TJU327679 SZV327672:SZY327679 SPZ327672:SQC327679 SGD327672:SGG327679 RWH327672:RWK327679 RML327672:RMO327679 RCP327672:RCS327679 QST327672:QSW327679 QIX327672:QJA327679 PZB327672:PZE327679 PPF327672:PPI327679 PFJ327672:PFM327679 OVN327672:OVQ327679 OLR327672:OLU327679 OBV327672:OBY327679 NRZ327672:NSC327679 NID327672:NIG327679 MYH327672:MYK327679 MOL327672:MOO327679 MEP327672:MES327679 LUT327672:LUW327679 LKX327672:LLA327679 LBB327672:LBE327679 KRF327672:KRI327679 KHJ327672:KHM327679 JXN327672:JXQ327679 JNR327672:JNU327679 JDV327672:JDY327679 ITZ327672:IUC327679 IKD327672:IKG327679 IAH327672:IAK327679 HQL327672:HQO327679 HGP327672:HGS327679 GWT327672:GWW327679 GMX327672:GNA327679 GDB327672:GDE327679 FTF327672:FTI327679 FJJ327672:FJM327679 EZN327672:EZQ327679 EPR327672:EPU327679 EFV327672:EFY327679 DVZ327672:DWC327679 DMD327672:DMG327679 DCH327672:DCK327679 CSL327672:CSO327679 CIP327672:CIS327679 BYT327672:BYW327679 BOX327672:BPA327679 BFB327672:BFE327679 AVF327672:AVI327679 ALJ327672:ALM327679 ABN327672:ABQ327679 RR327672:RU327679 HV327672:HY327679 WUH262136:WUK262143 WKL262136:WKO262143 WAP262136:WAS262143 VQT262136:VQW262143 VGX262136:VHA262143 UXB262136:UXE262143 UNF262136:UNI262143 UDJ262136:UDM262143 TTN262136:TTQ262143 TJR262136:TJU262143 SZV262136:SZY262143 SPZ262136:SQC262143 SGD262136:SGG262143 RWH262136:RWK262143 RML262136:RMO262143 RCP262136:RCS262143 QST262136:QSW262143 QIX262136:QJA262143 PZB262136:PZE262143 PPF262136:PPI262143 PFJ262136:PFM262143 OVN262136:OVQ262143 OLR262136:OLU262143 OBV262136:OBY262143 NRZ262136:NSC262143 NID262136:NIG262143 MYH262136:MYK262143 MOL262136:MOO262143 MEP262136:MES262143 LUT262136:LUW262143 LKX262136:LLA262143 LBB262136:LBE262143 KRF262136:KRI262143 KHJ262136:KHM262143 JXN262136:JXQ262143 JNR262136:JNU262143 JDV262136:JDY262143 ITZ262136:IUC262143 IKD262136:IKG262143 IAH262136:IAK262143 HQL262136:HQO262143 HGP262136:HGS262143 GWT262136:GWW262143 GMX262136:GNA262143 GDB262136:GDE262143 FTF262136:FTI262143 FJJ262136:FJM262143 EZN262136:EZQ262143 EPR262136:EPU262143 EFV262136:EFY262143 DVZ262136:DWC262143 DMD262136:DMG262143 DCH262136:DCK262143 CSL262136:CSO262143 CIP262136:CIS262143 BYT262136:BYW262143 BOX262136:BPA262143 BFB262136:BFE262143 AVF262136:AVI262143 ALJ262136:ALM262143 ABN262136:ABQ262143 RR262136:RU262143 HV262136:HY262143 WUH196600:WUK196607 WKL196600:WKO196607 WAP196600:WAS196607 VQT196600:VQW196607 VGX196600:VHA196607 UXB196600:UXE196607 UNF196600:UNI196607 UDJ196600:UDM196607 TTN196600:TTQ196607 TJR196600:TJU196607 SZV196600:SZY196607 SPZ196600:SQC196607 SGD196600:SGG196607 RWH196600:RWK196607 RML196600:RMO196607 RCP196600:RCS196607 QST196600:QSW196607 QIX196600:QJA196607 PZB196600:PZE196607 PPF196600:PPI196607 PFJ196600:PFM196607 OVN196600:OVQ196607 OLR196600:OLU196607 OBV196600:OBY196607 NRZ196600:NSC196607 NID196600:NIG196607 MYH196600:MYK196607 MOL196600:MOO196607 MEP196600:MES196607 LUT196600:LUW196607 LKX196600:LLA196607 LBB196600:LBE196607 KRF196600:KRI196607 KHJ196600:KHM196607 JXN196600:JXQ196607 JNR196600:JNU196607 JDV196600:JDY196607 ITZ196600:IUC196607 IKD196600:IKG196607 IAH196600:IAK196607 HQL196600:HQO196607 HGP196600:HGS196607 GWT196600:GWW196607 GMX196600:GNA196607 GDB196600:GDE196607 FTF196600:FTI196607 FJJ196600:FJM196607 EZN196600:EZQ196607 EPR196600:EPU196607 EFV196600:EFY196607 DVZ196600:DWC196607 DMD196600:DMG196607 DCH196600:DCK196607 CSL196600:CSO196607 CIP196600:CIS196607 BYT196600:BYW196607 BOX196600:BPA196607 BFB196600:BFE196607 AVF196600:AVI196607 ALJ196600:ALM196607 ABN196600:ABQ196607 RR196600:RU196607 HV196600:HY196607 WUH131064:WUK131071 WKL131064:WKO131071 WAP131064:WAS131071 VQT131064:VQW131071 VGX131064:VHA131071 UXB131064:UXE131071 UNF131064:UNI131071 UDJ131064:UDM131071 TTN131064:TTQ131071 TJR131064:TJU131071 SZV131064:SZY131071 SPZ131064:SQC131071 SGD131064:SGG131071 RWH131064:RWK131071 RML131064:RMO131071 RCP131064:RCS131071 QST131064:QSW131071 QIX131064:QJA131071 PZB131064:PZE131071 PPF131064:PPI131071 PFJ131064:PFM131071 OVN131064:OVQ131071 OLR131064:OLU131071 OBV131064:OBY131071 NRZ131064:NSC131071 NID131064:NIG131071 MYH131064:MYK131071 MOL131064:MOO131071 MEP131064:MES131071 LUT131064:LUW131071 LKX131064:LLA131071 LBB131064:LBE131071 KRF131064:KRI131071 KHJ131064:KHM131071 JXN131064:JXQ131071 JNR131064:JNU131071 JDV131064:JDY131071 ITZ131064:IUC131071 IKD131064:IKG131071 IAH131064:IAK131071 HQL131064:HQO131071 HGP131064:HGS131071 GWT131064:GWW131071 GMX131064:GNA131071 GDB131064:GDE131071 FTF131064:FTI131071 FJJ131064:FJM131071 EZN131064:EZQ131071 EPR131064:EPU131071 EFV131064:EFY131071 DVZ131064:DWC131071 DMD131064:DMG131071 DCH131064:DCK131071 CSL131064:CSO131071 CIP131064:CIS131071 BYT131064:BYW131071 BOX131064:BPA131071 BFB131064:BFE131071 AVF131064:AVI131071 ALJ131064:ALM131071 ABN131064:ABQ131071 RR131064:RU131071 HV131064:HY131071 WUH65528:WUK65535 WKL65528:WKO65535 WAP65528:WAS65535 VQT65528:VQW65535 VGX65528:VHA65535 UXB65528:UXE65535 UNF65528:UNI65535 UDJ65528:UDM65535 TTN65528:TTQ65535 TJR65528:TJU65535 SZV65528:SZY65535 SPZ65528:SQC65535 SGD65528:SGG65535 RWH65528:RWK65535 RML65528:RMO65535 RCP65528:RCS65535 QST65528:QSW65535 QIX65528:QJA65535 PZB65528:PZE65535 PPF65528:PPI65535 PFJ65528:PFM65535 OVN65528:OVQ65535 OLR65528:OLU65535 OBV65528:OBY65535 NRZ65528:NSC65535 NID65528:NIG65535 MYH65528:MYK65535 MOL65528:MOO65535 MEP65528:MES65535 LUT65528:LUW65535 LKX65528:LLA65535 LBB65528:LBE65535 KRF65528:KRI65535 KHJ65528:KHM65535 JXN65528:JXQ65535 JNR65528:JNU65535 JDV65528:JDY65535 ITZ65528:IUC65535 IKD65528:IKG65535 IAH65528:IAK65535 HQL65528:HQO65535 HGP65528:HGS65535 GWT65528:GWW65535 GMX65528:GNA65535 GDB65528:GDE65535 FTF65528:FTI65535 FJJ65528:FJM65535 EZN65528:EZQ65535 EPR65528:EPU65535 EFV65528:EFY65535 DVZ65528:DWC65535 DMD65528:DMG65535 DCH65528:DCK65535 CSL65528:CSO65535 CIP65528:CIS65535 BYT65528:BYW65535 BOX65528:BPA65535 BFB65528:BFE65535 AVF65528:AVI65535 ALJ65528:ALM65535 ABN65528:ABQ65535 RR65528:RU65535 HV65528:HY65535 WUH983011:WUK983024 WKL983011:WKO983024 WAP983011:WAS983024 VQT983011:VQW983024 VGX983011:VHA983024 UXB983011:UXE983024 UNF983011:UNI983024 UDJ983011:UDM983024 TTN983011:TTQ983024 TJR983011:TJU983024 SZV983011:SZY983024 SPZ983011:SQC983024 SGD983011:SGG983024 RWH983011:RWK983024 RML983011:RMO983024 RCP983011:RCS983024 QST983011:QSW983024 QIX983011:QJA983024 PZB983011:PZE983024 PPF983011:PPI983024 PFJ983011:PFM983024 OVN983011:OVQ983024 OLR983011:OLU983024 OBV983011:OBY983024 NRZ983011:NSC983024 NID983011:NIG983024 MYH983011:MYK983024 MOL983011:MOO983024 MEP983011:MES983024 LUT983011:LUW983024 LKX983011:LLA983024 LBB983011:LBE983024 KRF983011:KRI983024 KHJ983011:KHM983024 JXN983011:JXQ983024 JNR983011:JNU983024 JDV983011:JDY983024 ITZ983011:IUC983024 IKD983011:IKG983024 IAH983011:IAK983024 HQL983011:HQO983024 HGP983011:HGS983024 GWT983011:GWW983024 GMX983011:GNA983024 GDB983011:GDE983024 FTF983011:FTI983024 FJJ983011:FJM983024 EZN983011:EZQ983024 EPR983011:EPU983024 EFV983011:EFY983024 DVZ983011:DWC983024 DMD983011:DMG983024 DCH983011:DCK983024 CSL983011:CSO983024 CIP983011:CIS983024 BYT983011:BYW983024 BOX983011:BPA983024 BFB983011:BFE983024 AVF983011:AVI983024 ALJ983011:ALM983024 ABN983011:ABQ983024 RR983011:RU983024 HV983011:HY983024 WUH917475:WUK917488 WKL917475:WKO917488 WAP917475:WAS917488 VQT917475:VQW917488 VGX917475:VHA917488 UXB917475:UXE917488 UNF917475:UNI917488 UDJ917475:UDM917488 TTN917475:TTQ917488 TJR917475:TJU917488 SZV917475:SZY917488 SPZ917475:SQC917488 SGD917475:SGG917488 RWH917475:RWK917488 RML917475:RMO917488 RCP917475:RCS917488 QST917475:QSW917488 QIX917475:QJA917488 PZB917475:PZE917488 PPF917475:PPI917488 PFJ917475:PFM917488 OVN917475:OVQ917488 OLR917475:OLU917488 OBV917475:OBY917488 NRZ917475:NSC917488 NID917475:NIG917488 MYH917475:MYK917488 MOL917475:MOO917488 MEP917475:MES917488 LUT917475:LUW917488 LKX917475:LLA917488 LBB917475:LBE917488 KRF917475:KRI917488 KHJ917475:KHM917488 JXN917475:JXQ917488 JNR917475:JNU917488 JDV917475:JDY917488 ITZ917475:IUC917488 IKD917475:IKG917488 IAH917475:IAK917488 HQL917475:HQO917488 HGP917475:HGS917488 GWT917475:GWW917488 GMX917475:GNA917488 GDB917475:GDE917488 FTF917475:FTI917488 FJJ917475:FJM917488 EZN917475:EZQ917488 EPR917475:EPU917488 EFV917475:EFY917488 DVZ917475:DWC917488 DMD917475:DMG917488 DCH917475:DCK917488 CSL917475:CSO917488 CIP917475:CIS917488 BYT917475:BYW917488 BOX917475:BPA917488 BFB917475:BFE917488 AVF917475:AVI917488 ALJ917475:ALM917488 ABN917475:ABQ917488 RR917475:RU917488 HV917475:HY917488 WUH851939:WUK851952 WKL851939:WKO851952 WAP851939:WAS851952 VQT851939:VQW851952 VGX851939:VHA851952 UXB851939:UXE851952 UNF851939:UNI851952 UDJ851939:UDM851952 TTN851939:TTQ851952 TJR851939:TJU851952 SZV851939:SZY851952 SPZ851939:SQC851952 SGD851939:SGG851952 RWH851939:RWK851952 RML851939:RMO851952 RCP851939:RCS851952 QST851939:QSW851952 QIX851939:QJA851952 PZB851939:PZE851952 PPF851939:PPI851952 PFJ851939:PFM851952 OVN851939:OVQ851952 OLR851939:OLU851952 OBV851939:OBY851952 NRZ851939:NSC851952 NID851939:NIG851952 MYH851939:MYK851952 MOL851939:MOO851952 MEP851939:MES851952 LUT851939:LUW851952 LKX851939:LLA851952 LBB851939:LBE851952 KRF851939:KRI851952 KHJ851939:KHM851952 JXN851939:JXQ851952 JNR851939:JNU851952 JDV851939:JDY851952 ITZ851939:IUC851952 IKD851939:IKG851952 IAH851939:IAK851952 HQL851939:HQO851952 HGP851939:HGS851952 GWT851939:GWW851952 GMX851939:GNA851952 GDB851939:GDE851952 FTF851939:FTI851952 FJJ851939:FJM851952 EZN851939:EZQ851952 EPR851939:EPU851952 EFV851939:EFY851952 DVZ851939:DWC851952 DMD851939:DMG851952 DCH851939:DCK851952 CSL851939:CSO851952 CIP851939:CIS851952 BYT851939:BYW851952 BOX851939:BPA851952 BFB851939:BFE851952 AVF851939:AVI851952 ALJ851939:ALM851952 ABN851939:ABQ851952 RR851939:RU851952 HV851939:HY851952 WUH786403:WUK786416 WKL786403:WKO786416 WAP786403:WAS786416 VQT786403:VQW786416 VGX786403:VHA786416 UXB786403:UXE786416 UNF786403:UNI786416 UDJ786403:UDM786416 TTN786403:TTQ786416 TJR786403:TJU786416 SZV786403:SZY786416 SPZ786403:SQC786416 SGD786403:SGG786416 RWH786403:RWK786416 RML786403:RMO786416 RCP786403:RCS786416 QST786403:QSW786416 QIX786403:QJA786416 PZB786403:PZE786416 PPF786403:PPI786416 PFJ786403:PFM786416 OVN786403:OVQ786416 OLR786403:OLU786416 OBV786403:OBY786416 NRZ786403:NSC786416 NID786403:NIG786416 MYH786403:MYK786416 MOL786403:MOO786416 MEP786403:MES786416 LUT786403:LUW786416 LKX786403:LLA786416 LBB786403:LBE786416 KRF786403:KRI786416 KHJ786403:KHM786416 JXN786403:JXQ786416 JNR786403:JNU786416 JDV786403:JDY786416 ITZ786403:IUC786416 IKD786403:IKG786416 IAH786403:IAK786416 HQL786403:HQO786416 HGP786403:HGS786416 GWT786403:GWW786416 GMX786403:GNA786416 GDB786403:GDE786416 FTF786403:FTI786416 FJJ786403:FJM786416 EZN786403:EZQ786416 EPR786403:EPU786416 EFV786403:EFY786416 DVZ786403:DWC786416 DMD786403:DMG786416 DCH786403:DCK786416 CSL786403:CSO786416 CIP786403:CIS786416 BYT786403:BYW786416 BOX786403:BPA786416 BFB786403:BFE786416 AVF786403:AVI786416 ALJ786403:ALM786416 ABN786403:ABQ786416 RR786403:RU786416 HV786403:HY786416 WUH720867:WUK720880 WKL720867:WKO720880 WAP720867:WAS720880 VQT720867:VQW720880 VGX720867:VHA720880 UXB720867:UXE720880 UNF720867:UNI720880 UDJ720867:UDM720880 TTN720867:TTQ720880 TJR720867:TJU720880 SZV720867:SZY720880 SPZ720867:SQC720880 SGD720867:SGG720880 RWH720867:RWK720880 RML720867:RMO720880 RCP720867:RCS720880 QST720867:QSW720880 QIX720867:QJA720880 PZB720867:PZE720880 PPF720867:PPI720880 PFJ720867:PFM720880 OVN720867:OVQ720880 OLR720867:OLU720880 OBV720867:OBY720880 NRZ720867:NSC720880 NID720867:NIG720880 MYH720867:MYK720880 MOL720867:MOO720880 MEP720867:MES720880 LUT720867:LUW720880 LKX720867:LLA720880 LBB720867:LBE720880 KRF720867:KRI720880 KHJ720867:KHM720880 JXN720867:JXQ720880 JNR720867:JNU720880 JDV720867:JDY720880 ITZ720867:IUC720880 IKD720867:IKG720880 IAH720867:IAK720880 HQL720867:HQO720880 HGP720867:HGS720880 GWT720867:GWW720880 GMX720867:GNA720880 GDB720867:GDE720880 FTF720867:FTI720880 FJJ720867:FJM720880 EZN720867:EZQ720880 EPR720867:EPU720880 EFV720867:EFY720880 DVZ720867:DWC720880 DMD720867:DMG720880 DCH720867:DCK720880 CSL720867:CSO720880 CIP720867:CIS720880 BYT720867:BYW720880 BOX720867:BPA720880 BFB720867:BFE720880 AVF720867:AVI720880 ALJ720867:ALM720880 ABN720867:ABQ720880 RR720867:RU720880 HV720867:HY720880 WUH655331:WUK655344 WKL655331:WKO655344 WAP655331:WAS655344 VQT655331:VQW655344 VGX655331:VHA655344 UXB655331:UXE655344 UNF655331:UNI655344 UDJ655331:UDM655344 TTN655331:TTQ655344 TJR655331:TJU655344 SZV655331:SZY655344 SPZ655331:SQC655344 SGD655331:SGG655344 RWH655331:RWK655344 RML655331:RMO655344 RCP655331:RCS655344 QST655331:QSW655344 QIX655331:QJA655344 PZB655331:PZE655344 PPF655331:PPI655344 PFJ655331:PFM655344 OVN655331:OVQ655344 OLR655331:OLU655344 OBV655331:OBY655344 NRZ655331:NSC655344 NID655331:NIG655344 MYH655331:MYK655344 MOL655331:MOO655344 MEP655331:MES655344 LUT655331:LUW655344 LKX655331:LLA655344 LBB655331:LBE655344 KRF655331:KRI655344 KHJ655331:KHM655344 JXN655331:JXQ655344 JNR655331:JNU655344 JDV655331:JDY655344 ITZ655331:IUC655344 IKD655331:IKG655344 IAH655331:IAK655344 HQL655331:HQO655344 HGP655331:HGS655344 GWT655331:GWW655344 GMX655331:GNA655344 GDB655331:GDE655344 FTF655331:FTI655344 FJJ655331:FJM655344 EZN655331:EZQ655344 EPR655331:EPU655344 EFV655331:EFY655344 DVZ655331:DWC655344 DMD655331:DMG655344 DCH655331:DCK655344 CSL655331:CSO655344 CIP655331:CIS655344 BYT655331:BYW655344 BOX655331:BPA655344 BFB655331:BFE655344 AVF655331:AVI655344 ALJ655331:ALM655344 ABN655331:ABQ655344 RR655331:RU655344 HV655331:HY655344 WUH589795:WUK589808 WKL589795:WKO589808 WAP589795:WAS589808 VQT589795:VQW589808 VGX589795:VHA589808 UXB589795:UXE589808 UNF589795:UNI589808 UDJ589795:UDM589808 TTN589795:TTQ589808 TJR589795:TJU589808 SZV589795:SZY589808 SPZ589795:SQC589808 SGD589795:SGG589808 RWH589795:RWK589808 RML589795:RMO589808 RCP589795:RCS589808 QST589795:QSW589808 QIX589795:QJA589808 PZB589795:PZE589808 PPF589795:PPI589808 PFJ589795:PFM589808 OVN589795:OVQ589808 OLR589795:OLU589808 OBV589795:OBY589808 NRZ589795:NSC589808 NID589795:NIG589808 MYH589795:MYK589808 MOL589795:MOO589808 MEP589795:MES589808 LUT589795:LUW589808 LKX589795:LLA589808 LBB589795:LBE589808 KRF589795:KRI589808 KHJ589795:KHM589808 JXN589795:JXQ589808 JNR589795:JNU589808 JDV589795:JDY589808 ITZ589795:IUC589808 IKD589795:IKG589808 IAH589795:IAK589808 HQL589795:HQO589808 HGP589795:HGS589808 GWT589795:GWW589808 GMX589795:GNA589808 GDB589795:GDE589808 FTF589795:FTI589808 FJJ589795:FJM589808 EZN589795:EZQ589808 EPR589795:EPU589808 EFV589795:EFY589808 DVZ589795:DWC589808 DMD589795:DMG589808 DCH589795:DCK589808 CSL589795:CSO589808 CIP589795:CIS589808 BYT589795:BYW589808 BOX589795:BPA589808 BFB589795:BFE589808 AVF589795:AVI589808 ALJ589795:ALM589808 ABN589795:ABQ589808 RR589795:RU589808 HV589795:HY589808 WUH524259:WUK524272 WKL524259:WKO524272 WAP524259:WAS524272 VQT524259:VQW524272 VGX524259:VHA524272 UXB524259:UXE524272 UNF524259:UNI524272 UDJ524259:UDM524272 TTN524259:TTQ524272 TJR524259:TJU524272 SZV524259:SZY524272 SPZ524259:SQC524272 SGD524259:SGG524272 RWH524259:RWK524272 RML524259:RMO524272 RCP524259:RCS524272 QST524259:QSW524272 QIX524259:QJA524272 PZB524259:PZE524272 PPF524259:PPI524272 PFJ524259:PFM524272 OVN524259:OVQ524272 OLR524259:OLU524272 OBV524259:OBY524272 NRZ524259:NSC524272 NID524259:NIG524272 MYH524259:MYK524272 MOL524259:MOO524272 MEP524259:MES524272 LUT524259:LUW524272 LKX524259:LLA524272 LBB524259:LBE524272 KRF524259:KRI524272 KHJ524259:KHM524272 JXN524259:JXQ524272 JNR524259:JNU524272 JDV524259:JDY524272 ITZ524259:IUC524272 IKD524259:IKG524272 IAH524259:IAK524272 HQL524259:HQO524272 HGP524259:HGS524272 GWT524259:GWW524272 GMX524259:GNA524272 GDB524259:GDE524272 FTF524259:FTI524272 FJJ524259:FJM524272 EZN524259:EZQ524272 EPR524259:EPU524272 EFV524259:EFY524272 DVZ524259:DWC524272 DMD524259:DMG524272 DCH524259:DCK524272 CSL524259:CSO524272 CIP524259:CIS524272 BYT524259:BYW524272 BOX524259:BPA524272 BFB524259:BFE524272 AVF524259:AVI524272 ALJ524259:ALM524272 ABN524259:ABQ524272 RR524259:RU524272 HV524259:HY524272 WUH458723:WUK458736 WKL458723:WKO458736 WAP458723:WAS458736 VQT458723:VQW458736 VGX458723:VHA458736 UXB458723:UXE458736 UNF458723:UNI458736 UDJ458723:UDM458736 TTN458723:TTQ458736 TJR458723:TJU458736 SZV458723:SZY458736 SPZ458723:SQC458736 SGD458723:SGG458736 RWH458723:RWK458736 RML458723:RMO458736 RCP458723:RCS458736 QST458723:QSW458736 QIX458723:QJA458736 PZB458723:PZE458736 PPF458723:PPI458736 PFJ458723:PFM458736 OVN458723:OVQ458736 OLR458723:OLU458736 OBV458723:OBY458736 NRZ458723:NSC458736 NID458723:NIG458736 MYH458723:MYK458736 MOL458723:MOO458736 MEP458723:MES458736 LUT458723:LUW458736 LKX458723:LLA458736 LBB458723:LBE458736 KRF458723:KRI458736 KHJ458723:KHM458736 JXN458723:JXQ458736 JNR458723:JNU458736 JDV458723:JDY458736 ITZ458723:IUC458736 IKD458723:IKG458736 IAH458723:IAK458736 HQL458723:HQO458736 HGP458723:HGS458736 GWT458723:GWW458736 GMX458723:GNA458736 GDB458723:GDE458736 FTF458723:FTI458736 FJJ458723:FJM458736 EZN458723:EZQ458736 EPR458723:EPU458736 EFV458723:EFY458736 DVZ458723:DWC458736 DMD458723:DMG458736 DCH458723:DCK458736 CSL458723:CSO458736 CIP458723:CIS458736 BYT458723:BYW458736 BOX458723:BPA458736 BFB458723:BFE458736 AVF458723:AVI458736 ALJ458723:ALM458736 ABN458723:ABQ458736 RR458723:RU458736 HV458723:HY458736 WUH393187:WUK393200 WKL393187:WKO393200 WAP393187:WAS393200 VQT393187:VQW393200 VGX393187:VHA393200 UXB393187:UXE393200 UNF393187:UNI393200 UDJ393187:UDM393200 TTN393187:TTQ393200 TJR393187:TJU393200 SZV393187:SZY393200 SPZ393187:SQC393200 SGD393187:SGG393200 RWH393187:RWK393200 RML393187:RMO393200 RCP393187:RCS393200 QST393187:QSW393200 QIX393187:QJA393200 PZB393187:PZE393200 PPF393187:PPI393200 PFJ393187:PFM393200 OVN393187:OVQ393200 OLR393187:OLU393200 OBV393187:OBY393200 NRZ393187:NSC393200 NID393187:NIG393200 MYH393187:MYK393200 MOL393187:MOO393200 MEP393187:MES393200 LUT393187:LUW393200 LKX393187:LLA393200 LBB393187:LBE393200 KRF393187:KRI393200 KHJ393187:KHM393200 JXN393187:JXQ393200 JNR393187:JNU393200 JDV393187:JDY393200 ITZ393187:IUC393200 IKD393187:IKG393200 IAH393187:IAK393200 HQL393187:HQO393200 HGP393187:HGS393200 GWT393187:GWW393200 GMX393187:GNA393200 GDB393187:GDE393200 FTF393187:FTI393200 FJJ393187:FJM393200 EZN393187:EZQ393200 EPR393187:EPU393200 EFV393187:EFY393200 DVZ393187:DWC393200 DMD393187:DMG393200 DCH393187:DCK393200 CSL393187:CSO393200 CIP393187:CIS393200 BYT393187:BYW393200 BOX393187:BPA393200 BFB393187:BFE393200 AVF393187:AVI393200 ALJ393187:ALM393200 ABN393187:ABQ393200 RR393187:RU393200 HV393187:HY393200 WUH327651:WUK327664 WKL327651:WKO327664 WAP327651:WAS327664 VQT327651:VQW327664 VGX327651:VHA327664 UXB327651:UXE327664 UNF327651:UNI327664 UDJ327651:UDM327664 TTN327651:TTQ327664 TJR327651:TJU327664 SZV327651:SZY327664 SPZ327651:SQC327664 SGD327651:SGG327664 RWH327651:RWK327664 RML327651:RMO327664 RCP327651:RCS327664 QST327651:QSW327664 QIX327651:QJA327664 PZB327651:PZE327664 PPF327651:PPI327664 PFJ327651:PFM327664 OVN327651:OVQ327664 OLR327651:OLU327664 OBV327651:OBY327664 NRZ327651:NSC327664 NID327651:NIG327664 MYH327651:MYK327664 MOL327651:MOO327664 MEP327651:MES327664 LUT327651:LUW327664 LKX327651:LLA327664 LBB327651:LBE327664 KRF327651:KRI327664 KHJ327651:KHM327664 JXN327651:JXQ327664 JNR327651:JNU327664 JDV327651:JDY327664 ITZ327651:IUC327664 IKD327651:IKG327664 IAH327651:IAK327664 HQL327651:HQO327664 HGP327651:HGS327664 GWT327651:GWW327664 GMX327651:GNA327664 GDB327651:GDE327664 FTF327651:FTI327664 FJJ327651:FJM327664 EZN327651:EZQ327664 EPR327651:EPU327664 EFV327651:EFY327664 DVZ327651:DWC327664 DMD327651:DMG327664 DCH327651:DCK327664 CSL327651:CSO327664 CIP327651:CIS327664 BYT327651:BYW327664 BOX327651:BPA327664 BFB327651:BFE327664 AVF327651:AVI327664 ALJ327651:ALM327664 ABN327651:ABQ327664 RR327651:RU327664 HV327651:HY327664 WUH262115:WUK262128 WKL262115:WKO262128 WAP262115:WAS262128 VQT262115:VQW262128 VGX262115:VHA262128 UXB262115:UXE262128 UNF262115:UNI262128 UDJ262115:UDM262128 TTN262115:TTQ262128 TJR262115:TJU262128 SZV262115:SZY262128 SPZ262115:SQC262128 SGD262115:SGG262128 RWH262115:RWK262128 RML262115:RMO262128 RCP262115:RCS262128 QST262115:QSW262128 QIX262115:QJA262128 PZB262115:PZE262128 PPF262115:PPI262128 PFJ262115:PFM262128 OVN262115:OVQ262128 OLR262115:OLU262128 OBV262115:OBY262128 NRZ262115:NSC262128 NID262115:NIG262128 MYH262115:MYK262128 MOL262115:MOO262128 MEP262115:MES262128 LUT262115:LUW262128 LKX262115:LLA262128 LBB262115:LBE262128 KRF262115:KRI262128 KHJ262115:KHM262128 JXN262115:JXQ262128 JNR262115:JNU262128 JDV262115:JDY262128 ITZ262115:IUC262128 IKD262115:IKG262128 IAH262115:IAK262128 HQL262115:HQO262128 HGP262115:HGS262128 GWT262115:GWW262128 GMX262115:GNA262128 GDB262115:GDE262128 FTF262115:FTI262128 FJJ262115:FJM262128 EZN262115:EZQ262128 EPR262115:EPU262128 EFV262115:EFY262128 DVZ262115:DWC262128 DMD262115:DMG262128 DCH262115:DCK262128 CSL262115:CSO262128 CIP262115:CIS262128 BYT262115:BYW262128 BOX262115:BPA262128 BFB262115:BFE262128 AVF262115:AVI262128 ALJ262115:ALM262128 ABN262115:ABQ262128 RR262115:RU262128 HV262115:HY262128 WUH196579:WUK196592 WKL196579:WKO196592 WAP196579:WAS196592 VQT196579:VQW196592 VGX196579:VHA196592 UXB196579:UXE196592 UNF196579:UNI196592 UDJ196579:UDM196592 TTN196579:TTQ196592 TJR196579:TJU196592 SZV196579:SZY196592 SPZ196579:SQC196592 SGD196579:SGG196592 RWH196579:RWK196592 RML196579:RMO196592 RCP196579:RCS196592 QST196579:QSW196592 QIX196579:QJA196592 PZB196579:PZE196592 PPF196579:PPI196592 PFJ196579:PFM196592 OVN196579:OVQ196592 OLR196579:OLU196592 OBV196579:OBY196592 NRZ196579:NSC196592 NID196579:NIG196592 MYH196579:MYK196592 MOL196579:MOO196592 MEP196579:MES196592 LUT196579:LUW196592 LKX196579:LLA196592 LBB196579:LBE196592 KRF196579:KRI196592 KHJ196579:KHM196592 JXN196579:JXQ196592 JNR196579:JNU196592 JDV196579:JDY196592 ITZ196579:IUC196592 IKD196579:IKG196592 IAH196579:IAK196592 HQL196579:HQO196592 HGP196579:HGS196592 GWT196579:GWW196592 GMX196579:GNA196592 GDB196579:GDE196592 FTF196579:FTI196592 FJJ196579:FJM196592 EZN196579:EZQ196592 EPR196579:EPU196592 EFV196579:EFY196592 DVZ196579:DWC196592 DMD196579:DMG196592 DCH196579:DCK196592 CSL196579:CSO196592 CIP196579:CIS196592 BYT196579:BYW196592 BOX196579:BPA196592 BFB196579:BFE196592 AVF196579:AVI196592 ALJ196579:ALM196592 ABN196579:ABQ196592 RR196579:RU196592 HV196579:HY196592 WUH131043:WUK131056 WKL131043:WKO131056 WAP131043:WAS131056 VQT131043:VQW131056 VGX131043:VHA131056 UXB131043:UXE131056 UNF131043:UNI131056 UDJ131043:UDM131056 TTN131043:TTQ131056 TJR131043:TJU131056 SZV131043:SZY131056 SPZ131043:SQC131056 SGD131043:SGG131056 RWH131043:RWK131056 RML131043:RMO131056 RCP131043:RCS131056 QST131043:QSW131056 QIX131043:QJA131056 PZB131043:PZE131056 PPF131043:PPI131056 PFJ131043:PFM131056 OVN131043:OVQ131056 OLR131043:OLU131056 OBV131043:OBY131056 NRZ131043:NSC131056 NID131043:NIG131056 MYH131043:MYK131056 MOL131043:MOO131056 MEP131043:MES131056 LUT131043:LUW131056 LKX131043:LLA131056 LBB131043:LBE131056 KRF131043:KRI131056 KHJ131043:KHM131056 JXN131043:JXQ131056 JNR131043:JNU131056 JDV131043:JDY131056 ITZ131043:IUC131056 IKD131043:IKG131056 IAH131043:IAK131056 HQL131043:HQO131056 HGP131043:HGS131056 GWT131043:GWW131056 GMX131043:GNA131056 GDB131043:GDE131056 FTF131043:FTI131056 FJJ131043:FJM131056 EZN131043:EZQ131056 EPR131043:EPU131056 EFV131043:EFY131056 DVZ131043:DWC131056 DMD131043:DMG131056 DCH131043:DCK131056 CSL131043:CSO131056 CIP131043:CIS131056 BYT131043:BYW131056 BOX131043:BPA131056 BFB131043:BFE131056 AVF131043:AVI131056 ALJ131043:ALM131056 ABN131043:ABQ131056 RR131043:RU131056 HV131043:HY131056 WUH65507:WUK65520 WKL65507:WKO65520 WAP65507:WAS65520 VQT65507:VQW65520 VGX65507:VHA65520 UXB65507:UXE65520 UNF65507:UNI65520 UDJ65507:UDM65520 TTN65507:TTQ65520 TJR65507:TJU65520 SZV65507:SZY65520 SPZ65507:SQC65520 SGD65507:SGG65520 RWH65507:RWK65520 RML65507:RMO65520 RCP65507:RCS65520 QST65507:QSW65520 QIX65507:QJA65520 PZB65507:PZE65520 PPF65507:PPI65520 PFJ65507:PFM65520 OVN65507:OVQ65520 OLR65507:OLU65520 OBV65507:OBY65520 NRZ65507:NSC65520 NID65507:NIG65520 MYH65507:MYK65520 MOL65507:MOO65520 MEP65507:MES65520 LUT65507:LUW65520 LKX65507:LLA65520 LBB65507:LBE65520 KRF65507:KRI65520 KHJ65507:KHM65520 JXN65507:JXQ65520 JNR65507:JNU65520 JDV65507:JDY65520 ITZ65507:IUC65520 IKD65507:IKG65520 IAH65507:IAK65520 HQL65507:HQO65520 HGP65507:HGS65520 GWT65507:GWW65520 GMX65507:GNA65520 GDB65507:GDE65520 FTF65507:FTI65520 FJJ65507:FJM65520 EZN65507:EZQ65520 EPR65507:EPU65520 EFV65507:EFY65520 DVZ65507:DWC65520 DMD65507:DMG65520 DCH65507:DCK65520 CSL65507:CSO65520 CIP65507:CIS65520 BYT65507:BYW65520 BOX65507:BPA65520 BFB65507:BFE65520 AVF65507:AVI65520 ALJ65507:ALM65520 ABN65507:ABQ65520 RR65507:RU65520 HV65507:HY65520 WUL983109:WUM983109 WKP983109:WKQ983109 WAT983109:WAU983109 VQX983109:VQY983109 VHB983109:VHC983109 UXF983109:UXG983109 UNJ983109:UNK983109 UDN983109:UDO983109 TTR983109:TTS983109 TJV983109:TJW983109 SZZ983109:TAA983109 SQD983109:SQE983109 SGH983109:SGI983109 RWL983109:RWM983109 RMP983109:RMQ983109 RCT983109:RCU983109 QSX983109:QSY983109 QJB983109:QJC983109 PZF983109:PZG983109 PPJ983109:PPK983109 PFN983109:PFO983109 OVR983109:OVS983109 OLV983109:OLW983109 OBZ983109:OCA983109 NSD983109:NSE983109 NIH983109:NII983109 MYL983109:MYM983109 MOP983109:MOQ983109 MET983109:MEU983109 LUX983109:LUY983109 LLB983109:LLC983109 LBF983109:LBG983109 KRJ983109:KRK983109 KHN983109:KHO983109 JXR983109:JXS983109 JNV983109:JNW983109 JDZ983109:JEA983109 IUD983109:IUE983109 IKH983109:IKI983109 IAL983109:IAM983109 HQP983109:HQQ983109 HGT983109:HGU983109 GWX983109:GWY983109 GNB983109:GNC983109 GDF983109:GDG983109 FTJ983109:FTK983109 FJN983109:FJO983109 EZR983109:EZS983109 EPV983109:EPW983109 EFZ983109:EGA983109 DWD983109:DWE983109 DMH983109:DMI983109 DCL983109:DCM983109 CSP983109:CSQ983109 CIT983109:CIU983109 BYX983109:BYY983109 BPB983109:BPC983109 BFF983109:BFG983109 AVJ983109:AVK983109 ALN983109:ALO983109 ABR983109:ABS983109 RV983109:RW983109 HZ983109:IA983109 WUL917573:WUM917573 WKP917573:WKQ917573 WAT917573:WAU917573 VQX917573:VQY917573 VHB917573:VHC917573 UXF917573:UXG917573 UNJ917573:UNK917573 UDN917573:UDO917573 TTR917573:TTS917573 TJV917573:TJW917573 SZZ917573:TAA917573 SQD917573:SQE917573 SGH917573:SGI917573 RWL917573:RWM917573 RMP917573:RMQ917573 RCT917573:RCU917573 QSX917573:QSY917573 QJB917573:QJC917573 PZF917573:PZG917573 PPJ917573:PPK917573 PFN917573:PFO917573 OVR917573:OVS917573 OLV917573:OLW917573 OBZ917573:OCA917573 NSD917573:NSE917573 NIH917573:NII917573 MYL917573:MYM917573 MOP917573:MOQ917573 MET917573:MEU917573 LUX917573:LUY917573 LLB917573:LLC917573 LBF917573:LBG917573 KRJ917573:KRK917573 KHN917573:KHO917573 JXR917573:JXS917573 JNV917573:JNW917573 JDZ917573:JEA917573 IUD917573:IUE917573 IKH917573:IKI917573 IAL917573:IAM917573 HQP917573:HQQ917573 HGT917573:HGU917573 GWX917573:GWY917573 GNB917573:GNC917573 GDF917573:GDG917573 FTJ917573:FTK917573 FJN917573:FJO917573 EZR917573:EZS917573 EPV917573:EPW917573 EFZ917573:EGA917573 DWD917573:DWE917573 DMH917573:DMI917573 DCL917573:DCM917573 CSP917573:CSQ917573 CIT917573:CIU917573 BYX917573:BYY917573 BPB917573:BPC917573 BFF917573:BFG917573 AVJ917573:AVK917573 ALN917573:ALO917573 ABR917573:ABS917573 RV917573:RW917573 HZ917573:IA917573 WUL852037:WUM852037 WKP852037:WKQ852037 WAT852037:WAU852037 VQX852037:VQY852037 VHB852037:VHC852037 UXF852037:UXG852037 UNJ852037:UNK852037 UDN852037:UDO852037 TTR852037:TTS852037 TJV852037:TJW852037 SZZ852037:TAA852037 SQD852037:SQE852037 SGH852037:SGI852037 RWL852037:RWM852037 RMP852037:RMQ852037 RCT852037:RCU852037 QSX852037:QSY852037 QJB852037:QJC852037 PZF852037:PZG852037 PPJ852037:PPK852037 PFN852037:PFO852037 OVR852037:OVS852037 OLV852037:OLW852037 OBZ852037:OCA852037 NSD852037:NSE852037 NIH852037:NII852037 MYL852037:MYM852037 MOP852037:MOQ852037 MET852037:MEU852037 LUX852037:LUY852037 LLB852037:LLC852037 LBF852037:LBG852037 KRJ852037:KRK852037 KHN852037:KHO852037 JXR852037:JXS852037 JNV852037:JNW852037 JDZ852037:JEA852037 IUD852037:IUE852037 IKH852037:IKI852037 IAL852037:IAM852037 HQP852037:HQQ852037 HGT852037:HGU852037 GWX852037:GWY852037 GNB852037:GNC852037 GDF852037:GDG852037 FTJ852037:FTK852037 FJN852037:FJO852037 EZR852037:EZS852037 EPV852037:EPW852037 EFZ852037:EGA852037 DWD852037:DWE852037 DMH852037:DMI852037 DCL852037:DCM852037 CSP852037:CSQ852037 CIT852037:CIU852037 BYX852037:BYY852037 BPB852037:BPC852037 BFF852037:BFG852037 AVJ852037:AVK852037 ALN852037:ALO852037 ABR852037:ABS852037 RV852037:RW852037 HZ852037:IA852037 WUL786501:WUM786501 WKP786501:WKQ786501 WAT786501:WAU786501 VQX786501:VQY786501 VHB786501:VHC786501 UXF786501:UXG786501 UNJ786501:UNK786501 UDN786501:UDO786501 TTR786501:TTS786501 TJV786501:TJW786501 SZZ786501:TAA786501 SQD786501:SQE786501 SGH786501:SGI786501 RWL786501:RWM786501 RMP786501:RMQ786501 RCT786501:RCU786501 QSX786501:QSY786501 QJB786501:QJC786501 PZF786501:PZG786501 PPJ786501:PPK786501 PFN786501:PFO786501 OVR786501:OVS786501 OLV786501:OLW786501 OBZ786501:OCA786501 NSD786501:NSE786501 NIH786501:NII786501 MYL786501:MYM786501 MOP786501:MOQ786501 MET786501:MEU786501 LUX786501:LUY786501 LLB786501:LLC786501 LBF786501:LBG786501 KRJ786501:KRK786501 KHN786501:KHO786501 JXR786501:JXS786501 JNV786501:JNW786501 JDZ786501:JEA786501 IUD786501:IUE786501 IKH786501:IKI786501 IAL786501:IAM786501 HQP786501:HQQ786501 HGT786501:HGU786501 GWX786501:GWY786501 GNB786501:GNC786501 GDF786501:GDG786501 FTJ786501:FTK786501 FJN786501:FJO786501 EZR786501:EZS786501 EPV786501:EPW786501 EFZ786501:EGA786501 DWD786501:DWE786501 DMH786501:DMI786501 DCL786501:DCM786501 CSP786501:CSQ786501 CIT786501:CIU786501 BYX786501:BYY786501 BPB786501:BPC786501 BFF786501:BFG786501 AVJ786501:AVK786501 ALN786501:ALO786501 ABR786501:ABS786501 RV786501:RW786501 HZ786501:IA786501 WUL720965:WUM720965 WKP720965:WKQ720965 WAT720965:WAU720965 VQX720965:VQY720965 VHB720965:VHC720965 UXF720965:UXG720965 UNJ720965:UNK720965 UDN720965:UDO720965 TTR720965:TTS720965 TJV720965:TJW720965 SZZ720965:TAA720965 SQD720965:SQE720965 SGH720965:SGI720965 RWL720965:RWM720965 RMP720965:RMQ720965 RCT720965:RCU720965 QSX720965:QSY720965 QJB720965:QJC720965 PZF720965:PZG720965 PPJ720965:PPK720965 PFN720965:PFO720965 OVR720965:OVS720965 OLV720965:OLW720965 OBZ720965:OCA720965 NSD720965:NSE720965 NIH720965:NII720965 MYL720965:MYM720965 MOP720965:MOQ720965 MET720965:MEU720965 LUX720965:LUY720965 LLB720965:LLC720965 LBF720965:LBG720965 KRJ720965:KRK720965 KHN720965:KHO720965 JXR720965:JXS720965 JNV720965:JNW720965 JDZ720965:JEA720965 IUD720965:IUE720965 IKH720965:IKI720965 IAL720965:IAM720965 HQP720965:HQQ720965 HGT720965:HGU720965 GWX720965:GWY720965 GNB720965:GNC720965 GDF720965:GDG720965 FTJ720965:FTK720965 FJN720965:FJO720965 EZR720965:EZS720965 EPV720965:EPW720965 EFZ720965:EGA720965 DWD720965:DWE720965 DMH720965:DMI720965 DCL720965:DCM720965 CSP720965:CSQ720965 CIT720965:CIU720965 BYX720965:BYY720965 BPB720965:BPC720965 BFF720965:BFG720965 AVJ720965:AVK720965 ALN720965:ALO720965 ABR720965:ABS720965 RV720965:RW720965 HZ720965:IA720965 WUL655429:WUM655429 WKP655429:WKQ655429 WAT655429:WAU655429 VQX655429:VQY655429 VHB655429:VHC655429 UXF655429:UXG655429 UNJ655429:UNK655429 UDN655429:UDO655429 TTR655429:TTS655429 TJV655429:TJW655429 SZZ655429:TAA655429 SQD655429:SQE655429 SGH655429:SGI655429 RWL655429:RWM655429 RMP655429:RMQ655429 RCT655429:RCU655429 QSX655429:QSY655429 QJB655429:QJC655429 PZF655429:PZG655429 PPJ655429:PPK655429 PFN655429:PFO655429 OVR655429:OVS655429 OLV655429:OLW655429 OBZ655429:OCA655429 NSD655429:NSE655429 NIH655429:NII655429 MYL655429:MYM655429 MOP655429:MOQ655429 MET655429:MEU655429 LUX655429:LUY655429 LLB655429:LLC655429 LBF655429:LBG655429 KRJ655429:KRK655429 KHN655429:KHO655429 JXR655429:JXS655429 JNV655429:JNW655429 JDZ655429:JEA655429 IUD655429:IUE655429 IKH655429:IKI655429 IAL655429:IAM655429 HQP655429:HQQ655429 HGT655429:HGU655429 GWX655429:GWY655429 GNB655429:GNC655429 GDF655429:GDG655429 FTJ655429:FTK655429 FJN655429:FJO655429 EZR655429:EZS655429 EPV655429:EPW655429 EFZ655429:EGA655429 DWD655429:DWE655429 DMH655429:DMI655429 DCL655429:DCM655429 CSP655429:CSQ655429 CIT655429:CIU655429 BYX655429:BYY655429 BPB655429:BPC655429 BFF655429:BFG655429 AVJ655429:AVK655429 ALN655429:ALO655429 ABR655429:ABS655429 RV655429:RW655429 HZ655429:IA655429 WUL589893:WUM589893 WKP589893:WKQ589893 WAT589893:WAU589893 VQX589893:VQY589893 VHB589893:VHC589893 UXF589893:UXG589893 UNJ589893:UNK589893 UDN589893:UDO589893 TTR589893:TTS589893 TJV589893:TJW589893 SZZ589893:TAA589893 SQD589893:SQE589893 SGH589893:SGI589893 RWL589893:RWM589893 RMP589893:RMQ589893 RCT589893:RCU589893 QSX589893:QSY589893 QJB589893:QJC589893 PZF589893:PZG589893 PPJ589893:PPK589893 PFN589893:PFO589893 OVR589893:OVS589893 OLV589893:OLW589893 OBZ589893:OCA589893 NSD589893:NSE589893 NIH589893:NII589893 MYL589893:MYM589893 MOP589893:MOQ589893 MET589893:MEU589893 LUX589893:LUY589893 LLB589893:LLC589893 LBF589893:LBG589893 KRJ589893:KRK589893 KHN589893:KHO589893 JXR589893:JXS589893 JNV589893:JNW589893 JDZ589893:JEA589893 IUD589893:IUE589893 IKH589893:IKI589893 IAL589893:IAM589893 HQP589893:HQQ589893 HGT589893:HGU589893 GWX589893:GWY589893 GNB589893:GNC589893 GDF589893:GDG589893 FTJ589893:FTK589893 FJN589893:FJO589893 EZR589893:EZS589893 EPV589893:EPW589893 EFZ589893:EGA589893 DWD589893:DWE589893 DMH589893:DMI589893 DCL589893:DCM589893 CSP589893:CSQ589893 CIT589893:CIU589893 BYX589893:BYY589893 BPB589893:BPC589893 BFF589893:BFG589893 AVJ589893:AVK589893 ALN589893:ALO589893 ABR589893:ABS589893 RV589893:RW589893 HZ589893:IA589893 WUL524357:WUM524357 WKP524357:WKQ524357 WAT524357:WAU524357 VQX524357:VQY524357 VHB524357:VHC524357 UXF524357:UXG524357 UNJ524357:UNK524357 UDN524357:UDO524357 TTR524357:TTS524357 TJV524357:TJW524357 SZZ524357:TAA524357 SQD524357:SQE524357 SGH524357:SGI524357 RWL524357:RWM524357 RMP524357:RMQ524357 RCT524357:RCU524357 QSX524357:QSY524357 QJB524357:QJC524357 PZF524357:PZG524357 PPJ524357:PPK524357 PFN524357:PFO524357 OVR524357:OVS524357 OLV524357:OLW524357 OBZ524357:OCA524357 NSD524357:NSE524357 NIH524357:NII524357 MYL524357:MYM524357 MOP524357:MOQ524357 MET524357:MEU524357 LUX524357:LUY524357 LLB524357:LLC524357 LBF524357:LBG524357 KRJ524357:KRK524357 KHN524357:KHO524357 JXR524357:JXS524357 JNV524357:JNW524357 JDZ524357:JEA524357 IUD524357:IUE524357 IKH524357:IKI524357 IAL524357:IAM524357 HQP524357:HQQ524357 HGT524357:HGU524357 GWX524357:GWY524357 GNB524357:GNC524357 GDF524357:GDG524357 FTJ524357:FTK524357 FJN524357:FJO524357 EZR524357:EZS524357 EPV524357:EPW524357 EFZ524357:EGA524357 DWD524357:DWE524357 DMH524357:DMI524357 DCL524357:DCM524357 CSP524357:CSQ524357 CIT524357:CIU524357 BYX524357:BYY524357 BPB524357:BPC524357 BFF524357:BFG524357 AVJ524357:AVK524357 ALN524357:ALO524357 ABR524357:ABS524357 RV524357:RW524357 HZ524357:IA524357 WUL458821:WUM458821 WKP458821:WKQ458821 WAT458821:WAU458821 VQX458821:VQY458821 VHB458821:VHC458821 UXF458821:UXG458821 UNJ458821:UNK458821 UDN458821:UDO458821 TTR458821:TTS458821 TJV458821:TJW458821 SZZ458821:TAA458821 SQD458821:SQE458821 SGH458821:SGI458821 RWL458821:RWM458821 RMP458821:RMQ458821 RCT458821:RCU458821 QSX458821:QSY458821 QJB458821:QJC458821 PZF458821:PZG458821 PPJ458821:PPK458821 PFN458821:PFO458821 OVR458821:OVS458821 OLV458821:OLW458821 OBZ458821:OCA458821 NSD458821:NSE458821 NIH458821:NII458821 MYL458821:MYM458821 MOP458821:MOQ458821 MET458821:MEU458821 LUX458821:LUY458821 LLB458821:LLC458821 LBF458821:LBG458821 KRJ458821:KRK458821 KHN458821:KHO458821 JXR458821:JXS458821 JNV458821:JNW458821 JDZ458821:JEA458821 IUD458821:IUE458821 IKH458821:IKI458821 IAL458821:IAM458821 HQP458821:HQQ458821 HGT458821:HGU458821 GWX458821:GWY458821 GNB458821:GNC458821 GDF458821:GDG458821 FTJ458821:FTK458821 FJN458821:FJO458821 EZR458821:EZS458821 EPV458821:EPW458821 EFZ458821:EGA458821 DWD458821:DWE458821 DMH458821:DMI458821 DCL458821:DCM458821 CSP458821:CSQ458821 CIT458821:CIU458821 BYX458821:BYY458821 BPB458821:BPC458821 BFF458821:BFG458821 AVJ458821:AVK458821 ALN458821:ALO458821 ABR458821:ABS458821 RV458821:RW458821 HZ458821:IA458821 WUL393285:WUM393285 WKP393285:WKQ393285 WAT393285:WAU393285 VQX393285:VQY393285 VHB393285:VHC393285 UXF393285:UXG393285 UNJ393285:UNK393285 UDN393285:UDO393285 TTR393285:TTS393285 TJV393285:TJW393285 SZZ393285:TAA393285 SQD393285:SQE393285 SGH393285:SGI393285 RWL393285:RWM393285 RMP393285:RMQ393285 RCT393285:RCU393285 QSX393285:QSY393285 QJB393285:QJC393285 PZF393285:PZG393285 PPJ393285:PPK393285 PFN393285:PFO393285 OVR393285:OVS393285 OLV393285:OLW393285 OBZ393285:OCA393285 NSD393285:NSE393285 NIH393285:NII393285 MYL393285:MYM393285 MOP393285:MOQ393285 MET393285:MEU393285 LUX393285:LUY393285 LLB393285:LLC393285 LBF393285:LBG393285 KRJ393285:KRK393285 KHN393285:KHO393285 JXR393285:JXS393285 JNV393285:JNW393285 JDZ393285:JEA393285 IUD393285:IUE393285 IKH393285:IKI393285 IAL393285:IAM393285 HQP393285:HQQ393285 HGT393285:HGU393285 GWX393285:GWY393285 GNB393285:GNC393285 GDF393285:GDG393285 FTJ393285:FTK393285 FJN393285:FJO393285 EZR393285:EZS393285 EPV393285:EPW393285 EFZ393285:EGA393285 DWD393285:DWE393285 DMH393285:DMI393285 DCL393285:DCM393285 CSP393285:CSQ393285 CIT393285:CIU393285 BYX393285:BYY393285 BPB393285:BPC393285 BFF393285:BFG393285 AVJ393285:AVK393285 ALN393285:ALO393285 ABR393285:ABS393285 RV393285:RW393285 HZ393285:IA393285 WUL327749:WUM327749 WKP327749:WKQ327749 WAT327749:WAU327749 VQX327749:VQY327749 VHB327749:VHC327749 UXF327749:UXG327749 UNJ327749:UNK327749 UDN327749:UDO327749 TTR327749:TTS327749 TJV327749:TJW327749 SZZ327749:TAA327749 SQD327749:SQE327749 SGH327749:SGI327749 RWL327749:RWM327749 RMP327749:RMQ327749 RCT327749:RCU327749 QSX327749:QSY327749 QJB327749:QJC327749 PZF327749:PZG327749 PPJ327749:PPK327749 PFN327749:PFO327749 OVR327749:OVS327749 OLV327749:OLW327749 OBZ327749:OCA327749 NSD327749:NSE327749 NIH327749:NII327749 MYL327749:MYM327749 MOP327749:MOQ327749 MET327749:MEU327749 LUX327749:LUY327749 LLB327749:LLC327749 LBF327749:LBG327749 KRJ327749:KRK327749 KHN327749:KHO327749 JXR327749:JXS327749 JNV327749:JNW327749 JDZ327749:JEA327749 IUD327749:IUE327749 IKH327749:IKI327749 IAL327749:IAM327749 HQP327749:HQQ327749 HGT327749:HGU327749 GWX327749:GWY327749 GNB327749:GNC327749 GDF327749:GDG327749 FTJ327749:FTK327749 FJN327749:FJO327749 EZR327749:EZS327749 EPV327749:EPW327749 EFZ327749:EGA327749 DWD327749:DWE327749 DMH327749:DMI327749 DCL327749:DCM327749 CSP327749:CSQ327749 CIT327749:CIU327749 BYX327749:BYY327749 BPB327749:BPC327749 BFF327749:BFG327749 AVJ327749:AVK327749 ALN327749:ALO327749 ABR327749:ABS327749 RV327749:RW327749 HZ327749:IA327749 WUL262213:WUM262213 WKP262213:WKQ262213 WAT262213:WAU262213 VQX262213:VQY262213 VHB262213:VHC262213 UXF262213:UXG262213 UNJ262213:UNK262213 UDN262213:UDO262213 TTR262213:TTS262213 TJV262213:TJW262213 SZZ262213:TAA262213 SQD262213:SQE262213 SGH262213:SGI262213 RWL262213:RWM262213 RMP262213:RMQ262213 RCT262213:RCU262213 QSX262213:QSY262213 QJB262213:QJC262213 PZF262213:PZG262213 PPJ262213:PPK262213 PFN262213:PFO262213 OVR262213:OVS262213 OLV262213:OLW262213 OBZ262213:OCA262213 NSD262213:NSE262213 NIH262213:NII262213 MYL262213:MYM262213 MOP262213:MOQ262213 MET262213:MEU262213 LUX262213:LUY262213 LLB262213:LLC262213 LBF262213:LBG262213 KRJ262213:KRK262213 KHN262213:KHO262213 JXR262213:JXS262213 JNV262213:JNW262213 JDZ262213:JEA262213 IUD262213:IUE262213 IKH262213:IKI262213 IAL262213:IAM262213 HQP262213:HQQ262213 HGT262213:HGU262213 GWX262213:GWY262213 GNB262213:GNC262213 GDF262213:GDG262213 FTJ262213:FTK262213 FJN262213:FJO262213 EZR262213:EZS262213 EPV262213:EPW262213 EFZ262213:EGA262213 DWD262213:DWE262213 DMH262213:DMI262213 DCL262213:DCM262213 CSP262213:CSQ262213 CIT262213:CIU262213 BYX262213:BYY262213 BPB262213:BPC262213 BFF262213:BFG262213 AVJ262213:AVK262213 ALN262213:ALO262213 ABR262213:ABS262213 RV262213:RW262213 HZ262213:IA262213 WUL196677:WUM196677 WKP196677:WKQ196677 WAT196677:WAU196677 VQX196677:VQY196677 VHB196677:VHC196677 UXF196677:UXG196677 UNJ196677:UNK196677 UDN196677:UDO196677 TTR196677:TTS196677 TJV196677:TJW196677 SZZ196677:TAA196677 SQD196677:SQE196677 SGH196677:SGI196677 RWL196677:RWM196677 RMP196677:RMQ196677 RCT196677:RCU196677 QSX196677:QSY196677 QJB196677:QJC196677 PZF196677:PZG196677 PPJ196677:PPK196677 PFN196677:PFO196677 OVR196677:OVS196677 OLV196677:OLW196677 OBZ196677:OCA196677 NSD196677:NSE196677 NIH196677:NII196677 MYL196677:MYM196677 MOP196677:MOQ196677 MET196677:MEU196677 LUX196677:LUY196677 LLB196677:LLC196677 LBF196677:LBG196677 KRJ196677:KRK196677 KHN196677:KHO196677 JXR196677:JXS196677 JNV196677:JNW196677 JDZ196677:JEA196677 IUD196677:IUE196677 IKH196677:IKI196677 IAL196677:IAM196677 HQP196677:HQQ196677 HGT196677:HGU196677 GWX196677:GWY196677 GNB196677:GNC196677 GDF196677:GDG196677 FTJ196677:FTK196677 FJN196677:FJO196677 EZR196677:EZS196677 EPV196677:EPW196677 EFZ196677:EGA196677 DWD196677:DWE196677 DMH196677:DMI196677 DCL196677:DCM196677 CSP196677:CSQ196677 CIT196677:CIU196677 BYX196677:BYY196677 BPB196677:BPC196677 BFF196677:BFG196677 AVJ196677:AVK196677 ALN196677:ALO196677 ABR196677:ABS196677 RV196677:RW196677 HZ196677:IA196677 WUL131141:WUM131141 WKP131141:WKQ131141 WAT131141:WAU131141 VQX131141:VQY131141 VHB131141:VHC131141 UXF131141:UXG131141 UNJ131141:UNK131141 UDN131141:UDO131141 TTR131141:TTS131141 TJV131141:TJW131141 SZZ131141:TAA131141 SQD131141:SQE131141 SGH131141:SGI131141 RWL131141:RWM131141 RMP131141:RMQ131141 RCT131141:RCU131141 QSX131141:QSY131141 QJB131141:QJC131141 PZF131141:PZG131141 PPJ131141:PPK131141 PFN131141:PFO131141 OVR131141:OVS131141 OLV131141:OLW131141 OBZ131141:OCA131141 NSD131141:NSE131141 NIH131141:NII131141 MYL131141:MYM131141 MOP131141:MOQ131141 MET131141:MEU131141 LUX131141:LUY131141 LLB131141:LLC131141 LBF131141:LBG131141 KRJ131141:KRK131141 KHN131141:KHO131141 JXR131141:JXS131141 JNV131141:JNW131141 JDZ131141:JEA131141 IUD131141:IUE131141 IKH131141:IKI131141 IAL131141:IAM131141 HQP131141:HQQ131141 HGT131141:HGU131141 GWX131141:GWY131141 GNB131141:GNC131141 GDF131141:GDG131141 FTJ131141:FTK131141 FJN131141:FJO131141 EZR131141:EZS131141 EPV131141:EPW131141 EFZ131141:EGA131141 DWD131141:DWE131141 DMH131141:DMI131141 DCL131141:DCM131141 CSP131141:CSQ131141 CIT131141:CIU131141 BYX131141:BYY131141 BPB131141:BPC131141 BFF131141:BFG131141 AVJ131141:AVK131141 ALN131141:ALO131141 ABR131141:ABS131141 RV131141:RW131141 HZ131141:IA131141 WUL65605:WUM65605 WKP65605:WKQ65605 WAT65605:WAU65605 VQX65605:VQY65605 VHB65605:VHC65605 UXF65605:UXG65605 UNJ65605:UNK65605 UDN65605:UDO65605 TTR65605:TTS65605 TJV65605:TJW65605 SZZ65605:TAA65605 SQD65605:SQE65605 SGH65605:SGI65605 RWL65605:RWM65605 RMP65605:RMQ65605 RCT65605:RCU65605 QSX65605:QSY65605 QJB65605:QJC65605 PZF65605:PZG65605 PPJ65605:PPK65605 PFN65605:PFO65605 OVR65605:OVS65605 OLV65605:OLW65605 OBZ65605:OCA65605 NSD65605:NSE65605 NIH65605:NII65605 MYL65605:MYM65605 MOP65605:MOQ65605 MET65605:MEU65605 LUX65605:LUY65605 LLB65605:LLC65605 LBF65605:LBG65605 KRJ65605:KRK65605 KHN65605:KHO65605 JXR65605:JXS65605 JNV65605:JNW65605 JDZ65605:JEA65605 IUD65605:IUE65605 IKH65605:IKI65605 IAL65605:IAM65605 HQP65605:HQQ65605 HGT65605:HGU65605 GWX65605:GWY65605 GNB65605:GNC65605 GDF65605:GDG65605 FTJ65605:FTK65605 FJN65605:FJO65605 EZR65605:EZS65605 EPV65605:EPW65605 EFZ65605:EGA65605 DWD65605:DWE65605 DMH65605:DMI65605 DCL65605:DCM65605 CSP65605:CSQ65605 CIT65605:CIU65605 BYX65605:BYY65605 BPB65605:BPC65605 BFF65605:BFG65605 AVJ65605:AVK65605 ALN65605:ALO65605 ABR65605:ABS65605 RV65605:RW65605 HZ65605:IA65605 WUD983104:WUM983104 WKH983104:WKQ983104 WAL983104:WAU983104 VQP983104:VQY983104 VGT983104:VHC983104 UWX983104:UXG983104 UNB983104:UNK983104 UDF983104:UDO983104 TTJ983104:TTS983104 TJN983104:TJW983104 SZR983104:TAA983104 SPV983104:SQE983104 SFZ983104:SGI983104 RWD983104:RWM983104 RMH983104:RMQ983104 RCL983104:RCU983104 QSP983104:QSY983104 QIT983104:QJC983104 PYX983104:PZG983104 PPB983104:PPK983104 PFF983104:PFO983104 OVJ983104:OVS983104 OLN983104:OLW983104 OBR983104:OCA983104 NRV983104:NSE983104 NHZ983104:NII983104 MYD983104:MYM983104 MOH983104:MOQ983104 MEL983104:MEU983104 LUP983104:LUY983104 LKT983104:LLC983104 LAX983104:LBG983104 KRB983104:KRK983104 KHF983104:KHO983104 JXJ983104:JXS983104 JNN983104:JNW983104 JDR983104:JEA983104 ITV983104:IUE983104 IJZ983104:IKI983104 IAD983104:IAM983104 HQH983104:HQQ983104 HGL983104:HGU983104 GWP983104:GWY983104 GMT983104:GNC983104 GCX983104:GDG983104 FTB983104:FTK983104 FJF983104:FJO983104 EZJ983104:EZS983104 EPN983104:EPW983104 EFR983104:EGA983104 DVV983104:DWE983104 DLZ983104:DMI983104 DCD983104:DCM983104 CSH983104:CSQ983104 CIL983104:CIU983104 BYP983104:BYY983104 BOT983104:BPC983104 BEX983104:BFG983104 AVB983104:AVK983104 ALF983104:ALO983104 ABJ983104:ABS983104 RN983104:RW983104 HR983104:IA983104 WUD917568:WUM917568 WKH917568:WKQ917568 WAL917568:WAU917568 VQP917568:VQY917568 VGT917568:VHC917568 UWX917568:UXG917568 UNB917568:UNK917568 UDF917568:UDO917568 TTJ917568:TTS917568 TJN917568:TJW917568 SZR917568:TAA917568 SPV917568:SQE917568 SFZ917568:SGI917568 RWD917568:RWM917568 RMH917568:RMQ917568 RCL917568:RCU917568 QSP917568:QSY917568 QIT917568:QJC917568 PYX917568:PZG917568 PPB917568:PPK917568 PFF917568:PFO917568 OVJ917568:OVS917568 OLN917568:OLW917568 OBR917568:OCA917568 NRV917568:NSE917568 NHZ917568:NII917568 MYD917568:MYM917568 MOH917568:MOQ917568 MEL917568:MEU917568 LUP917568:LUY917568 LKT917568:LLC917568 LAX917568:LBG917568 KRB917568:KRK917568 KHF917568:KHO917568 JXJ917568:JXS917568 JNN917568:JNW917568 JDR917568:JEA917568 ITV917568:IUE917568 IJZ917568:IKI917568 IAD917568:IAM917568 HQH917568:HQQ917568 HGL917568:HGU917568 GWP917568:GWY917568 GMT917568:GNC917568 GCX917568:GDG917568 FTB917568:FTK917568 FJF917568:FJO917568 EZJ917568:EZS917568 EPN917568:EPW917568 EFR917568:EGA917568 DVV917568:DWE917568 DLZ917568:DMI917568 DCD917568:DCM917568 CSH917568:CSQ917568 CIL917568:CIU917568 BYP917568:BYY917568 BOT917568:BPC917568 BEX917568:BFG917568 AVB917568:AVK917568 ALF917568:ALO917568 ABJ917568:ABS917568 RN917568:RW917568 HR917568:IA917568 WUD852032:WUM852032 WKH852032:WKQ852032 WAL852032:WAU852032 VQP852032:VQY852032 VGT852032:VHC852032 UWX852032:UXG852032 UNB852032:UNK852032 UDF852032:UDO852032 TTJ852032:TTS852032 TJN852032:TJW852032 SZR852032:TAA852032 SPV852032:SQE852032 SFZ852032:SGI852032 RWD852032:RWM852032 RMH852032:RMQ852032 RCL852032:RCU852032 QSP852032:QSY852032 QIT852032:QJC852032 PYX852032:PZG852032 PPB852032:PPK852032 PFF852032:PFO852032 OVJ852032:OVS852032 OLN852032:OLW852032 OBR852032:OCA852032 NRV852032:NSE852032 NHZ852032:NII852032 MYD852032:MYM852032 MOH852032:MOQ852032 MEL852032:MEU852032 LUP852032:LUY852032 LKT852032:LLC852032 LAX852032:LBG852032 KRB852032:KRK852032 KHF852032:KHO852032 JXJ852032:JXS852032 JNN852032:JNW852032 JDR852032:JEA852032 ITV852032:IUE852032 IJZ852032:IKI852032 IAD852032:IAM852032 HQH852032:HQQ852032 HGL852032:HGU852032 GWP852032:GWY852032 GMT852032:GNC852032 GCX852032:GDG852032 FTB852032:FTK852032 FJF852032:FJO852032 EZJ852032:EZS852032 EPN852032:EPW852032 EFR852032:EGA852032 DVV852032:DWE852032 DLZ852032:DMI852032 DCD852032:DCM852032 CSH852032:CSQ852032 CIL852032:CIU852032 BYP852032:BYY852032 BOT852032:BPC852032 BEX852032:BFG852032 AVB852032:AVK852032 ALF852032:ALO852032 ABJ852032:ABS852032 RN852032:RW852032 HR852032:IA852032 WUD786496:WUM786496 WKH786496:WKQ786496 WAL786496:WAU786496 VQP786496:VQY786496 VGT786496:VHC786496 UWX786496:UXG786496 UNB786496:UNK786496 UDF786496:UDO786496 TTJ786496:TTS786496 TJN786496:TJW786496 SZR786496:TAA786496 SPV786496:SQE786496 SFZ786496:SGI786496 RWD786496:RWM786496 RMH786496:RMQ786496 RCL786496:RCU786496 QSP786496:QSY786496 QIT786496:QJC786496 PYX786496:PZG786496 PPB786496:PPK786496 PFF786496:PFO786496 OVJ786496:OVS786496 OLN786496:OLW786496 OBR786496:OCA786496 NRV786496:NSE786496 NHZ786496:NII786496 MYD786496:MYM786496 MOH786496:MOQ786496 MEL786496:MEU786496 LUP786496:LUY786496 LKT786496:LLC786496 LAX786496:LBG786496 KRB786496:KRK786496 KHF786496:KHO786496 JXJ786496:JXS786496 JNN786496:JNW786496 JDR786496:JEA786496 ITV786496:IUE786496 IJZ786496:IKI786496 IAD786496:IAM786496 HQH786496:HQQ786496 HGL786496:HGU786496 GWP786496:GWY786496 GMT786496:GNC786496 GCX786496:GDG786496 FTB786496:FTK786496 FJF786496:FJO786496 EZJ786496:EZS786496 EPN786496:EPW786496 EFR786496:EGA786496 DVV786496:DWE786496 DLZ786496:DMI786496 DCD786496:DCM786496 CSH786496:CSQ786496 CIL786496:CIU786496 BYP786496:BYY786496 BOT786496:BPC786496 BEX786496:BFG786496 AVB786496:AVK786496 ALF786496:ALO786496 ABJ786496:ABS786496 RN786496:RW786496 HR786496:IA786496 WUD720960:WUM720960 WKH720960:WKQ720960 WAL720960:WAU720960 VQP720960:VQY720960 VGT720960:VHC720960 UWX720960:UXG720960 UNB720960:UNK720960 UDF720960:UDO720960 TTJ720960:TTS720960 TJN720960:TJW720960 SZR720960:TAA720960 SPV720960:SQE720960 SFZ720960:SGI720960 RWD720960:RWM720960 RMH720960:RMQ720960 RCL720960:RCU720960 QSP720960:QSY720960 QIT720960:QJC720960 PYX720960:PZG720960 PPB720960:PPK720960 PFF720960:PFO720960 OVJ720960:OVS720960 OLN720960:OLW720960 OBR720960:OCA720960 NRV720960:NSE720960 NHZ720960:NII720960 MYD720960:MYM720960 MOH720960:MOQ720960 MEL720960:MEU720960 LUP720960:LUY720960 LKT720960:LLC720960 LAX720960:LBG720960 KRB720960:KRK720960 KHF720960:KHO720960 JXJ720960:JXS720960 JNN720960:JNW720960 JDR720960:JEA720960 ITV720960:IUE720960 IJZ720960:IKI720960 IAD720960:IAM720960 HQH720960:HQQ720960 HGL720960:HGU720960 GWP720960:GWY720960 GMT720960:GNC720960 GCX720960:GDG720960 FTB720960:FTK720960 FJF720960:FJO720960 EZJ720960:EZS720960 EPN720960:EPW720960 EFR720960:EGA720960 DVV720960:DWE720960 DLZ720960:DMI720960 DCD720960:DCM720960 CSH720960:CSQ720960 CIL720960:CIU720960 BYP720960:BYY720960 BOT720960:BPC720960 BEX720960:BFG720960 AVB720960:AVK720960 ALF720960:ALO720960 ABJ720960:ABS720960 RN720960:RW720960 HR720960:IA720960 WUD655424:WUM655424 WKH655424:WKQ655424 WAL655424:WAU655424 VQP655424:VQY655424 VGT655424:VHC655424 UWX655424:UXG655424 UNB655424:UNK655424 UDF655424:UDO655424 TTJ655424:TTS655424 TJN655424:TJW655424 SZR655424:TAA655424 SPV655424:SQE655424 SFZ655424:SGI655424 RWD655424:RWM655424 RMH655424:RMQ655424 RCL655424:RCU655424 QSP655424:QSY655424 QIT655424:QJC655424 PYX655424:PZG655424 PPB655424:PPK655424 PFF655424:PFO655424 OVJ655424:OVS655424 OLN655424:OLW655424 OBR655424:OCA655424 NRV655424:NSE655424 NHZ655424:NII655424 MYD655424:MYM655424 MOH655424:MOQ655424 MEL655424:MEU655424 LUP655424:LUY655424 LKT655424:LLC655424 LAX655424:LBG655424 KRB655424:KRK655424 KHF655424:KHO655424 JXJ655424:JXS655424 JNN655424:JNW655424 JDR655424:JEA655424 ITV655424:IUE655424 IJZ655424:IKI655424 IAD655424:IAM655424 HQH655424:HQQ655424 HGL655424:HGU655424 GWP655424:GWY655424 GMT655424:GNC655424 GCX655424:GDG655424 FTB655424:FTK655424 FJF655424:FJO655424 EZJ655424:EZS655424 EPN655424:EPW655424 EFR655424:EGA655424 DVV655424:DWE655424 DLZ655424:DMI655424 DCD655424:DCM655424 CSH655424:CSQ655424 CIL655424:CIU655424 BYP655424:BYY655424 BOT655424:BPC655424 BEX655424:BFG655424 AVB655424:AVK655424 ALF655424:ALO655424 ABJ655424:ABS655424 RN655424:RW655424 HR655424:IA655424 WUD589888:WUM589888 WKH589888:WKQ589888 WAL589888:WAU589888 VQP589888:VQY589888 VGT589888:VHC589888 UWX589888:UXG589888 UNB589888:UNK589888 UDF589888:UDO589888 TTJ589888:TTS589888 TJN589888:TJW589888 SZR589888:TAA589888 SPV589888:SQE589888 SFZ589888:SGI589888 RWD589888:RWM589888 RMH589888:RMQ589888 RCL589888:RCU589888 QSP589888:QSY589888 QIT589888:QJC589888 PYX589888:PZG589888 PPB589888:PPK589888 PFF589888:PFO589888 OVJ589888:OVS589888 OLN589888:OLW589888 OBR589888:OCA589888 NRV589888:NSE589888 NHZ589888:NII589888 MYD589888:MYM589888 MOH589888:MOQ589888 MEL589888:MEU589888 LUP589888:LUY589888 LKT589888:LLC589888 LAX589888:LBG589888 KRB589888:KRK589888 KHF589888:KHO589888 JXJ589888:JXS589888 JNN589888:JNW589888 JDR589888:JEA589888 ITV589888:IUE589888 IJZ589888:IKI589888 IAD589888:IAM589888 HQH589888:HQQ589888 HGL589888:HGU589888 GWP589888:GWY589888 GMT589888:GNC589888 GCX589888:GDG589888 FTB589888:FTK589888 FJF589888:FJO589888 EZJ589888:EZS589888 EPN589888:EPW589888 EFR589888:EGA589888 DVV589888:DWE589888 DLZ589888:DMI589888 DCD589888:DCM589888 CSH589888:CSQ589888 CIL589888:CIU589888 BYP589888:BYY589888 BOT589888:BPC589888 BEX589888:BFG589888 AVB589888:AVK589888 ALF589888:ALO589888 ABJ589888:ABS589888 RN589888:RW589888 HR589888:IA589888 WUD524352:WUM524352 WKH524352:WKQ524352 WAL524352:WAU524352 VQP524352:VQY524352 VGT524352:VHC524352 UWX524352:UXG524352 UNB524352:UNK524352 UDF524352:UDO524352 TTJ524352:TTS524352 TJN524352:TJW524352 SZR524352:TAA524352 SPV524352:SQE524352 SFZ524352:SGI524352 RWD524352:RWM524352 RMH524352:RMQ524352 RCL524352:RCU524352 QSP524352:QSY524352 QIT524352:QJC524352 PYX524352:PZG524352 PPB524352:PPK524352 PFF524352:PFO524352 OVJ524352:OVS524352 OLN524352:OLW524352 OBR524352:OCA524352 NRV524352:NSE524352 NHZ524352:NII524352 MYD524352:MYM524352 MOH524352:MOQ524352 MEL524352:MEU524352 LUP524352:LUY524352 LKT524352:LLC524352 LAX524352:LBG524352 KRB524352:KRK524352 KHF524352:KHO524352 JXJ524352:JXS524352 JNN524352:JNW524352 JDR524352:JEA524352 ITV524352:IUE524352 IJZ524352:IKI524352 IAD524352:IAM524352 HQH524352:HQQ524352 HGL524352:HGU524352 GWP524352:GWY524352 GMT524352:GNC524352 GCX524352:GDG524352 FTB524352:FTK524352 FJF524352:FJO524352 EZJ524352:EZS524352 EPN524352:EPW524352 EFR524352:EGA524352 DVV524352:DWE524352 DLZ524352:DMI524352 DCD524352:DCM524352 CSH524352:CSQ524352 CIL524352:CIU524352 BYP524352:BYY524352 BOT524352:BPC524352 BEX524352:BFG524352 AVB524352:AVK524352 ALF524352:ALO524352 ABJ524352:ABS524352 RN524352:RW524352 HR524352:IA524352 WUD458816:WUM458816 WKH458816:WKQ458816 WAL458816:WAU458816 VQP458816:VQY458816 VGT458816:VHC458816 UWX458816:UXG458816 UNB458816:UNK458816 UDF458816:UDO458816 TTJ458816:TTS458816 TJN458816:TJW458816 SZR458816:TAA458816 SPV458816:SQE458816 SFZ458816:SGI458816 RWD458816:RWM458816 RMH458816:RMQ458816 RCL458816:RCU458816 QSP458816:QSY458816 QIT458816:QJC458816 PYX458816:PZG458816 PPB458816:PPK458816 PFF458816:PFO458816 OVJ458816:OVS458816 OLN458816:OLW458816 OBR458816:OCA458816 NRV458816:NSE458816 NHZ458816:NII458816 MYD458816:MYM458816 MOH458816:MOQ458816 MEL458816:MEU458816 LUP458816:LUY458816 LKT458816:LLC458816 LAX458816:LBG458816 KRB458816:KRK458816 KHF458816:KHO458816 JXJ458816:JXS458816 JNN458816:JNW458816 JDR458816:JEA458816 ITV458816:IUE458816 IJZ458816:IKI458816 IAD458816:IAM458816 HQH458816:HQQ458816 HGL458816:HGU458816 GWP458816:GWY458816 GMT458816:GNC458816 GCX458816:GDG458816 FTB458816:FTK458816 FJF458816:FJO458816 EZJ458816:EZS458816 EPN458816:EPW458816 EFR458816:EGA458816 DVV458816:DWE458816 DLZ458816:DMI458816 DCD458816:DCM458816 CSH458816:CSQ458816 CIL458816:CIU458816 BYP458816:BYY458816 BOT458816:BPC458816 BEX458816:BFG458816 AVB458816:AVK458816 ALF458816:ALO458816 ABJ458816:ABS458816 RN458816:RW458816 HR458816:IA458816 WUD393280:WUM393280 WKH393280:WKQ393280 WAL393280:WAU393280 VQP393280:VQY393280 VGT393280:VHC393280 UWX393280:UXG393280 UNB393280:UNK393280 UDF393280:UDO393280 TTJ393280:TTS393280 TJN393280:TJW393280 SZR393280:TAA393280 SPV393280:SQE393280 SFZ393280:SGI393280 RWD393280:RWM393280 RMH393280:RMQ393280 RCL393280:RCU393280 QSP393280:QSY393280 QIT393280:QJC393280 PYX393280:PZG393280 PPB393280:PPK393280 PFF393280:PFO393280 OVJ393280:OVS393280 OLN393280:OLW393280 OBR393280:OCA393280 NRV393280:NSE393280 NHZ393280:NII393280 MYD393280:MYM393280 MOH393280:MOQ393280 MEL393280:MEU393280 LUP393280:LUY393280 LKT393280:LLC393280 LAX393280:LBG393280 KRB393280:KRK393280 KHF393280:KHO393280 JXJ393280:JXS393280 JNN393280:JNW393280 JDR393280:JEA393280 ITV393280:IUE393280 IJZ393280:IKI393280 IAD393280:IAM393280 HQH393280:HQQ393280 HGL393280:HGU393280 GWP393280:GWY393280 GMT393280:GNC393280 GCX393280:GDG393280 FTB393280:FTK393280 FJF393280:FJO393280 EZJ393280:EZS393280 EPN393280:EPW393280 EFR393280:EGA393280 DVV393280:DWE393280 DLZ393280:DMI393280 DCD393280:DCM393280 CSH393280:CSQ393280 CIL393280:CIU393280 BYP393280:BYY393280 BOT393280:BPC393280 BEX393280:BFG393280 AVB393280:AVK393280 ALF393280:ALO393280 ABJ393280:ABS393280 RN393280:RW393280 HR393280:IA393280 WUD327744:WUM327744 WKH327744:WKQ327744 WAL327744:WAU327744 VQP327744:VQY327744 VGT327744:VHC327744 UWX327744:UXG327744 UNB327744:UNK327744 UDF327744:UDO327744 TTJ327744:TTS327744 TJN327744:TJW327744 SZR327744:TAA327744 SPV327744:SQE327744 SFZ327744:SGI327744 RWD327744:RWM327744 RMH327744:RMQ327744 RCL327744:RCU327744 QSP327744:QSY327744 QIT327744:QJC327744 PYX327744:PZG327744 PPB327744:PPK327744 PFF327744:PFO327744 OVJ327744:OVS327744 OLN327744:OLW327744 OBR327744:OCA327744 NRV327744:NSE327744 NHZ327744:NII327744 MYD327744:MYM327744 MOH327744:MOQ327744 MEL327744:MEU327744 LUP327744:LUY327744 LKT327744:LLC327744 LAX327744:LBG327744 KRB327744:KRK327744 KHF327744:KHO327744 JXJ327744:JXS327744 JNN327744:JNW327744 JDR327744:JEA327744 ITV327744:IUE327744 IJZ327744:IKI327744 IAD327744:IAM327744 HQH327744:HQQ327744 HGL327744:HGU327744 GWP327744:GWY327744 GMT327744:GNC327744 GCX327744:GDG327744 FTB327744:FTK327744 FJF327744:FJO327744 EZJ327744:EZS327744 EPN327744:EPW327744 EFR327744:EGA327744 DVV327744:DWE327744 DLZ327744:DMI327744 DCD327744:DCM327744 CSH327744:CSQ327744 CIL327744:CIU327744 BYP327744:BYY327744 BOT327744:BPC327744 BEX327744:BFG327744 AVB327744:AVK327744 ALF327744:ALO327744 ABJ327744:ABS327744 RN327744:RW327744 HR327744:IA327744 WUD262208:WUM262208 WKH262208:WKQ262208 WAL262208:WAU262208 VQP262208:VQY262208 VGT262208:VHC262208 UWX262208:UXG262208 UNB262208:UNK262208 UDF262208:UDO262208 TTJ262208:TTS262208 TJN262208:TJW262208 SZR262208:TAA262208 SPV262208:SQE262208 SFZ262208:SGI262208 RWD262208:RWM262208 RMH262208:RMQ262208 RCL262208:RCU262208 QSP262208:QSY262208 QIT262208:QJC262208 PYX262208:PZG262208 PPB262208:PPK262208 PFF262208:PFO262208 OVJ262208:OVS262208 OLN262208:OLW262208 OBR262208:OCA262208 NRV262208:NSE262208 NHZ262208:NII262208 MYD262208:MYM262208 MOH262208:MOQ262208 MEL262208:MEU262208 LUP262208:LUY262208 LKT262208:LLC262208 LAX262208:LBG262208 KRB262208:KRK262208 KHF262208:KHO262208 JXJ262208:JXS262208 JNN262208:JNW262208 JDR262208:JEA262208 ITV262208:IUE262208 IJZ262208:IKI262208 IAD262208:IAM262208 HQH262208:HQQ262208 HGL262208:HGU262208 GWP262208:GWY262208 GMT262208:GNC262208 GCX262208:GDG262208 FTB262208:FTK262208 FJF262208:FJO262208 EZJ262208:EZS262208 EPN262208:EPW262208 EFR262208:EGA262208 DVV262208:DWE262208 DLZ262208:DMI262208 DCD262208:DCM262208 CSH262208:CSQ262208 CIL262208:CIU262208 BYP262208:BYY262208 BOT262208:BPC262208 BEX262208:BFG262208 AVB262208:AVK262208 ALF262208:ALO262208 ABJ262208:ABS262208 RN262208:RW262208 HR262208:IA262208 WUD196672:WUM196672 WKH196672:WKQ196672 WAL196672:WAU196672 VQP196672:VQY196672 VGT196672:VHC196672 UWX196672:UXG196672 UNB196672:UNK196672 UDF196672:UDO196672 TTJ196672:TTS196672 TJN196672:TJW196672 SZR196672:TAA196672 SPV196672:SQE196672 SFZ196672:SGI196672 RWD196672:RWM196672 RMH196672:RMQ196672 RCL196672:RCU196672 QSP196672:QSY196672 QIT196672:QJC196672 PYX196672:PZG196672 PPB196672:PPK196672 PFF196672:PFO196672 OVJ196672:OVS196672 OLN196672:OLW196672 OBR196672:OCA196672 NRV196672:NSE196672 NHZ196672:NII196672 MYD196672:MYM196672 MOH196672:MOQ196672 MEL196672:MEU196672 LUP196672:LUY196672 LKT196672:LLC196672 LAX196672:LBG196672 KRB196672:KRK196672 KHF196672:KHO196672 JXJ196672:JXS196672 JNN196672:JNW196672 JDR196672:JEA196672 ITV196672:IUE196672 IJZ196672:IKI196672 IAD196672:IAM196672 HQH196672:HQQ196672 HGL196672:HGU196672 GWP196672:GWY196672 GMT196672:GNC196672 GCX196672:GDG196672 FTB196672:FTK196672 FJF196672:FJO196672 EZJ196672:EZS196672 EPN196672:EPW196672 EFR196672:EGA196672 DVV196672:DWE196672 DLZ196672:DMI196672 DCD196672:DCM196672 CSH196672:CSQ196672 CIL196672:CIU196672 BYP196672:BYY196672 BOT196672:BPC196672 BEX196672:BFG196672 AVB196672:AVK196672 ALF196672:ALO196672 ABJ196672:ABS196672 RN196672:RW196672 HR196672:IA196672 WUD131136:WUM131136 WKH131136:WKQ131136 WAL131136:WAU131136 VQP131136:VQY131136 VGT131136:VHC131136 UWX131136:UXG131136 UNB131136:UNK131136 UDF131136:UDO131136 TTJ131136:TTS131136 TJN131136:TJW131136 SZR131136:TAA131136 SPV131136:SQE131136 SFZ131136:SGI131136 RWD131136:RWM131136 RMH131136:RMQ131136 RCL131136:RCU131136 QSP131136:QSY131136 QIT131136:QJC131136 PYX131136:PZG131136 PPB131136:PPK131136 PFF131136:PFO131136 OVJ131136:OVS131136 OLN131136:OLW131136 OBR131136:OCA131136 NRV131136:NSE131136 NHZ131136:NII131136 MYD131136:MYM131136 MOH131136:MOQ131136 MEL131136:MEU131136 LUP131136:LUY131136 LKT131136:LLC131136 LAX131136:LBG131136 KRB131136:KRK131136 KHF131136:KHO131136 JXJ131136:JXS131136 JNN131136:JNW131136 JDR131136:JEA131136 ITV131136:IUE131136 IJZ131136:IKI131136 IAD131136:IAM131136 HQH131136:HQQ131136 HGL131136:HGU131136 GWP131136:GWY131136 GMT131136:GNC131136 GCX131136:GDG131136 FTB131136:FTK131136 FJF131136:FJO131136 EZJ131136:EZS131136 EPN131136:EPW131136 EFR131136:EGA131136 DVV131136:DWE131136 DLZ131136:DMI131136 DCD131136:DCM131136 CSH131136:CSQ131136 CIL131136:CIU131136 BYP131136:BYY131136 BOT131136:BPC131136 BEX131136:BFG131136 AVB131136:AVK131136 ALF131136:ALO131136 ABJ131136:ABS131136 RN131136:RW131136 HR131136:IA131136 WUD65600:WUM65600 WKH65600:WKQ65600 WAL65600:WAU65600 VQP65600:VQY65600 VGT65600:VHC65600 UWX65600:UXG65600 UNB65600:UNK65600 UDF65600:UDO65600 TTJ65600:TTS65600 TJN65600:TJW65600 SZR65600:TAA65600 SPV65600:SQE65600 SFZ65600:SGI65600 RWD65600:RWM65600 RMH65600:RMQ65600 RCL65600:RCU65600 QSP65600:QSY65600 QIT65600:QJC65600 PYX65600:PZG65600 PPB65600:PPK65600 PFF65600:PFO65600 OVJ65600:OVS65600 OLN65600:OLW65600 OBR65600:OCA65600 NRV65600:NSE65600 NHZ65600:NII65600 MYD65600:MYM65600 MOH65600:MOQ65600 MEL65600:MEU65600 LUP65600:LUY65600 LKT65600:LLC65600 LAX65600:LBG65600 KRB65600:KRK65600 KHF65600:KHO65600 JXJ65600:JXS65600 JNN65600:JNW65600 JDR65600:JEA65600 ITV65600:IUE65600 IJZ65600:IKI65600 IAD65600:IAM65600 HQH65600:HQQ65600 HGL65600:HGU65600 GWP65600:GWY65600 GMT65600:GNC65600 GCX65600:GDG65600 FTB65600:FTK65600 FJF65600:FJO65600 EZJ65600:EZS65600 EPN65600:EPW65600 EFR65600:EGA65600 DVV65600:DWE65600 DLZ65600:DMI65600 DCD65600:DCM65600 CSH65600:CSQ65600 CIL65600:CIU65600 BYP65600:BYY65600 BOT65600:BPC65600 BEX65600:BFG65600 AVB65600:AVK65600 ALF65600:ALO65600 ABJ65600:ABS65600 RN65600:RW65600 HR65600:IA65600 WUD983106:WUM983106 WKH983106:WKQ983106 WAL983106:WAU983106 VQP983106:VQY983106 VGT983106:VHC983106 UWX983106:UXG983106 UNB983106:UNK983106 UDF983106:UDO983106 TTJ983106:TTS983106 TJN983106:TJW983106 SZR983106:TAA983106 SPV983106:SQE983106 SFZ983106:SGI983106 RWD983106:RWM983106 RMH983106:RMQ983106 RCL983106:RCU983106 QSP983106:QSY983106 QIT983106:QJC983106 PYX983106:PZG983106 PPB983106:PPK983106 PFF983106:PFO983106 OVJ983106:OVS983106 OLN983106:OLW983106 OBR983106:OCA983106 NRV983106:NSE983106 NHZ983106:NII983106 MYD983106:MYM983106 MOH983106:MOQ983106 MEL983106:MEU983106 LUP983106:LUY983106 LKT983106:LLC983106 LAX983106:LBG983106 KRB983106:KRK983106 KHF983106:KHO983106 JXJ983106:JXS983106 JNN983106:JNW983106 JDR983106:JEA983106 ITV983106:IUE983106 IJZ983106:IKI983106 IAD983106:IAM983106 HQH983106:HQQ983106 HGL983106:HGU983106 GWP983106:GWY983106 GMT983106:GNC983106 GCX983106:GDG983106 FTB983106:FTK983106 FJF983106:FJO983106 EZJ983106:EZS983106 EPN983106:EPW983106 EFR983106:EGA983106 DVV983106:DWE983106 DLZ983106:DMI983106 DCD983106:DCM983106 CSH983106:CSQ983106 CIL983106:CIU983106 BYP983106:BYY983106 BOT983106:BPC983106 BEX983106:BFG983106 AVB983106:AVK983106 ALF983106:ALO983106 ABJ983106:ABS983106 RN983106:RW983106 HR983106:IA983106 WUD917570:WUM917570 WKH917570:WKQ917570 WAL917570:WAU917570 VQP917570:VQY917570 VGT917570:VHC917570 UWX917570:UXG917570 UNB917570:UNK917570 UDF917570:UDO917570 TTJ917570:TTS917570 TJN917570:TJW917570 SZR917570:TAA917570 SPV917570:SQE917570 SFZ917570:SGI917570 RWD917570:RWM917570 RMH917570:RMQ917570 RCL917570:RCU917570 QSP917570:QSY917570 QIT917570:QJC917570 PYX917570:PZG917570 PPB917570:PPK917570 PFF917570:PFO917570 OVJ917570:OVS917570 OLN917570:OLW917570 OBR917570:OCA917570 NRV917570:NSE917570 NHZ917570:NII917570 MYD917570:MYM917570 MOH917570:MOQ917570 MEL917570:MEU917570 LUP917570:LUY917570 LKT917570:LLC917570 LAX917570:LBG917570 KRB917570:KRK917570 KHF917570:KHO917570 JXJ917570:JXS917570 JNN917570:JNW917570 JDR917570:JEA917570 ITV917570:IUE917570 IJZ917570:IKI917570 IAD917570:IAM917570 HQH917570:HQQ917570 HGL917570:HGU917570 GWP917570:GWY917570 GMT917570:GNC917570 GCX917570:GDG917570 FTB917570:FTK917570 FJF917570:FJO917570 EZJ917570:EZS917570 EPN917570:EPW917570 EFR917570:EGA917570 DVV917570:DWE917570 DLZ917570:DMI917570 DCD917570:DCM917570 CSH917570:CSQ917570 CIL917570:CIU917570 BYP917570:BYY917570 BOT917570:BPC917570 BEX917570:BFG917570 AVB917570:AVK917570 ALF917570:ALO917570 ABJ917570:ABS917570 RN917570:RW917570 HR917570:IA917570 WUD852034:WUM852034 WKH852034:WKQ852034 WAL852034:WAU852034 VQP852034:VQY852034 VGT852034:VHC852034 UWX852034:UXG852034 UNB852034:UNK852034 UDF852034:UDO852034 TTJ852034:TTS852034 TJN852034:TJW852034 SZR852034:TAA852034 SPV852034:SQE852034 SFZ852034:SGI852034 RWD852034:RWM852034 RMH852034:RMQ852034 RCL852034:RCU852034 QSP852034:QSY852034 QIT852034:QJC852034 PYX852034:PZG852034 PPB852034:PPK852034 PFF852034:PFO852034 OVJ852034:OVS852034 OLN852034:OLW852034 OBR852034:OCA852034 NRV852034:NSE852034 NHZ852034:NII852034 MYD852034:MYM852034 MOH852034:MOQ852034 MEL852034:MEU852034 LUP852034:LUY852034 LKT852034:LLC852034 LAX852034:LBG852034 KRB852034:KRK852034 KHF852034:KHO852034 JXJ852034:JXS852034 JNN852034:JNW852034 JDR852034:JEA852034 ITV852034:IUE852034 IJZ852034:IKI852034 IAD852034:IAM852034 HQH852034:HQQ852034 HGL852034:HGU852034 GWP852034:GWY852034 GMT852034:GNC852034 GCX852034:GDG852034 FTB852034:FTK852034 FJF852034:FJO852034 EZJ852034:EZS852034 EPN852034:EPW852034 EFR852034:EGA852034 DVV852034:DWE852034 DLZ852034:DMI852034 DCD852034:DCM852034 CSH852034:CSQ852034 CIL852034:CIU852034 BYP852034:BYY852034 BOT852034:BPC852034 BEX852034:BFG852034 AVB852034:AVK852034 ALF852034:ALO852034 ABJ852034:ABS852034 RN852034:RW852034 HR852034:IA852034 WUD786498:WUM786498 WKH786498:WKQ786498 WAL786498:WAU786498 VQP786498:VQY786498 VGT786498:VHC786498 UWX786498:UXG786498 UNB786498:UNK786498 UDF786498:UDO786498 TTJ786498:TTS786498 TJN786498:TJW786498 SZR786498:TAA786498 SPV786498:SQE786498 SFZ786498:SGI786498 RWD786498:RWM786498 RMH786498:RMQ786498 RCL786498:RCU786498 QSP786498:QSY786498 QIT786498:QJC786498 PYX786498:PZG786498 PPB786498:PPK786498 PFF786498:PFO786498 OVJ786498:OVS786498 OLN786498:OLW786498 OBR786498:OCA786498 NRV786498:NSE786498 NHZ786498:NII786498 MYD786498:MYM786498 MOH786498:MOQ786498 MEL786498:MEU786498 LUP786498:LUY786498 LKT786498:LLC786498 LAX786498:LBG786498 KRB786498:KRK786498 KHF786498:KHO786498 JXJ786498:JXS786498 JNN786498:JNW786498 JDR786498:JEA786498 ITV786498:IUE786498 IJZ786498:IKI786498 IAD786498:IAM786498 HQH786498:HQQ786498 HGL786498:HGU786498 GWP786498:GWY786498 GMT786498:GNC786498 GCX786498:GDG786498 FTB786498:FTK786498 FJF786498:FJO786498 EZJ786498:EZS786498 EPN786498:EPW786498 EFR786498:EGA786498 DVV786498:DWE786498 DLZ786498:DMI786498 DCD786498:DCM786498 CSH786498:CSQ786498 CIL786498:CIU786498 BYP786498:BYY786498 BOT786498:BPC786498 BEX786498:BFG786498 AVB786498:AVK786498 ALF786498:ALO786498 ABJ786498:ABS786498 RN786498:RW786498 HR786498:IA786498 WUD720962:WUM720962 WKH720962:WKQ720962 WAL720962:WAU720962 VQP720962:VQY720962 VGT720962:VHC720962 UWX720962:UXG720962 UNB720962:UNK720962 UDF720962:UDO720962 TTJ720962:TTS720962 TJN720962:TJW720962 SZR720962:TAA720962 SPV720962:SQE720962 SFZ720962:SGI720962 RWD720962:RWM720962 RMH720962:RMQ720962 RCL720962:RCU720962 QSP720962:QSY720962 QIT720962:QJC720962 PYX720962:PZG720962 PPB720962:PPK720962 PFF720962:PFO720962 OVJ720962:OVS720962 OLN720962:OLW720962 OBR720962:OCA720962 NRV720962:NSE720962 NHZ720962:NII720962 MYD720962:MYM720962 MOH720962:MOQ720962 MEL720962:MEU720962 LUP720962:LUY720962 LKT720962:LLC720962 LAX720962:LBG720962 KRB720962:KRK720962 KHF720962:KHO720962 JXJ720962:JXS720962 JNN720962:JNW720962 JDR720962:JEA720962 ITV720962:IUE720962 IJZ720962:IKI720962 IAD720962:IAM720962 HQH720962:HQQ720962 HGL720962:HGU720962 GWP720962:GWY720962 GMT720962:GNC720962 GCX720962:GDG720962 FTB720962:FTK720962 FJF720962:FJO720962 EZJ720962:EZS720962 EPN720962:EPW720962 EFR720962:EGA720962 DVV720962:DWE720962 DLZ720962:DMI720962 DCD720962:DCM720962 CSH720962:CSQ720962 CIL720962:CIU720962 BYP720962:BYY720962 BOT720962:BPC720962 BEX720962:BFG720962 AVB720962:AVK720962 ALF720962:ALO720962 ABJ720962:ABS720962 RN720962:RW720962 HR720962:IA720962 WUD655426:WUM655426 WKH655426:WKQ655426 WAL655426:WAU655426 VQP655426:VQY655426 VGT655426:VHC655426 UWX655426:UXG655426 UNB655426:UNK655426 UDF655426:UDO655426 TTJ655426:TTS655426 TJN655426:TJW655426 SZR655426:TAA655426 SPV655426:SQE655426 SFZ655426:SGI655426 RWD655426:RWM655426 RMH655426:RMQ655426 RCL655426:RCU655426 QSP655426:QSY655426 QIT655426:QJC655426 PYX655426:PZG655426 PPB655426:PPK655426 PFF655426:PFO655426 OVJ655426:OVS655426 OLN655426:OLW655426 OBR655426:OCA655426 NRV655426:NSE655426 NHZ655426:NII655426 MYD655426:MYM655426 MOH655426:MOQ655426 MEL655426:MEU655426 LUP655426:LUY655426 LKT655426:LLC655426 LAX655426:LBG655426 KRB655426:KRK655426 KHF655426:KHO655426 JXJ655426:JXS655426 JNN655426:JNW655426 JDR655426:JEA655426 ITV655426:IUE655426 IJZ655426:IKI655426 IAD655426:IAM655426 HQH655426:HQQ655426 HGL655426:HGU655426 GWP655426:GWY655426 GMT655426:GNC655426 GCX655426:GDG655426 FTB655426:FTK655426 FJF655426:FJO655426 EZJ655426:EZS655426 EPN655426:EPW655426 EFR655426:EGA655426 DVV655426:DWE655426 DLZ655426:DMI655426 DCD655426:DCM655426 CSH655426:CSQ655426 CIL655426:CIU655426 BYP655426:BYY655426 BOT655426:BPC655426 BEX655426:BFG655426 AVB655426:AVK655426 ALF655426:ALO655426 ABJ655426:ABS655426 RN655426:RW655426 HR655426:IA655426 WUD589890:WUM589890 WKH589890:WKQ589890 WAL589890:WAU589890 VQP589890:VQY589890 VGT589890:VHC589890 UWX589890:UXG589890 UNB589890:UNK589890 UDF589890:UDO589890 TTJ589890:TTS589890 TJN589890:TJW589890 SZR589890:TAA589890 SPV589890:SQE589890 SFZ589890:SGI589890 RWD589890:RWM589890 RMH589890:RMQ589890 RCL589890:RCU589890 QSP589890:QSY589890 QIT589890:QJC589890 PYX589890:PZG589890 PPB589890:PPK589890 PFF589890:PFO589890 OVJ589890:OVS589890 OLN589890:OLW589890 OBR589890:OCA589890 NRV589890:NSE589890 NHZ589890:NII589890 MYD589890:MYM589890 MOH589890:MOQ589890 MEL589890:MEU589890 LUP589890:LUY589890 LKT589890:LLC589890 LAX589890:LBG589890 KRB589890:KRK589890 KHF589890:KHO589890 JXJ589890:JXS589890 JNN589890:JNW589890 JDR589890:JEA589890 ITV589890:IUE589890 IJZ589890:IKI589890 IAD589890:IAM589890 HQH589890:HQQ589890 HGL589890:HGU589890 GWP589890:GWY589890 GMT589890:GNC589890 GCX589890:GDG589890 FTB589890:FTK589890 FJF589890:FJO589890 EZJ589890:EZS589890 EPN589890:EPW589890 EFR589890:EGA589890 DVV589890:DWE589890 DLZ589890:DMI589890 DCD589890:DCM589890 CSH589890:CSQ589890 CIL589890:CIU589890 BYP589890:BYY589890 BOT589890:BPC589890 BEX589890:BFG589890 AVB589890:AVK589890 ALF589890:ALO589890 ABJ589890:ABS589890 RN589890:RW589890 HR589890:IA589890 WUD524354:WUM524354 WKH524354:WKQ524354 WAL524354:WAU524354 VQP524354:VQY524354 VGT524354:VHC524354 UWX524354:UXG524354 UNB524354:UNK524354 UDF524354:UDO524354 TTJ524354:TTS524354 TJN524354:TJW524354 SZR524354:TAA524354 SPV524354:SQE524354 SFZ524354:SGI524354 RWD524354:RWM524354 RMH524354:RMQ524354 RCL524354:RCU524354 QSP524354:QSY524354 QIT524354:QJC524354 PYX524354:PZG524354 PPB524354:PPK524354 PFF524354:PFO524354 OVJ524354:OVS524354 OLN524354:OLW524354 OBR524354:OCA524354 NRV524354:NSE524354 NHZ524354:NII524354 MYD524354:MYM524354 MOH524354:MOQ524354 MEL524354:MEU524354 LUP524354:LUY524354 LKT524354:LLC524354 LAX524354:LBG524354 KRB524354:KRK524354 KHF524354:KHO524354 JXJ524354:JXS524354 JNN524354:JNW524354 JDR524354:JEA524354 ITV524354:IUE524354 IJZ524354:IKI524354 IAD524354:IAM524354 HQH524354:HQQ524354 HGL524354:HGU524354 GWP524354:GWY524354 GMT524354:GNC524354 GCX524354:GDG524354 FTB524354:FTK524354 FJF524354:FJO524354 EZJ524354:EZS524354 EPN524354:EPW524354 EFR524354:EGA524354 DVV524354:DWE524354 DLZ524354:DMI524354 DCD524354:DCM524354 CSH524354:CSQ524354 CIL524354:CIU524354 BYP524354:BYY524354 BOT524354:BPC524354 BEX524354:BFG524354 AVB524354:AVK524354 ALF524354:ALO524354 ABJ524354:ABS524354 RN524354:RW524354 HR524354:IA524354 WUD458818:WUM458818 WKH458818:WKQ458818 WAL458818:WAU458818 VQP458818:VQY458818 VGT458818:VHC458818 UWX458818:UXG458818 UNB458818:UNK458818 UDF458818:UDO458818 TTJ458818:TTS458818 TJN458818:TJW458818 SZR458818:TAA458818 SPV458818:SQE458818 SFZ458818:SGI458818 RWD458818:RWM458818 RMH458818:RMQ458818 RCL458818:RCU458818 QSP458818:QSY458818 QIT458818:QJC458818 PYX458818:PZG458818 PPB458818:PPK458818 PFF458818:PFO458818 OVJ458818:OVS458818 OLN458818:OLW458818 OBR458818:OCA458818 NRV458818:NSE458818 NHZ458818:NII458818 MYD458818:MYM458818 MOH458818:MOQ458818 MEL458818:MEU458818 LUP458818:LUY458818 LKT458818:LLC458818 LAX458818:LBG458818 KRB458818:KRK458818 KHF458818:KHO458818 JXJ458818:JXS458818 JNN458818:JNW458818 JDR458818:JEA458818 ITV458818:IUE458818 IJZ458818:IKI458818 IAD458818:IAM458818 HQH458818:HQQ458818 HGL458818:HGU458818 GWP458818:GWY458818 GMT458818:GNC458818 GCX458818:GDG458818 FTB458818:FTK458818 FJF458818:FJO458818 EZJ458818:EZS458818 EPN458818:EPW458818 EFR458818:EGA458818 DVV458818:DWE458818 DLZ458818:DMI458818 DCD458818:DCM458818 CSH458818:CSQ458818 CIL458818:CIU458818 BYP458818:BYY458818 BOT458818:BPC458818 BEX458818:BFG458818 AVB458818:AVK458818 ALF458818:ALO458818 ABJ458818:ABS458818 RN458818:RW458818 HR458818:IA458818 WUD393282:WUM393282 WKH393282:WKQ393282 WAL393282:WAU393282 VQP393282:VQY393282 VGT393282:VHC393282 UWX393282:UXG393282 UNB393282:UNK393282 UDF393282:UDO393282 TTJ393282:TTS393282 TJN393282:TJW393282 SZR393282:TAA393282 SPV393282:SQE393282 SFZ393282:SGI393282 RWD393282:RWM393282 RMH393282:RMQ393282 RCL393282:RCU393282 QSP393282:QSY393282 QIT393282:QJC393282 PYX393282:PZG393282 PPB393282:PPK393282 PFF393282:PFO393282 OVJ393282:OVS393282 OLN393282:OLW393282 OBR393282:OCA393282 NRV393282:NSE393282 NHZ393282:NII393282 MYD393282:MYM393282 MOH393282:MOQ393282 MEL393282:MEU393282 LUP393282:LUY393282 LKT393282:LLC393282 LAX393282:LBG393282 KRB393282:KRK393282 KHF393282:KHO393282 JXJ393282:JXS393282 JNN393282:JNW393282 JDR393282:JEA393282 ITV393282:IUE393282 IJZ393282:IKI393282 IAD393282:IAM393282 HQH393282:HQQ393282 HGL393282:HGU393282 GWP393282:GWY393282 GMT393282:GNC393282 GCX393282:GDG393282 FTB393282:FTK393282 FJF393282:FJO393282 EZJ393282:EZS393282 EPN393282:EPW393282 EFR393282:EGA393282 DVV393282:DWE393282 DLZ393282:DMI393282 DCD393282:DCM393282 CSH393282:CSQ393282 CIL393282:CIU393282 BYP393282:BYY393282 BOT393282:BPC393282 BEX393282:BFG393282 AVB393282:AVK393282 ALF393282:ALO393282 ABJ393282:ABS393282 RN393282:RW393282 HR393282:IA393282 WUD327746:WUM327746 WKH327746:WKQ327746 WAL327746:WAU327746 VQP327746:VQY327746 VGT327746:VHC327746 UWX327746:UXG327746 UNB327746:UNK327746 UDF327746:UDO327746 TTJ327746:TTS327746 TJN327746:TJW327746 SZR327746:TAA327746 SPV327746:SQE327746 SFZ327746:SGI327746 RWD327746:RWM327746 RMH327746:RMQ327746 RCL327746:RCU327746 QSP327746:QSY327746 QIT327746:QJC327746 PYX327746:PZG327746 PPB327746:PPK327746 PFF327746:PFO327746 OVJ327746:OVS327746 OLN327746:OLW327746 OBR327746:OCA327746 NRV327746:NSE327746 NHZ327746:NII327746 MYD327746:MYM327746 MOH327746:MOQ327746 MEL327746:MEU327746 LUP327746:LUY327746 LKT327746:LLC327746 LAX327746:LBG327746 KRB327746:KRK327746 KHF327746:KHO327746 JXJ327746:JXS327746 JNN327746:JNW327746 JDR327746:JEA327746 ITV327746:IUE327746 IJZ327746:IKI327746 IAD327746:IAM327746 HQH327746:HQQ327746 HGL327746:HGU327746 GWP327746:GWY327746 GMT327746:GNC327746 GCX327746:GDG327746 FTB327746:FTK327746 FJF327746:FJO327746 EZJ327746:EZS327746 EPN327746:EPW327746 EFR327746:EGA327746 DVV327746:DWE327746 DLZ327746:DMI327746 DCD327746:DCM327746 CSH327746:CSQ327746 CIL327746:CIU327746 BYP327746:BYY327746 BOT327746:BPC327746 BEX327746:BFG327746 AVB327746:AVK327746 ALF327746:ALO327746 ABJ327746:ABS327746 RN327746:RW327746 HR327746:IA327746 WUD262210:WUM262210 WKH262210:WKQ262210 WAL262210:WAU262210 VQP262210:VQY262210 VGT262210:VHC262210 UWX262210:UXG262210 UNB262210:UNK262210 UDF262210:UDO262210 TTJ262210:TTS262210 TJN262210:TJW262210 SZR262210:TAA262210 SPV262210:SQE262210 SFZ262210:SGI262210 RWD262210:RWM262210 RMH262210:RMQ262210 RCL262210:RCU262210 QSP262210:QSY262210 QIT262210:QJC262210 PYX262210:PZG262210 PPB262210:PPK262210 PFF262210:PFO262210 OVJ262210:OVS262210 OLN262210:OLW262210 OBR262210:OCA262210 NRV262210:NSE262210 NHZ262210:NII262210 MYD262210:MYM262210 MOH262210:MOQ262210 MEL262210:MEU262210 LUP262210:LUY262210 LKT262210:LLC262210 LAX262210:LBG262210 KRB262210:KRK262210 KHF262210:KHO262210 JXJ262210:JXS262210 JNN262210:JNW262210 JDR262210:JEA262210 ITV262210:IUE262210 IJZ262210:IKI262210 IAD262210:IAM262210 HQH262210:HQQ262210 HGL262210:HGU262210 GWP262210:GWY262210 GMT262210:GNC262210 GCX262210:GDG262210 FTB262210:FTK262210 FJF262210:FJO262210 EZJ262210:EZS262210 EPN262210:EPW262210 EFR262210:EGA262210 DVV262210:DWE262210 DLZ262210:DMI262210 DCD262210:DCM262210 CSH262210:CSQ262210 CIL262210:CIU262210 BYP262210:BYY262210 BOT262210:BPC262210 BEX262210:BFG262210 AVB262210:AVK262210 ALF262210:ALO262210 ABJ262210:ABS262210 RN262210:RW262210 HR262210:IA262210 WUD196674:WUM196674 WKH196674:WKQ196674 WAL196674:WAU196674 VQP196674:VQY196674 VGT196674:VHC196674 UWX196674:UXG196674 UNB196674:UNK196674 UDF196674:UDO196674 TTJ196674:TTS196674 TJN196674:TJW196674 SZR196674:TAA196674 SPV196674:SQE196674 SFZ196674:SGI196674 RWD196674:RWM196674 RMH196674:RMQ196674 RCL196674:RCU196674 QSP196674:QSY196674 QIT196674:QJC196674 PYX196674:PZG196674 PPB196674:PPK196674 PFF196674:PFO196674 OVJ196674:OVS196674 OLN196674:OLW196674 OBR196674:OCA196674 NRV196674:NSE196674 NHZ196674:NII196674 MYD196674:MYM196674 MOH196674:MOQ196674 MEL196674:MEU196674 LUP196674:LUY196674 LKT196674:LLC196674 LAX196674:LBG196674 KRB196674:KRK196674 KHF196674:KHO196674 JXJ196674:JXS196674 JNN196674:JNW196674 JDR196674:JEA196674 ITV196674:IUE196674 IJZ196674:IKI196674 IAD196674:IAM196674 HQH196674:HQQ196674 HGL196674:HGU196674 GWP196674:GWY196674 GMT196674:GNC196674 GCX196674:GDG196674 FTB196674:FTK196674 FJF196674:FJO196674 EZJ196674:EZS196674 EPN196674:EPW196674 EFR196674:EGA196674 DVV196674:DWE196674 DLZ196674:DMI196674 DCD196674:DCM196674 CSH196674:CSQ196674 CIL196674:CIU196674 BYP196674:BYY196674 BOT196674:BPC196674 BEX196674:BFG196674 AVB196674:AVK196674 ALF196674:ALO196674 ABJ196674:ABS196674 RN196674:RW196674 HR196674:IA196674 WUD131138:WUM131138 WKH131138:WKQ131138 WAL131138:WAU131138 VQP131138:VQY131138 VGT131138:VHC131138 UWX131138:UXG131138 UNB131138:UNK131138 UDF131138:UDO131138 TTJ131138:TTS131138 TJN131138:TJW131138 SZR131138:TAA131138 SPV131138:SQE131138 SFZ131138:SGI131138 RWD131138:RWM131138 RMH131138:RMQ131138 RCL131138:RCU131138 QSP131138:QSY131138 QIT131138:QJC131138 PYX131138:PZG131138 PPB131138:PPK131138 PFF131138:PFO131138 OVJ131138:OVS131138 OLN131138:OLW131138 OBR131138:OCA131138 NRV131138:NSE131138 NHZ131138:NII131138 MYD131138:MYM131138 MOH131138:MOQ131138 MEL131138:MEU131138 LUP131138:LUY131138 LKT131138:LLC131138 LAX131138:LBG131138 KRB131138:KRK131138 KHF131138:KHO131138 JXJ131138:JXS131138 JNN131138:JNW131138 JDR131138:JEA131138 ITV131138:IUE131138 IJZ131138:IKI131138 IAD131138:IAM131138 HQH131138:HQQ131138 HGL131138:HGU131138 GWP131138:GWY131138 GMT131138:GNC131138 GCX131138:GDG131138 FTB131138:FTK131138 FJF131138:FJO131138 EZJ131138:EZS131138 EPN131138:EPW131138 EFR131138:EGA131138 DVV131138:DWE131138 DLZ131138:DMI131138 DCD131138:DCM131138 CSH131138:CSQ131138 CIL131138:CIU131138 BYP131138:BYY131138 BOT131138:BPC131138 BEX131138:BFG131138 AVB131138:AVK131138 ALF131138:ALO131138 ABJ131138:ABS131138 RN131138:RW131138 HR131138:IA131138 WUD65602:WUM65602 WKH65602:WKQ65602 WAL65602:WAU65602 VQP65602:VQY65602 VGT65602:VHC65602 UWX65602:UXG65602 UNB65602:UNK65602 UDF65602:UDO65602 TTJ65602:TTS65602 TJN65602:TJW65602 SZR65602:TAA65602 SPV65602:SQE65602 SFZ65602:SGI65602 RWD65602:RWM65602 RMH65602:RMQ65602 RCL65602:RCU65602 QSP65602:QSY65602 QIT65602:QJC65602 PYX65602:PZG65602 PPB65602:PPK65602 PFF65602:PFO65602 OVJ65602:OVS65602 OLN65602:OLW65602 OBR65602:OCA65602 NRV65602:NSE65602 NHZ65602:NII65602 MYD65602:MYM65602 MOH65602:MOQ65602 MEL65602:MEU65602 LUP65602:LUY65602 LKT65602:LLC65602 LAX65602:LBG65602 KRB65602:KRK65602 KHF65602:KHO65602 JXJ65602:JXS65602 JNN65602:JNW65602 JDR65602:JEA65602 ITV65602:IUE65602 IJZ65602:IKI65602 IAD65602:IAM65602 HQH65602:HQQ65602 HGL65602:HGU65602 GWP65602:GWY65602 GMT65602:GNC65602 GCX65602:GDG65602 FTB65602:FTK65602 FJF65602:FJO65602 EZJ65602:EZS65602 EPN65602:EPW65602 EFR65602:EGA65602 DVV65602:DWE65602 DLZ65602:DMI65602 DCD65602:DCM65602 CSH65602:CSQ65602 CIL65602:CIU65602 BYP65602:BYY65602 BOT65602:BPC65602 BEX65602:BFG65602 AVB65602:AVK65602 ALF65602:ALO65602 ABJ65602:ABS65602 RN65602:RW65602 HR65602:IA65602 WUD983108:WUM983108 WKH983108:WKQ983108 WAL983108:WAU983108 VQP983108:VQY983108 VGT983108:VHC983108 UWX983108:UXG983108 UNB983108:UNK983108 UDF983108:UDO983108 TTJ983108:TTS983108 TJN983108:TJW983108 SZR983108:TAA983108 SPV983108:SQE983108 SFZ983108:SGI983108 RWD983108:RWM983108 RMH983108:RMQ983108 RCL983108:RCU983108 QSP983108:QSY983108 QIT983108:QJC983108 PYX983108:PZG983108 PPB983108:PPK983108 PFF983108:PFO983108 OVJ983108:OVS983108 OLN983108:OLW983108 OBR983108:OCA983108 NRV983108:NSE983108 NHZ983108:NII983108 MYD983108:MYM983108 MOH983108:MOQ983108 MEL983108:MEU983108 LUP983108:LUY983108 LKT983108:LLC983108 LAX983108:LBG983108 KRB983108:KRK983108 KHF983108:KHO983108 JXJ983108:JXS983108 JNN983108:JNW983108 JDR983108:JEA983108 ITV983108:IUE983108 IJZ983108:IKI983108 IAD983108:IAM983108 HQH983108:HQQ983108 HGL983108:HGU983108 GWP983108:GWY983108 GMT983108:GNC983108 GCX983108:GDG983108 FTB983108:FTK983108 FJF983108:FJO983108 EZJ983108:EZS983108 EPN983108:EPW983108 EFR983108:EGA983108 DVV983108:DWE983108 DLZ983108:DMI983108 DCD983108:DCM983108 CSH983108:CSQ983108 CIL983108:CIU983108 BYP983108:BYY983108 BOT983108:BPC983108 BEX983108:BFG983108 AVB983108:AVK983108 ALF983108:ALO983108 ABJ983108:ABS983108 RN983108:RW983108 HR983108:IA983108 WUD917572:WUM917572 WKH917572:WKQ917572 WAL917572:WAU917572 VQP917572:VQY917572 VGT917572:VHC917572 UWX917572:UXG917572 UNB917572:UNK917572 UDF917572:UDO917572 TTJ917572:TTS917572 TJN917572:TJW917572 SZR917572:TAA917572 SPV917572:SQE917572 SFZ917572:SGI917572 RWD917572:RWM917572 RMH917572:RMQ917572 RCL917572:RCU917572 QSP917572:QSY917572 QIT917572:QJC917572 PYX917572:PZG917572 PPB917572:PPK917572 PFF917572:PFO917572 OVJ917572:OVS917572 OLN917572:OLW917572 OBR917572:OCA917572 NRV917572:NSE917572 NHZ917572:NII917572 MYD917572:MYM917572 MOH917572:MOQ917572 MEL917572:MEU917572 LUP917572:LUY917572 LKT917572:LLC917572 LAX917572:LBG917572 KRB917572:KRK917572 KHF917572:KHO917572 JXJ917572:JXS917572 JNN917572:JNW917572 JDR917572:JEA917572 ITV917572:IUE917572 IJZ917572:IKI917572 IAD917572:IAM917572 HQH917572:HQQ917572 HGL917572:HGU917572 GWP917572:GWY917572 GMT917572:GNC917572 GCX917572:GDG917572 FTB917572:FTK917572 FJF917572:FJO917572 EZJ917572:EZS917572 EPN917572:EPW917572 EFR917572:EGA917572 DVV917572:DWE917572 DLZ917572:DMI917572 DCD917572:DCM917572 CSH917572:CSQ917572 CIL917572:CIU917572 BYP917572:BYY917572 BOT917572:BPC917572 BEX917572:BFG917572 AVB917572:AVK917572 ALF917572:ALO917572 ABJ917572:ABS917572 RN917572:RW917572 HR917572:IA917572 WUD852036:WUM852036 WKH852036:WKQ852036 WAL852036:WAU852036 VQP852036:VQY852036 VGT852036:VHC852036 UWX852036:UXG852036 UNB852036:UNK852036 UDF852036:UDO852036 TTJ852036:TTS852036 TJN852036:TJW852036 SZR852036:TAA852036 SPV852036:SQE852036 SFZ852036:SGI852036 RWD852036:RWM852036 RMH852036:RMQ852036 RCL852036:RCU852036 QSP852036:QSY852036 QIT852036:QJC852036 PYX852036:PZG852036 PPB852036:PPK852036 PFF852036:PFO852036 OVJ852036:OVS852036 OLN852036:OLW852036 OBR852036:OCA852036 NRV852036:NSE852036 NHZ852036:NII852036 MYD852036:MYM852036 MOH852036:MOQ852036 MEL852036:MEU852036 LUP852036:LUY852036 LKT852036:LLC852036 LAX852036:LBG852036 KRB852036:KRK852036 KHF852036:KHO852036 JXJ852036:JXS852036 JNN852036:JNW852036 JDR852036:JEA852036 ITV852036:IUE852036 IJZ852036:IKI852036 IAD852036:IAM852036 HQH852036:HQQ852036 HGL852036:HGU852036 GWP852036:GWY852036 GMT852036:GNC852036 GCX852036:GDG852036 FTB852036:FTK852036 FJF852036:FJO852036 EZJ852036:EZS852036 EPN852036:EPW852036 EFR852036:EGA852036 DVV852036:DWE852036 DLZ852036:DMI852036 DCD852036:DCM852036 CSH852036:CSQ852036 CIL852036:CIU852036 BYP852036:BYY852036 BOT852036:BPC852036 BEX852036:BFG852036 AVB852036:AVK852036 ALF852036:ALO852036 ABJ852036:ABS852036 RN852036:RW852036 HR852036:IA852036 WUD786500:WUM786500 WKH786500:WKQ786500 WAL786500:WAU786500 VQP786500:VQY786500 VGT786500:VHC786500 UWX786500:UXG786500 UNB786500:UNK786500 UDF786500:UDO786500 TTJ786500:TTS786500 TJN786500:TJW786500 SZR786500:TAA786500 SPV786500:SQE786500 SFZ786500:SGI786500 RWD786500:RWM786500 RMH786500:RMQ786500 RCL786500:RCU786500 QSP786500:QSY786500 QIT786500:QJC786500 PYX786500:PZG786500 PPB786500:PPK786500 PFF786500:PFO786500 OVJ786500:OVS786500 OLN786500:OLW786500 OBR786500:OCA786500 NRV786500:NSE786500 NHZ786500:NII786500 MYD786500:MYM786500 MOH786500:MOQ786500 MEL786500:MEU786500 LUP786500:LUY786500 LKT786500:LLC786500 LAX786500:LBG786500 KRB786500:KRK786500 KHF786500:KHO786500 JXJ786500:JXS786500 JNN786500:JNW786500 JDR786500:JEA786500 ITV786500:IUE786500 IJZ786500:IKI786500 IAD786500:IAM786500 HQH786500:HQQ786500 HGL786500:HGU786500 GWP786500:GWY786500 GMT786500:GNC786500 GCX786500:GDG786500 FTB786500:FTK786500 FJF786500:FJO786500 EZJ786500:EZS786500 EPN786500:EPW786500 EFR786500:EGA786500 DVV786500:DWE786500 DLZ786500:DMI786500 DCD786500:DCM786500 CSH786500:CSQ786500 CIL786500:CIU786500 BYP786500:BYY786500 BOT786500:BPC786500 BEX786500:BFG786500 AVB786500:AVK786500 ALF786500:ALO786500 ABJ786500:ABS786500 RN786500:RW786500 HR786500:IA786500 WUD720964:WUM720964 WKH720964:WKQ720964 WAL720964:WAU720964 VQP720964:VQY720964 VGT720964:VHC720964 UWX720964:UXG720964 UNB720964:UNK720964 UDF720964:UDO720964 TTJ720964:TTS720964 TJN720964:TJW720964 SZR720964:TAA720964 SPV720964:SQE720964 SFZ720964:SGI720964 RWD720964:RWM720964 RMH720964:RMQ720964 RCL720964:RCU720964 QSP720964:QSY720964 QIT720964:QJC720964 PYX720964:PZG720964 PPB720964:PPK720964 PFF720964:PFO720964 OVJ720964:OVS720964 OLN720964:OLW720964 OBR720964:OCA720964 NRV720964:NSE720964 NHZ720964:NII720964 MYD720964:MYM720964 MOH720964:MOQ720964 MEL720964:MEU720964 LUP720964:LUY720964 LKT720964:LLC720964 LAX720964:LBG720964 KRB720964:KRK720964 KHF720964:KHO720964 JXJ720964:JXS720964 JNN720964:JNW720964 JDR720964:JEA720964 ITV720964:IUE720964 IJZ720964:IKI720964 IAD720964:IAM720964 HQH720964:HQQ720964 HGL720964:HGU720964 GWP720964:GWY720964 GMT720964:GNC720964 GCX720964:GDG720964 FTB720964:FTK720964 FJF720964:FJO720964 EZJ720964:EZS720964 EPN720964:EPW720964 EFR720964:EGA720964 DVV720964:DWE720964 DLZ720964:DMI720964 DCD720964:DCM720964 CSH720964:CSQ720964 CIL720964:CIU720964 BYP720964:BYY720964 BOT720964:BPC720964 BEX720964:BFG720964 AVB720964:AVK720964 ALF720964:ALO720964 ABJ720964:ABS720964 RN720964:RW720964 HR720964:IA720964 WUD655428:WUM655428 WKH655428:WKQ655428 WAL655428:WAU655428 VQP655428:VQY655428 VGT655428:VHC655428 UWX655428:UXG655428 UNB655428:UNK655428 UDF655428:UDO655428 TTJ655428:TTS655428 TJN655428:TJW655428 SZR655428:TAA655428 SPV655428:SQE655428 SFZ655428:SGI655428 RWD655428:RWM655428 RMH655428:RMQ655428 RCL655428:RCU655428 QSP655428:QSY655428 QIT655428:QJC655428 PYX655428:PZG655428 PPB655428:PPK655428 PFF655428:PFO655428 OVJ655428:OVS655428 OLN655428:OLW655428 OBR655428:OCA655428 NRV655428:NSE655428 NHZ655428:NII655428 MYD655428:MYM655428 MOH655428:MOQ655428 MEL655428:MEU655428 LUP655428:LUY655428 LKT655428:LLC655428 LAX655428:LBG655428 KRB655428:KRK655428 KHF655428:KHO655428 JXJ655428:JXS655428 JNN655428:JNW655428 JDR655428:JEA655428 ITV655428:IUE655428 IJZ655428:IKI655428 IAD655428:IAM655428 HQH655428:HQQ655428 HGL655428:HGU655428 GWP655428:GWY655428 GMT655428:GNC655428 GCX655428:GDG655428 FTB655428:FTK655428 FJF655428:FJO655428 EZJ655428:EZS655428 EPN655428:EPW655428 EFR655428:EGA655428 DVV655428:DWE655428 DLZ655428:DMI655428 DCD655428:DCM655428 CSH655428:CSQ655428 CIL655428:CIU655428 BYP655428:BYY655428 BOT655428:BPC655428 BEX655428:BFG655428 AVB655428:AVK655428 ALF655428:ALO655428 ABJ655428:ABS655428 RN655428:RW655428 HR655428:IA655428 WUD589892:WUM589892 WKH589892:WKQ589892 WAL589892:WAU589892 VQP589892:VQY589892 VGT589892:VHC589892 UWX589892:UXG589892 UNB589892:UNK589892 UDF589892:UDO589892 TTJ589892:TTS589892 TJN589892:TJW589892 SZR589892:TAA589892 SPV589892:SQE589892 SFZ589892:SGI589892 RWD589892:RWM589892 RMH589892:RMQ589892 RCL589892:RCU589892 QSP589892:QSY589892 QIT589892:QJC589892 PYX589892:PZG589892 PPB589892:PPK589892 PFF589892:PFO589892 OVJ589892:OVS589892 OLN589892:OLW589892 OBR589892:OCA589892 NRV589892:NSE589892 NHZ589892:NII589892 MYD589892:MYM589892 MOH589892:MOQ589892 MEL589892:MEU589892 LUP589892:LUY589892 LKT589892:LLC589892 LAX589892:LBG589892 KRB589892:KRK589892 KHF589892:KHO589892 JXJ589892:JXS589892 JNN589892:JNW589892 JDR589892:JEA589892 ITV589892:IUE589892 IJZ589892:IKI589892 IAD589892:IAM589892 HQH589892:HQQ589892 HGL589892:HGU589892 GWP589892:GWY589892 GMT589892:GNC589892 GCX589892:GDG589892 FTB589892:FTK589892 FJF589892:FJO589892 EZJ589892:EZS589892 EPN589892:EPW589892 EFR589892:EGA589892 DVV589892:DWE589892 DLZ589892:DMI589892 DCD589892:DCM589892 CSH589892:CSQ589892 CIL589892:CIU589892 BYP589892:BYY589892 BOT589892:BPC589892 BEX589892:BFG589892 AVB589892:AVK589892 ALF589892:ALO589892 ABJ589892:ABS589892 RN589892:RW589892 HR589892:IA589892 WUD524356:WUM524356 WKH524356:WKQ524356 WAL524356:WAU524356 VQP524356:VQY524356 VGT524356:VHC524356 UWX524356:UXG524356 UNB524356:UNK524356 UDF524356:UDO524356 TTJ524356:TTS524356 TJN524356:TJW524356 SZR524356:TAA524356 SPV524356:SQE524356 SFZ524356:SGI524356 RWD524356:RWM524356 RMH524356:RMQ524356 RCL524356:RCU524356 QSP524356:QSY524356 QIT524356:QJC524356 PYX524356:PZG524356 PPB524356:PPK524356 PFF524356:PFO524356 OVJ524356:OVS524356 OLN524356:OLW524356 OBR524356:OCA524356 NRV524356:NSE524356 NHZ524356:NII524356 MYD524356:MYM524356 MOH524356:MOQ524356 MEL524356:MEU524356 LUP524356:LUY524356 LKT524356:LLC524356 LAX524356:LBG524356 KRB524356:KRK524356 KHF524356:KHO524356 JXJ524356:JXS524356 JNN524356:JNW524356 JDR524356:JEA524356 ITV524356:IUE524356 IJZ524356:IKI524356 IAD524356:IAM524356 HQH524356:HQQ524356 HGL524356:HGU524356 GWP524356:GWY524356 GMT524356:GNC524356 GCX524356:GDG524356 FTB524356:FTK524356 FJF524356:FJO524356 EZJ524356:EZS524356 EPN524356:EPW524356 EFR524356:EGA524356 DVV524356:DWE524356 DLZ524356:DMI524356 DCD524356:DCM524356 CSH524356:CSQ524356 CIL524356:CIU524356 BYP524356:BYY524356 BOT524356:BPC524356 BEX524356:BFG524356 AVB524356:AVK524356 ALF524356:ALO524356 ABJ524356:ABS524356 RN524356:RW524356 HR524356:IA524356 WUD458820:WUM458820 WKH458820:WKQ458820 WAL458820:WAU458820 VQP458820:VQY458820 VGT458820:VHC458820 UWX458820:UXG458820 UNB458820:UNK458820 UDF458820:UDO458820 TTJ458820:TTS458820 TJN458820:TJW458820 SZR458820:TAA458820 SPV458820:SQE458820 SFZ458820:SGI458820 RWD458820:RWM458820 RMH458820:RMQ458820 RCL458820:RCU458820 QSP458820:QSY458820 QIT458820:QJC458820 PYX458820:PZG458820 PPB458820:PPK458820 PFF458820:PFO458820 OVJ458820:OVS458820 OLN458820:OLW458820 OBR458820:OCA458820 NRV458820:NSE458820 NHZ458820:NII458820 MYD458820:MYM458820 MOH458820:MOQ458820 MEL458820:MEU458820 LUP458820:LUY458820 LKT458820:LLC458820 LAX458820:LBG458820 KRB458820:KRK458820 KHF458820:KHO458820 JXJ458820:JXS458820 JNN458820:JNW458820 JDR458820:JEA458820 ITV458820:IUE458820 IJZ458820:IKI458820 IAD458820:IAM458820 HQH458820:HQQ458820 HGL458820:HGU458820 GWP458820:GWY458820 GMT458820:GNC458820 GCX458820:GDG458820 FTB458820:FTK458820 FJF458820:FJO458820 EZJ458820:EZS458820 EPN458820:EPW458820 EFR458820:EGA458820 DVV458820:DWE458820 DLZ458820:DMI458820 DCD458820:DCM458820 CSH458820:CSQ458820 CIL458820:CIU458820 BYP458820:BYY458820 BOT458820:BPC458820 BEX458820:BFG458820 AVB458820:AVK458820 ALF458820:ALO458820 ABJ458820:ABS458820 RN458820:RW458820 HR458820:IA458820 WUD393284:WUM393284 WKH393284:WKQ393284 WAL393284:WAU393284 VQP393284:VQY393284 VGT393284:VHC393284 UWX393284:UXG393284 UNB393284:UNK393284 UDF393284:UDO393284 TTJ393284:TTS393284 TJN393284:TJW393284 SZR393284:TAA393284 SPV393284:SQE393284 SFZ393284:SGI393284 RWD393284:RWM393284 RMH393284:RMQ393284 RCL393284:RCU393284 QSP393284:QSY393284 QIT393284:QJC393284 PYX393284:PZG393284 PPB393284:PPK393284 PFF393284:PFO393284 OVJ393284:OVS393284 OLN393284:OLW393284 OBR393284:OCA393284 NRV393284:NSE393284 NHZ393284:NII393284 MYD393284:MYM393284 MOH393284:MOQ393284 MEL393284:MEU393284 LUP393284:LUY393284 LKT393284:LLC393284 LAX393284:LBG393284 KRB393284:KRK393284 KHF393284:KHO393284 JXJ393284:JXS393284 JNN393284:JNW393284 JDR393284:JEA393284 ITV393284:IUE393284 IJZ393284:IKI393284 IAD393284:IAM393284 HQH393284:HQQ393284 HGL393284:HGU393284 GWP393284:GWY393284 GMT393284:GNC393284 GCX393284:GDG393284 FTB393284:FTK393284 FJF393284:FJO393284 EZJ393284:EZS393284 EPN393284:EPW393284 EFR393284:EGA393284 DVV393284:DWE393284 DLZ393284:DMI393284 DCD393284:DCM393284 CSH393284:CSQ393284 CIL393284:CIU393284 BYP393284:BYY393284 BOT393284:BPC393284 BEX393284:BFG393284 AVB393284:AVK393284 ALF393284:ALO393284 ABJ393284:ABS393284 RN393284:RW393284 HR393284:IA393284 WUD327748:WUM327748 WKH327748:WKQ327748 WAL327748:WAU327748 VQP327748:VQY327748 VGT327748:VHC327748 UWX327748:UXG327748 UNB327748:UNK327748 UDF327748:UDO327748 TTJ327748:TTS327748 TJN327748:TJW327748 SZR327748:TAA327748 SPV327748:SQE327748 SFZ327748:SGI327748 RWD327748:RWM327748 RMH327748:RMQ327748 RCL327748:RCU327748 QSP327748:QSY327748 QIT327748:QJC327748 PYX327748:PZG327748 PPB327748:PPK327748 PFF327748:PFO327748 OVJ327748:OVS327748 OLN327748:OLW327748 OBR327748:OCA327748 NRV327748:NSE327748 NHZ327748:NII327748 MYD327748:MYM327748 MOH327748:MOQ327748 MEL327748:MEU327748 LUP327748:LUY327748 LKT327748:LLC327748 LAX327748:LBG327748 KRB327748:KRK327748 KHF327748:KHO327748 JXJ327748:JXS327748 JNN327748:JNW327748 JDR327748:JEA327748 ITV327748:IUE327748 IJZ327748:IKI327748 IAD327748:IAM327748 HQH327748:HQQ327748 HGL327748:HGU327748 GWP327748:GWY327748 GMT327748:GNC327748 GCX327748:GDG327748 FTB327748:FTK327748 FJF327748:FJO327748 EZJ327748:EZS327748 EPN327748:EPW327748 EFR327748:EGA327748 DVV327748:DWE327748 DLZ327748:DMI327748 DCD327748:DCM327748 CSH327748:CSQ327748 CIL327748:CIU327748 BYP327748:BYY327748 BOT327748:BPC327748 BEX327748:BFG327748 AVB327748:AVK327748 ALF327748:ALO327748 ABJ327748:ABS327748 RN327748:RW327748 HR327748:IA327748 WUD262212:WUM262212 WKH262212:WKQ262212 WAL262212:WAU262212 VQP262212:VQY262212 VGT262212:VHC262212 UWX262212:UXG262212 UNB262212:UNK262212 UDF262212:UDO262212 TTJ262212:TTS262212 TJN262212:TJW262212 SZR262212:TAA262212 SPV262212:SQE262212 SFZ262212:SGI262212 RWD262212:RWM262212 RMH262212:RMQ262212 RCL262212:RCU262212 QSP262212:QSY262212 QIT262212:QJC262212 PYX262212:PZG262212 PPB262212:PPK262212 PFF262212:PFO262212 OVJ262212:OVS262212 OLN262212:OLW262212 OBR262212:OCA262212 NRV262212:NSE262212 NHZ262212:NII262212 MYD262212:MYM262212 MOH262212:MOQ262212 MEL262212:MEU262212 LUP262212:LUY262212 LKT262212:LLC262212 LAX262212:LBG262212 KRB262212:KRK262212 KHF262212:KHO262212 JXJ262212:JXS262212 JNN262212:JNW262212 JDR262212:JEA262212 ITV262212:IUE262212 IJZ262212:IKI262212 IAD262212:IAM262212 HQH262212:HQQ262212 HGL262212:HGU262212 GWP262212:GWY262212 GMT262212:GNC262212 GCX262212:GDG262212 FTB262212:FTK262212 FJF262212:FJO262212 EZJ262212:EZS262212 EPN262212:EPW262212 EFR262212:EGA262212 DVV262212:DWE262212 DLZ262212:DMI262212 DCD262212:DCM262212 CSH262212:CSQ262212 CIL262212:CIU262212 BYP262212:BYY262212 BOT262212:BPC262212 BEX262212:BFG262212 AVB262212:AVK262212 ALF262212:ALO262212 ABJ262212:ABS262212 RN262212:RW262212 HR262212:IA262212 WUD196676:WUM196676 WKH196676:WKQ196676 WAL196676:WAU196676 VQP196676:VQY196676 VGT196676:VHC196676 UWX196676:UXG196676 UNB196676:UNK196676 UDF196676:UDO196676 TTJ196676:TTS196676 TJN196676:TJW196676 SZR196676:TAA196676 SPV196676:SQE196676 SFZ196676:SGI196676 RWD196676:RWM196676 RMH196676:RMQ196676 RCL196676:RCU196676 QSP196676:QSY196676 QIT196676:QJC196676 PYX196676:PZG196676 PPB196676:PPK196676 PFF196676:PFO196676 OVJ196676:OVS196676 OLN196676:OLW196676 OBR196676:OCA196676 NRV196676:NSE196676 NHZ196676:NII196676 MYD196676:MYM196676 MOH196676:MOQ196676 MEL196676:MEU196676 LUP196676:LUY196676 LKT196676:LLC196676 LAX196676:LBG196676 KRB196676:KRK196676 KHF196676:KHO196676 JXJ196676:JXS196676 JNN196676:JNW196676 JDR196676:JEA196676 ITV196676:IUE196676 IJZ196676:IKI196676 IAD196676:IAM196676 HQH196676:HQQ196676 HGL196676:HGU196676 GWP196676:GWY196676 GMT196676:GNC196676 GCX196676:GDG196676 FTB196676:FTK196676 FJF196676:FJO196676 EZJ196676:EZS196676 EPN196676:EPW196676 EFR196676:EGA196676 DVV196676:DWE196676 DLZ196676:DMI196676 DCD196676:DCM196676 CSH196676:CSQ196676 CIL196676:CIU196676 BYP196676:BYY196676 BOT196676:BPC196676 BEX196676:BFG196676 AVB196676:AVK196676 ALF196676:ALO196676 ABJ196676:ABS196676 RN196676:RW196676 HR196676:IA196676 WUD131140:WUM131140 WKH131140:WKQ131140 WAL131140:WAU131140 VQP131140:VQY131140 VGT131140:VHC131140 UWX131140:UXG131140 UNB131140:UNK131140 UDF131140:UDO131140 TTJ131140:TTS131140 TJN131140:TJW131140 SZR131140:TAA131140 SPV131140:SQE131140 SFZ131140:SGI131140 RWD131140:RWM131140 RMH131140:RMQ131140 RCL131140:RCU131140 QSP131140:QSY131140 QIT131140:QJC131140 PYX131140:PZG131140 PPB131140:PPK131140 PFF131140:PFO131140 OVJ131140:OVS131140 OLN131140:OLW131140 OBR131140:OCA131140 NRV131140:NSE131140 NHZ131140:NII131140 MYD131140:MYM131140 MOH131140:MOQ131140 MEL131140:MEU131140 LUP131140:LUY131140 LKT131140:LLC131140 LAX131140:LBG131140 KRB131140:KRK131140 KHF131140:KHO131140 JXJ131140:JXS131140 JNN131140:JNW131140 JDR131140:JEA131140 ITV131140:IUE131140 IJZ131140:IKI131140 IAD131140:IAM131140 HQH131140:HQQ131140 HGL131140:HGU131140 GWP131140:GWY131140 GMT131140:GNC131140 GCX131140:GDG131140 FTB131140:FTK131140 FJF131140:FJO131140 EZJ131140:EZS131140 EPN131140:EPW131140 EFR131140:EGA131140 DVV131140:DWE131140 DLZ131140:DMI131140 DCD131140:DCM131140 CSH131140:CSQ131140 CIL131140:CIU131140 BYP131140:BYY131140 BOT131140:BPC131140 BEX131140:BFG131140 AVB131140:AVK131140 ALF131140:ALO131140 ABJ131140:ABS131140 RN131140:RW131140 HR131140:IA131140 WUD65604:WUM65604 WKH65604:WKQ65604 WAL65604:WAU65604 VQP65604:VQY65604 VGT65604:VHC65604 UWX65604:UXG65604 UNB65604:UNK65604 UDF65604:UDO65604 TTJ65604:TTS65604 TJN65604:TJW65604 SZR65604:TAA65604 SPV65604:SQE65604 SFZ65604:SGI65604 RWD65604:RWM65604 RMH65604:RMQ65604 RCL65604:RCU65604 QSP65604:QSY65604 QIT65604:QJC65604 PYX65604:PZG65604 PPB65604:PPK65604 PFF65604:PFO65604 OVJ65604:OVS65604 OLN65604:OLW65604 OBR65604:OCA65604 NRV65604:NSE65604 NHZ65604:NII65604 MYD65604:MYM65604 MOH65604:MOQ65604 MEL65604:MEU65604 LUP65604:LUY65604 LKT65604:LLC65604 LAX65604:LBG65604 KRB65604:KRK65604 KHF65604:KHO65604 JXJ65604:JXS65604 JNN65604:JNW65604 JDR65604:JEA65604 ITV65604:IUE65604 IJZ65604:IKI65604 IAD65604:IAM65604 HQH65604:HQQ65604 HGL65604:HGU65604 GWP65604:GWY65604 GMT65604:GNC65604 GCX65604:GDG65604 FTB65604:FTK65604 FJF65604:FJO65604 EZJ65604:EZS65604 EPN65604:EPW65604 EFR65604:EGA65604 DVV65604:DWE65604 DLZ65604:DMI65604 DCD65604:DCM65604 CSH65604:CSQ65604 CIL65604:CIU65604 BYP65604:BYY65604 BOT65604:BPC65604 BEX65604:BFG65604 AVB65604:AVK65604 ALF65604:ALO65604 ABJ65604:ABS65604 RN65604:RW65604 HR65604:IA65604 WUH983113:WUK983118 WKL983113:WKO983118 WAP983113:WAS983118 VQT983113:VQW983118 VGX983113:VHA983118 UXB983113:UXE983118 UNF983113:UNI983118 UDJ983113:UDM983118 TTN983113:TTQ983118 TJR983113:TJU983118 SZV983113:SZY983118 SPZ983113:SQC983118 SGD983113:SGG983118 RWH983113:RWK983118 RML983113:RMO983118 RCP983113:RCS983118 QST983113:QSW983118 QIX983113:QJA983118 PZB983113:PZE983118 PPF983113:PPI983118 PFJ983113:PFM983118 OVN983113:OVQ983118 OLR983113:OLU983118 OBV983113:OBY983118 NRZ983113:NSC983118 NID983113:NIG983118 MYH983113:MYK983118 MOL983113:MOO983118 MEP983113:MES983118 LUT983113:LUW983118 LKX983113:LLA983118 LBB983113:LBE983118 KRF983113:KRI983118 KHJ983113:KHM983118 JXN983113:JXQ983118 JNR983113:JNU983118 JDV983113:JDY983118 ITZ983113:IUC983118 IKD983113:IKG983118 IAH983113:IAK983118 HQL983113:HQO983118 HGP983113:HGS983118 GWT983113:GWW983118 GMX983113:GNA983118 GDB983113:GDE983118 FTF983113:FTI983118 FJJ983113:FJM983118 EZN983113:EZQ983118 EPR983113:EPU983118 EFV983113:EFY983118 DVZ983113:DWC983118 DMD983113:DMG983118 DCH983113:DCK983118 CSL983113:CSO983118 CIP983113:CIS983118 BYT983113:BYW983118 BOX983113:BPA983118 BFB983113:BFE983118 AVF983113:AVI983118 ALJ983113:ALM983118 ABN983113:ABQ983118 RR983113:RU983118 HV983113:HY983118 WUH917577:WUK917582 WKL917577:WKO917582 WAP917577:WAS917582 VQT917577:VQW917582 VGX917577:VHA917582 UXB917577:UXE917582 UNF917577:UNI917582 UDJ917577:UDM917582 TTN917577:TTQ917582 TJR917577:TJU917582 SZV917577:SZY917582 SPZ917577:SQC917582 SGD917577:SGG917582 RWH917577:RWK917582 RML917577:RMO917582 RCP917577:RCS917582 QST917577:QSW917582 QIX917577:QJA917582 PZB917577:PZE917582 PPF917577:PPI917582 PFJ917577:PFM917582 OVN917577:OVQ917582 OLR917577:OLU917582 OBV917577:OBY917582 NRZ917577:NSC917582 NID917577:NIG917582 MYH917577:MYK917582 MOL917577:MOO917582 MEP917577:MES917582 LUT917577:LUW917582 LKX917577:LLA917582 LBB917577:LBE917582 KRF917577:KRI917582 KHJ917577:KHM917582 JXN917577:JXQ917582 JNR917577:JNU917582 JDV917577:JDY917582 ITZ917577:IUC917582 IKD917577:IKG917582 IAH917577:IAK917582 HQL917577:HQO917582 HGP917577:HGS917582 GWT917577:GWW917582 GMX917577:GNA917582 GDB917577:GDE917582 FTF917577:FTI917582 FJJ917577:FJM917582 EZN917577:EZQ917582 EPR917577:EPU917582 EFV917577:EFY917582 DVZ917577:DWC917582 DMD917577:DMG917582 DCH917577:DCK917582 CSL917577:CSO917582 CIP917577:CIS917582 BYT917577:BYW917582 BOX917577:BPA917582 BFB917577:BFE917582 AVF917577:AVI917582 ALJ917577:ALM917582 ABN917577:ABQ917582 RR917577:RU917582 HV917577:HY917582 WUH852041:WUK852046 WKL852041:WKO852046 WAP852041:WAS852046 VQT852041:VQW852046 VGX852041:VHA852046 UXB852041:UXE852046 UNF852041:UNI852046 UDJ852041:UDM852046 TTN852041:TTQ852046 TJR852041:TJU852046 SZV852041:SZY852046 SPZ852041:SQC852046 SGD852041:SGG852046 RWH852041:RWK852046 RML852041:RMO852046 RCP852041:RCS852046 QST852041:QSW852046 QIX852041:QJA852046 PZB852041:PZE852046 PPF852041:PPI852046 PFJ852041:PFM852046 OVN852041:OVQ852046 OLR852041:OLU852046 OBV852041:OBY852046 NRZ852041:NSC852046 NID852041:NIG852046 MYH852041:MYK852046 MOL852041:MOO852046 MEP852041:MES852046 LUT852041:LUW852046 LKX852041:LLA852046 LBB852041:LBE852046 KRF852041:KRI852046 KHJ852041:KHM852046 JXN852041:JXQ852046 JNR852041:JNU852046 JDV852041:JDY852046 ITZ852041:IUC852046 IKD852041:IKG852046 IAH852041:IAK852046 HQL852041:HQO852046 HGP852041:HGS852046 GWT852041:GWW852046 GMX852041:GNA852046 GDB852041:GDE852046 FTF852041:FTI852046 FJJ852041:FJM852046 EZN852041:EZQ852046 EPR852041:EPU852046 EFV852041:EFY852046 DVZ852041:DWC852046 DMD852041:DMG852046 DCH852041:DCK852046 CSL852041:CSO852046 CIP852041:CIS852046 BYT852041:BYW852046 BOX852041:BPA852046 BFB852041:BFE852046 AVF852041:AVI852046 ALJ852041:ALM852046 ABN852041:ABQ852046 RR852041:RU852046 HV852041:HY852046 WUH786505:WUK786510 WKL786505:WKO786510 WAP786505:WAS786510 VQT786505:VQW786510 VGX786505:VHA786510 UXB786505:UXE786510 UNF786505:UNI786510 UDJ786505:UDM786510 TTN786505:TTQ786510 TJR786505:TJU786510 SZV786505:SZY786510 SPZ786505:SQC786510 SGD786505:SGG786510 RWH786505:RWK786510 RML786505:RMO786510 RCP786505:RCS786510 QST786505:QSW786510 QIX786505:QJA786510 PZB786505:PZE786510 PPF786505:PPI786510 PFJ786505:PFM786510 OVN786505:OVQ786510 OLR786505:OLU786510 OBV786505:OBY786510 NRZ786505:NSC786510 NID786505:NIG786510 MYH786505:MYK786510 MOL786505:MOO786510 MEP786505:MES786510 LUT786505:LUW786510 LKX786505:LLA786510 LBB786505:LBE786510 KRF786505:KRI786510 KHJ786505:KHM786510 JXN786505:JXQ786510 JNR786505:JNU786510 JDV786505:JDY786510 ITZ786505:IUC786510 IKD786505:IKG786510 IAH786505:IAK786510 HQL786505:HQO786510 HGP786505:HGS786510 GWT786505:GWW786510 GMX786505:GNA786510 GDB786505:GDE786510 FTF786505:FTI786510 FJJ786505:FJM786510 EZN786505:EZQ786510 EPR786505:EPU786510 EFV786505:EFY786510 DVZ786505:DWC786510 DMD786505:DMG786510 DCH786505:DCK786510 CSL786505:CSO786510 CIP786505:CIS786510 BYT786505:BYW786510 BOX786505:BPA786510 BFB786505:BFE786510 AVF786505:AVI786510 ALJ786505:ALM786510 ABN786505:ABQ786510 RR786505:RU786510 HV786505:HY786510 WUH720969:WUK720974 WKL720969:WKO720974 WAP720969:WAS720974 VQT720969:VQW720974 VGX720969:VHA720974 UXB720969:UXE720974 UNF720969:UNI720974 UDJ720969:UDM720974 TTN720969:TTQ720974 TJR720969:TJU720974 SZV720969:SZY720974 SPZ720969:SQC720974 SGD720969:SGG720974 RWH720969:RWK720974 RML720969:RMO720974 RCP720969:RCS720974 QST720969:QSW720974 QIX720969:QJA720974 PZB720969:PZE720974 PPF720969:PPI720974 PFJ720969:PFM720974 OVN720969:OVQ720974 OLR720969:OLU720974 OBV720969:OBY720974 NRZ720969:NSC720974 NID720969:NIG720974 MYH720969:MYK720974 MOL720969:MOO720974 MEP720969:MES720974 LUT720969:LUW720974 LKX720969:LLA720974 LBB720969:LBE720974 KRF720969:KRI720974 KHJ720969:KHM720974 JXN720969:JXQ720974 JNR720969:JNU720974 JDV720969:JDY720974 ITZ720969:IUC720974 IKD720969:IKG720974 IAH720969:IAK720974 HQL720969:HQO720974 HGP720969:HGS720974 GWT720969:GWW720974 GMX720969:GNA720974 GDB720969:GDE720974 FTF720969:FTI720974 FJJ720969:FJM720974 EZN720969:EZQ720974 EPR720969:EPU720974 EFV720969:EFY720974 DVZ720969:DWC720974 DMD720969:DMG720974 DCH720969:DCK720974 CSL720969:CSO720974 CIP720969:CIS720974 BYT720969:BYW720974 BOX720969:BPA720974 BFB720969:BFE720974 AVF720969:AVI720974 ALJ720969:ALM720974 ABN720969:ABQ720974 RR720969:RU720974 HV720969:HY720974 WUH655433:WUK655438 WKL655433:WKO655438 WAP655433:WAS655438 VQT655433:VQW655438 VGX655433:VHA655438 UXB655433:UXE655438 UNF655433:UNI655438 UDJ655433:UDM655438 TTN655433:TTQ655438 TJR655433:TJU655438 SZV655433:SZY655438 SPZ655433:SQC655438 SGD655433:SGG655438 RWH655433:RWK655438 RML655433:RMO655438 RCP655433:RCS655438 QST655433:QSW655438 QIX655433:QJA655438 PZB655433:PZE655438 PPF655433:PPI655438 PFJ655433:PFM655438 OVN655433:OVQ655438 OLR655433:OLU655438 OBV655433:OBY655438 NRZ655433:NSC655438 NID655433:NIG655438 MYH655433:MYK655438 MOL655433:MOO655438 MEP655433:MES655438 LUT655433:LUW655438 LKX655433:LLA655438 LBB655433:LBE655438 KRF655433:KRI655438 KHJ655433:KHM655438 JXN655433:JXQ655438 JNR655433:JNU655438 JDV655433:JDY655438 ITZ655433:IUC655438 IKD655433:IKG655438 IAH655433:IAK655438 HQL655433:HQO655438 HGP655433:HGS655438 GWT655433:GWW655438 GMX655433:GNA655438 GDB655433:GDE655438 FTF655433:FTI655438 FJJ655433:FJM655438 EZN655433:EZQ655438 EPR655433:EPU655438 EFV655433:EFY655438 DVZ655433:DWC655438 DMD655433:DMG655438 DCH655433:DCK655438 CSL655433:CSO655438 CIP655433:CIS655438 BYT655433:BYW655438 BOX655433:BPA655438 BFB655433:BFE655438 AVF655433:AVI655438 ALJ655433:ALM655438 ABN655433:ABQ655438 RR655433:RU655438 HV655433:HY655438 WUH589897:WUK589902 WKL589897:WKO589902 WAP589897:WAS589902 VQT589897:VQW589902 VGX589897:VHA589902 UXB589897:UXE589902 UNF589897:UNI589902 UDJ589897:UDM589902 TTN589897:TTQ589902 TJR589897:TJU589902 SZV589897:SZY589902 SPZ589897:SQC589902 SGD589897:SGG589902 RWH589897:RWK589902 RML589897:RMO589902 RCP589897:RCS589902 QST589897:QSW589902 QIX589897:QJA589902 PZB589897:PZE589902 PPF589897:PPI589902 PFJ589897:PFM589902 OVN589897:OVQ589902 OLR589897:OLU589902 OBV589897:OBY589902 NRZ589897:NSC589902 NID589897:NIG589902 MYH589897:MYK589902 MOL589897:MOO589902 MEP589897:MES589902 LUT589897:LUW589902 LKX589897:LLA589902 LBB589897:LBE589902 KRF589897:KRI589902 KHJ589897:KHM589902 JXN589897:JXQ589902 JNR589897:JNU589902 JDV589897:JDY589902 ITZ589897:IUC589902 IKD589897:IKG589902 IAH589897:IAK589902 HQL589897:HQO589902 HGP589897:HGS589902 GWT589897:GWW589902 GMX589897:GNA589902 GDB589897:GDE589902 FTF589897:FTI589902 FJJ589897:FJM589902 EZN589897:EZQ589902 EPR589897:EPU589902 EFV589897:EFY589902 DVZ589897:DWC589902 DMD589897:DMG589902 DCH589897:DCK589902 CSL589897:CSO589902 CIP589897:CIS589902 BYT589897:BYW589902 BOX589897:BPA589902 BFB589897:BFE589902 AVF589897:AVI589902 ALJ589897:ALM589902 ABN589897:ABQ589902 RR589897:RU589902 HV589897:HY589902 WUH524361:WUK524366 WKL524361:WKO524366 WAP524361:WAS524366 VQT524361:VQW524366 VGX524361:VHA524366 UXB524361:UXE524366 UNF524361:UNI524366 UDJ524361:UDM524366 TTN524361:TTQ524366 TJR524361:TJU524366 SZV524361:SZY524366 SPZ524361:SQC524366 SGD524361:SGG524366 RWH524361:RWK524366 RML524361:RMO524366 RCP524361:RCS524366 QST524361:QSW524366 QIX524361:QJA524366 PZB524361:PZE524366 PPF524361:PPI524366 PFJ524361:PFM524366 OVN524361:OVQ524366 OLR524361:OLU524366 OBV524361:OBY524366 NRZ524361:NSC524366 NID524361:NIG524366 MYH524361:MYK524366 MOL524361:MOO524366 MEP524361:MES524366 LUT524361:LUW524366 LKX524361:LLA524366 LBB524361:LBE524366 KRF524361:KRI524366 KHJ524361:KHM524366 JXN524361:JXQ524366 JNR524361:JNU524366 JDV524361:JDY524366 ITZ524361:IUC524366 IKD524361:IKG524366 IAH524361:IAK524366 HQL524361:HQO524366 HGP524361:HGS524366 GWT524361:GWW524366 GMX524361:GNA524366 GDB524361:GDE524366 FTF524361:FTI524366 FJJ524361:FJM524366 EZN524361:EZQ524366 EPR524361:EPU524366 EFV524361:EFY524366 DVZ524361:DWC524366 DMD524361:DMG524366 DCH524361:DCK524366 CSL524361:CSO524366 CIP524361:CIS524366 BYT524361:BYW524366 BOX524361:BPA524366 BFB524361:BFE524366 AVF524361:AVI524366 ALJ524361:ALM524366 ABN524361:ABQ524366 RR524361:RU524366 HV524361:HY524366 WUH458825:WUK458830 WKL458825:WKO458830 WAP458825:WAS458830 VQT458825:VQW458830 VGX458825:VHA458830 UXB458825:UXE458830 UNF458825:UNI458830 UDJ458825:UDM458830 TTN458825:TTQ458830 TJR458825:TJU458830 SZV458825:SZY458830 SPZ458825:SQC458830 SGD458825:SGG458830 RWH458825:RWK458830 RML458825:RMO458830 RCP458825:RCS458830 QST458825:QSW458830 QIX458825:QJA458830 PZB458825:PZE458830 PPF458825:PPI458830 PFJ458825:PFM458830 OVN458825:OVQ458830 OLR458825:OLU458830 OBV458825:OBY458830 NRZ458825:NSC458830 NID458825:NIG458830 MYH458825:MYK458830 MOL458825:MOO458830 MEP458825:MES458830 LUT458825:LUW458830 LKX458825:LLA458830 LBB458825:LBE458830 KRF458825:KRI458830 KHJ458825:KHM458830 JXN458825:JXQ458830 JNR458825:JNU458830 JDV458825:JDY458830 ITZ458825:IUC458830 IKD458825:IKG458830 IAH458825:IAK458830 HQL458825:HQO458830 HGP458825:HGS458830 GWT458825:GWW458830 GMX458825:GNA458830 GDB458825:GDE458830 FTF458825:FTI458830 FJJ458825:FJM458830 EZN458825:EZQ458830 EPR458825:EPU458830 EFV458825:EFY458830 DVZ458825:DWC458830 DMD458825:DMG458830 DCH458825:DCK458830 CSL458825:CSO458830 CIP458825:CIS458830 BYT458825:BYW458830 BOX458825:BPA458830 BFB458825:BFE458830 AVF458825:AVI458830 ALJ458825:ALM458830 ABN458825:ABQ458830 RR458825:RU458830 HV458825:HY458830 WUH393289:WUK393294 WKL393289:WKO393294 WAP393289:WAS393294 VQT393289:VQW393294 VGX393289:VHA393294 UXB393289:UXE393294 UNF393289:UNI393294 UDJ393289:UDM393294 TTN393289:TTQ393294 TJR393289:TJU393294 SZV393289:SZY393294 SPZ393289:SQC393294 SGD393289:SGG393294 RWH393289:RWK393294 RML393289:RMO393294 RCP393289:RCS393294 QST393289:QSW393294 QIX393289:QJA393294 PZB393289:PZE393294 PPF393289:PPI393294 PFJ393289:PFM393294 OVN393289:OVQ393294 OLR393289:OLU393294 OBV393289:OBY393294 NRZ393289:NSC393294 NID393289:NIG393294 MYH393289:MYK393294 MOL393289:MOO393294 MEP393289:MES393294 LUT393289:LUW393294 LKX393289:LLA393294 LBB393289:LBE393294 KRF393289:KRI393294 KHJ393289:KHM393294 JXN393289:JXQ393294 JNR393289:JNU393294 JDV393289:JDY393294 ITZ393289:IUC393294 IKD393289:IKG393294 IAH393289:IAK393294 HQL393289:HQO393294 HGP393289:HGS393294 GWT393289:GWW393294 GMX393289:GNA393294 GDB393289:GDE393294 FTF393289:FTI393294 FJJ393289:FJM393294 EZN393289:EZQ393294 EPR393289:EPU393294 EFV393289:EFY393294 DVZ393289:DWC393294 DMD393289:DMG393294 DCH393289:DCK393294 CSL393289:CSO393294 CIP393289:CIS393294 BYT393289:BYW393294 BOX393289:BPA393294 BFB393289:BFE393294 AVF393289:AVI393294 ALJ393289:ALM393294 ABN393289:ABQ393294 RR393289:RU393294 HV393289:HY393294 WUH327753:WUK327758 WKL327753:WKO327758 WAP327753:WAS327758 VQT327753:VQW327758 VGX327753:VHA327758 UXB327753:UXE327758 UNF327753:UNI327758 UDJ327753:UDM327758 TTN327753:TTQ327758 TJR327753:TJU327758 SZV327753:SZY327758 SPZ327753:SQC327758 SGD327753:SGG327758 RWH327753:RWK327758 RML327753:RMO327758 RCP327753:RCS327758 QST327753:QSW327758 QIX327753:QJA327758 PZB327753:PZE327758 PPF327753:PPI327758 PFJ327753:PFM327758 OVN327753:OVQ327758 OLR327753:OLU327758 OBV327753:OBY327758 NRZ327753:NSC327758 NID327753:NIG327758 MYH327753:MYK327758 MOL327753:MOO327758 MEP327753:MES327758 LUT327753:LUW327758 LKX327753:LLA327758 LBB327753:LBE327758 KRF327753:KRI327758 KHJ327753:KHM327758 JXN327753:JXQ327758 JNR327753:JNU327758 JDV327753:JDY327758 ITZ327753:IUC327758 IKD327753:IKG327758 IAH327753:IAK327758 HQL327753:HQO327758 HGP327753:HGS327758 GWT327753:GWW327758 GMX327753:GNA327758 GDB327753:GDE327758 FTF327753:FTI327758 FJJ327753:FJM327758 EZN327753:EZQ327758 EPR327753:EPU327758 EFV327753:EFY327758 DVZ327753:DWC327758 DMD327753:DMG327758 DCH327753:DCK327758 CSL327753:CSO327758 CIP327753:CIS327758 BYT327753:BYW327758 BOX327753:BPA327758 BFB327753:BFE327758 AVF327753:AVI327758 ALJ327753:ALM327758 ABN327753:ABQ327758 RR327753:RU327758 HV327753:HY327758 WUH262217:WUK262222 WKL262217:WKO262222 WAP262217:WAS262222 VQT262217:VQW262222 VGX262217:VHA262222 UXB262217:UXE262222 UNF262217:UNI262222 UDJ262217:UDM262222 TTN262217:TTQ262222 TJR262217:TJU262222 SZV262217:SZY262222 SPZ262217:SQC262222 SGD262217:SGG262222 RWH262217:RWK262222 RML262217:RMO262222 RCP262217:RCS262222 QST262217:QSW262222 QIX262217:QJA262222 PZB262217:PZE262222 PPF262217:PPI262222 PFJ262217:PFM262222 OVN262217:OVQ262222 OLR262217:OLU262222 OBV262217:OBY262222 NRZ262217:NSC262222 NID262217:NIG262222 MYH262217:MYK262222 MOL262217:MOO262222 MEP262217:MES262222 LUT262217:LUW262222 LKX262217:LLA262222 LBB262217:LBE262222 KRF262217:KRI262222 KHJ262217:KHM262222 JXN262217:JXQ262222 JNR262217:JNU262222 JDV262217:JDY262222 ITZ262217:IUC262222 IKD262217:IKG262222 IAH262217:IAK262222 HQL262217:HQO262222 HGP262217:HGS262222 GWT262217:GWW262222 GMX262217:GNA262222 GDB262217:GDE262222 FTF262217:FTI262222 FJJ262217:FJM262222 EZN262217:EZQ262222 EPR262217:EPU262222 EFV262217:EFY262222 DVZ262217:DWC262222 DMD262217:DMG262222 DCH262217:DCK262222 CSL262217:CSO262222 CIP262217:CIS262222 BYT262217:BYW262222 BOX262217:BPA262222 BFB262217:BFE262222 AVF262217:AVI262222 ALJ262217:ALM262222 ABN262217:ABQ262222 RR262217:RU262222 HV262217:HY262222 WUH196681:WUK196686 WKL196681:WKO196686 WAP196681:WAS196686 VQT196681:VQW196686 VGX196681:VHA196686 UXB196681:UXE196686 UNF196681:UNI196686 UDJ196681:UDM196686 TTN196681:TTQ196686 TJR196681:TJU196686 SZV196681:SZY196686 SPZ196681:SQC196686 SGD196681:SGG196686 RWH196681:RWK196686 RML196681:RMO196686 RCP196681:RCS196686 QST196681:QSW196686 QIX196681:QJA196686 PZB196681:PZE196686 PPF196681:PPI196686 PFJ196681:PFM196686 OVN196681:OVQ196686 OLR196681:OLU196686 OBV196681:OBY196686 NRZ196681:NSC196686 NID196681:NIG196686 MYH196681:MYK196686 MOL196681:MOO196686 MEP196681:MES196686 LUT196681:LUW196686 LKX196681:LLA196686 LBB196681:LBE196686 KRF196681:KRI196686 KHJ196681:KHM196686 JXN196681:JXQ196686 JNR196681:JNU196686 JDV196681:JDY196686 ITZ196681:IUC196686 IKD196681:IKG196686 IAH196681:IAK196686 HQL196681:HQO196686 HGP196681:HGS196686 GWT196681:GWW196686 GMX196681:GNA196686 GDB196681:GDE196686 FTF196681:FTI196686 FJJ196681:FJM196686 EZN196681:EZQ196686 EPR196681:EPU196686 EFV196681:EFY196686 DVZ196681:DWC196686 DMD196681:DMG196686 DCH196681:DCK196686 CSL196681:CSO196686 CIP196681:CIS196686 BYT196681:BYW196686 BOX196681:BPA196686 BFB196681:BFE196686 AVF196681:AVI196686 ALJ196681:ALM196686 ABN196681:ABQ196686 RR196681:RU196686 HV196681:HY196686 WUH131145:WUK131150 WKL131145:WKO131150 WAP131145:WAS131150 VQT131145:VQW131150 VGX131145:VHA131150 UXB131145:UXE131150 UNF131145:UNI131150 UDJ131145:UDM131150 TTN131145:TTQ131150 TJR131145:TJU131150 SZV131145:SZY131150 SPZ131145:SQC131150 SGD131145:SGG131150 RWH131145:RWK131150 RML131145:RMO131150 RCP131145:RCS131150 QST131145:QSW131150 QIX131145:QJA131150 PZB131145:PZE131150 PPF131145:PPI131150 PFJ131145:PFM131150 OVN131145:OVQ131150 OLR131145:OLU131150 OBV131145:OBY131150 NRZ131145:NSC131150 NID131145:NIG131150 MYH131145:MYK131150 MOL131145:MOO131150 MEP131145:MES131150 LUT131145:LUW131150 LKX131145:LLA131150 LBB131145:LBE131150 KRF131145:KRI131150 KHJ131145:KHM131150 JXN131145:JXQ131150 JNR131145:JNU131150 JDV131145:JDY131150 ITZ131145:IUC131150 IKD131145:IKG131150 IAH131145:IAK131150 HQL131145:HQO131150 HGP131145:HGS131150 GWT131145:GWW131150 GMX131145:GNA131150 GDB131145:GDE131150 FTF131145:FTI131150 FJJ131145:FJM131150 EZN131145:EZQ131150 EPR131145:EPU131150 EFV131145:EFY131150 DVZ131145:DWC131150 DMD131145:DMG131150 DCH131145:DCK131150 CSL131145:CSO131150 CIP131145:CIS131150 BYT131145:BYW131150 BOX131145:BPA131150 BFB131145:BFE131150 AVF131145:AVI131150 ALJ131145:ALM131150 ABN131145:ABQ131150 RR131145:RU131150 HV131145:HY131150 WUH65609:WUK65614 WKL65609:WKO65614 WAP65609:WAS65614 VQT65609:VQW65614 VGX65609:VHA65614 UXB65609:UXE65614 UNF65609:UNI65614 UDJ65609:UDM65614 TTN65609:TTQ65614 TJR65609:TJU65614 SZV65609:SZY65614 SPZ65609:SQC65614 SGD65609:SGG65614 RWH65609:RWK65614 RML65609:RMO65614 RCP65609:RCS65614 QST65609:QSW65614 QIX65609:QJA65614 PZB65609:PZE65614 PPF65609:PPI65614 PFJ65609:PFM65614 OVN65609:OVQ65614 OLR65609:OLU65614 OBV65609:OBY65614 NRZ65609:NSC65614 NID65609:NIG65614 MYH65609:MYK65614 MOL65609:MOO65614 MEP65609:MES65614 LUT65609:LUW65614 LKX65609:LLA65614 LBB65609:LBE65614 KRF65609:KRI65614 KHJ65609:KHM65614 JXN65609:JXQ65614 JNR65609:JNU65614 JDV65609:JDY65614 ITZ65609:IUC65614 IKD65609:IKG65614 IAH65609:IAK65614 HQL65609:HQO65614 HGP65609:HGS65614 GWT65609:GWW65614 GMX65609:GNA65614 GDB65609:GDE65614 FTF65609:FTI65614 FJJ65609:FJM65614 EZN65609:EZQ65614 EPR65609:EPU65614 EFV65609:EFY65614 DVZ65609:DWC65614 DMD65609:DMG65614 DCH65609:DCK65614 CSL65609:CSO65614 CIP65609:CIS65614 BYT65609:BYW65614 BOX65609:BPA65614 BFB65609:BFE65614 AVF65609:AVI65614 ALJ65609:ALM65614 ABN65609:ABQ65614 RR65609:RU65614 HV65609:HY65614 WUG983109 WKK983109 WAO983109 VQS983109 VGW983109 UXA983109 UNE983109 UDI983109 TTM983109 TJQ983109 SZU983109 SPY983109 SGC983109 RWG983109 RMK983109 RCO983109 QSS983109 QIW983109 PZA983109 PPE983109 PFI983109 OVM983109 OLQ983109 OBU983109 NRY983109 NIC983109 MYG983109 MOK983109 MEO983109 LUS983109 LKW983109 LBA983109 KRE983109 KHI983109 JXM983109 JNQ983109 JDU983109 ITY983109 IKC983109 IAG983109 HQK983109 HGO983109 GWS983109 GMW983109 GDA983109 FTE983109 FJI983109 EZM983109 EPQ983109 EFU983109 DVY983109 DMC983109 DCG983109 CSK983109 CIO983109 BYS983109 BOW983109 BFA983109 AVE983109 ALI983109 ABM983109 RQ983109 HU983109 WUG917573 WKK917573 WAO917573 VQS917573 VGW917573 UXA917573 UNE917573 UDI917573 TTM917573 TJQ917573 SZU917573 SPY917573 SGC917573 RWG917573 RMK917573 RCO917573 QSS917573 QIW917573 PZA917573 PPE917573 PFI917573 OVM917573 OLQ917573 OBU917573 NRY917573 NIC917573 MYG917573 MOK917573 MEO917573 LUS917573 LKW917573 LBA917573 KRE917573 KHI917573 JXM917573 JNQ917573 JDU917573 ITY917573 IKC917573 IAG917573 HQK917573 HGO917573 GWS917573 GMW917573 GDA917573 FTE917573 FJI917573 EZM917573 EPQ917573 EFU917573 DVY917573 DMC917573 DCG917573 CSK917573 CIO917573 BYS917573 BOW917573 BFA917573 AVE917573 ALI917573 ABM917573 RQ917573 HU917573 WUG852037 WKK852037 WAO852037 VQS852037 VGW852037 UXA852037 UNE852037 UDI852037 TTM852037 TJQ852037 SZU852037 SPY852037 SGC852037 RWG852037 RMK852037 RCO852037 QSS852037 QIW852037 PZA852037 PPE852037 PFI852037 OVM852037 OLQ852037 OBU852037 NRY852037 NIC852037 MYG852037 MOK852037 MEO852037 LUS852037 LKW852037 LBA852037 KRE852037 KHI852037 JXM852037 JNQ852037 JDU852037 ITY852037 IKC852037 IAG852037 HQK852037 HGO852037 GWS852037 GMW852037 GDA852037 FTE852037 FJI852037 EZM852037 EPQ852037 EFU852037 DVY852037 DMC852037 DCG852037 CSK852037 CIO852037 BYS852037 BOW852037 BFA852037 AVE852037 ALI852037 ABM852037 RQ852037 HU852037 WUG786501 WKK786501 WAO786501 VQS786501 VGW786501 UXA786501 UNE786501 UDI786501 TTM786501 TJQ786501 SZU786501 SPY786501 SGC786501 RWG786501 RMK786501 RCO786501 QSS786501 QIW786501 PZA786501 PPE786501 PFI786501 OVM786501 OLQ786501 OBU786501 NRY786501 NIC786501 MYG786501 MOK786501 MEO786501 LUS786501 LKW786501 LBA786501 KRE786501 KHI786501 JXM786501 JNQ786501 JDU786501 ITY786501 IKC786501 IAG786501 HQK786501 HGO786501 GWS786501 GMW786501 GDA786501 FTE786501 FJI786501 EZM786501 EPQ786501 EFU786501 DVY786501 DMC786501 DCG786501 CSK786501 CIO786501 BYS786501 BOW786501 BFA786501 AVE786501 ALI786501 ABM786501 RQ786501 HU786501 WUG720965 WKK720965 WAO720965 VQS720965 VGW720965 UXA720965 UNE720965 UDI720965 TTM720965 TJQ720965 SZU720965 SPY720965 SGC720965 RWG720965 RMK720965 RCO720965 QSS720965 QIW720965 PZA720965 PPE720965 PFI720965 OVM720965 OLQ720965 OBU720965 NRY720965 NIC720965 MYG720965 MOK720965 MEO720965 LUS720965 LKW720965 LBA720965 KRE720965 KHI720965 JXM720965 JNQ720965 JDU720965 ITY720965 IKC720965 IAG720965 HQK720965 HGO720965 GWS720965 GMW720965 GDA720965 FTE720965 FJI720965 EZM720965 EPQ720965 EFU720965 DVY720965 DMC720965 DCG720965 CSK720965 CIO720965 BYS720965 BOW720965 BFA720965 AVE720965 ALI720965 ABM720965 RQ720965 HU720965 WUG655429 WKK655429 WAO655429 VQS655429 VGW655429 UXA655429 UNE655429 UDI655429 TTM655429 TJQ655429 SZU655429 SPY655429 SGC655429 RWG655429 RMK655429 RCO655429 QSS655429 QIW655429 PZA655429 PPE655429 PFI655429 OVM655429 OLQ655429 OBU655429 NRY655429 NIC655429 MYG655429 MOK655429 MEO655429 LUS655429 LKW655429 LBA655429 KRE655429 KHI655429 JXM655429 JNQ655429 JDU655429 ITY655429 IKC655429 IAG655429 HQK655429 HGO655429 GWS655429 GMW655429 GDA655429 FTE655429 FJI655429 EZM655429 EPQ655429 EFU655429 DVY655429 DMC655429 DCG655429 CSK655429 CIO655429 BYS655429 BOW655429 BFA655429 AVE655429 ALI655429 ABM655429 RQ655429 HU655429 WUG589893 WKK589893 WAO589893 VQS589893 VGW589893 UXA589893 UNE589893 UDI589893 TTM589893 TJQ589893 SZU589893 SPY589893 SGC589893 RWG589893 RMK589893 RCO589893 QSS589893 QIW589893 PZA589893 PPE589893 PFI589893 OVM589893 OLQ589893 OBU589893 NRY589893 NIC589893 MYG589893 MOK589893 MEO589893 LUS589893 LKW589893 LBA589893 KRE589893 KHI589893 JXM589893 JNQ589893 JDU589893 ITY589893 IKC589893 IAG589893 HQK589893 HGO589893 GWS589893 GMW589893 GDA589893 FTE589893 FJI589893 EZM589893 EPQ589893 EFU589893 DVY589893 DMC589893 DCG589893 CSK589893 CIO589893 BYS589893 BOW589893 BFA589893 AVE589893 ALI589893 ABM589893 RQ589893 HU589893 WUG524357 WKK524357 WAO524357 VQS524357 VGW524357 UXA524357 UNE524357 UDI524357 TTM524357 TJQ524357 SZU524357 SPY524357 SGC524357 RWG524357 RMK524357 RCO524357 QSS524357 QIW524357 PZA524357 PPE524357 PFI524357 OVM524357 OLQ524357 OBU524357 NRY524357 NIC524357 MYG524357 MOK524357 MEO524357 LUS524357 LKW524357 LBA524357 KRE524357 KHI524357 JXM524357 JNQ524357 JDU524357 ITY524357 IKC524357 IAG524357 HQK524357 HGO524357 GWS524357 GMW524357 GDA524357 FTE524357 FJI524357 EZM524357 EPQ524357 EFU524357 DVY524357 DMC524357 DCG524357 CSK524357 CIO524357 BYS524357 BOW524357 BFA524357 AVE524357 ALI524357 ABM524357 RQ524357 HU524357 WUG458821 WKK458821 WAO458821 VQS458821 VGW458821 UXA458821 UNE458821 UDI458821 TTM458821 TJQ458821 SZU458821 SPY458821 SGC458821 RWG458821 RMK458821 RCO458821 QSS458821 QIW458821 PZA458821 PPE458821 PFI458821 OVM458821 OLQ458821 OBU458821 NRY458821 NIC458821 MYG458821 MOK458821 MEO458821 LUS458821 LKW458821 LBA458821 KRE458821 KHI458821 JXM458821 JNQ458821 JDU458821 ITY458821 IKC458821 IAG458821 HQK458821 HGO458821 GWS458821 GMW458821 GDA458821 FTE458821 FJI458821 EZM458821 EPQ458821 EFU458821 DVY458821 DMC458821 DCG458821 CSK458821 CIO458821 BYS458821 BOW458821 BFA458821 AVE458821 ALI458821 ABM458821 RQ458821 HU458821 WUG393285 WKK393285 WAO393285 VQS393285 VGW393285 UXA393285 UNE393285 UDI393285 TTM393285 TJQ393285 SZU393285 SPY393285 SGC393285 RWG393285 RMK393285 RCO393285 QSS393285 QIW393285 PZA393285 PPE393285 PFI393285 OVM393285 OLQ393285 OBU393285 NRY393285 NIC393285 MYG393285 MOK393285 MEO393285 LUS393285 LKW393285 LBA393285 KRE393285 KHI393285 JXM393285 JNQ393285 JDU393285 ITY393285 IKC393285 IAG393285 HQK393285 HGO393285 GWS393285 GMW393285 GDA393285 FTE393285 FJI393285 EZM393285 EPQ393285 EFU393285 DVY393285 DMC393285 DCG393285 CSK393285 CIO393285 BYS393285 BOW393285 BFA393285 AVE393285 ALI393285 ABM393285 RQ393285 HU393285 WUG327749 WKK327749 WAO327749 VQS327749 VGW327749 UXA327749 UNE327749 UDI327749 TTM327749 TJQ327749 SZU327749 SPY327749 SGC327749 RWG327749 RMK327749 RCO327749 QSS327749 QIW327749 PZA327749 PPE327749 PFI327749 OVM327749 OLQ327749 OBU327749 NRY327749 NIC327749 MYG327749 MOK327749 MEO327749 LUS327749 LKW327749 LBA327749 KRE327749 KHI327749 JXM327749 JNQ327749 JDU327749 ITY327749 IKC327749 IAG327749 HQK327749 HGO327749 GWS327749 GMW327749 GDA327749 FTE327749 FJI327749 EZM327749 EPQ327749 EFU327749 DVY327749 DMC327749 DCG327749 CSK327749 CIO327749 BYS327749 BOW327749 BFA327749 AVE327749 ALI327749 ABM327749 RQ327749 HU327749 WUG262213 WKK262213 WAO262213 VQS262213 VGW262213 UXA262213 UNE262213 UDI262213 TTM262213 TJQ262213 SZU262213 SPY262213 SGC262213 RWG262213 RMK262213 RCO262213 QSS262213 QIW262213 PZA262213 PPE262213 PFI262213 OVM262213 OLQ262213 OBU262213 NRY262213 NIC262213 MYG262213 MOK262213 MEO262213 LUS262213 LKW262213 LBA262213 KRE262213 KHI262213 JXM262213 JNQ262213 JDU262213 ITY262213 IKC262213 IAG262213 HQK262213 HGO262213 GWS262213 GMW262213 GDA262213 FTE262213 FJI262213 EZM262213 EPQ262213 EFU262213 DVY262213 DMC262213 DCG262213 CSK262213 CIO262213 BYS262213 BOW262213 BFA262213 AVE262213 ALI262213 ABM262213 RQ262213 HU262213 WUG196677 WKK196677 WAO196677 VQS196677 VGW196677 UXA196677 UNE196677 UDI196677 TTM196677 TJQ196677 SZU196677 SPY196677 SGC196677 RWG196677 RMK196677 RCO196677 QSS196677 QIW196677 PZA196677 PPE196677 PFI196677 OVM196677 OLQ196677 OBU196677 NRY196677 NIC196677 MYG196677 MOK196677 MEO196677 LUS196677 LKW196677 LBA196677 KRE196677 KHI196677 JXM196677 JNQ196677 JDU196677 ITY196677 IKC196677 IAG196677 HQK196677 HGO196677 GWS196677 GMW196677 GDA196677 FTE196677 FJI196677 EZM196677 EPQ196677 EFU196677 DVY196677 DMC196677 DCG196677 CSK196677 CIO196677 BYS196677 BOW196677 BFA196677 AVE196677 ALI196677 ABM196677 RQ196677 HU196677 WUG131141 WKK131141 WAO131141 VQS131141 VGW131141 UXA131141 UNE131141 UDI131141 TTM131141 TJQ131141 SZU131141 SPY131141 SGC131141 RWG131141 RMK131141 RCO131141 QSS131141 QIW131141 PZA131141 PPE131141 PFI131141 OVM131141 OLQ131141 OBU131141 NRY131141 NIC131141 MYG131141 MOK131141 MEO131141 LUS131141 LKW131141 LBA131141 KRE131141 KHI131141 JXM131141 JNQ131141 JDU131141 ITY131141 IKC131141 IAG131141 HQK131141 HGO131141 GWS131141 GMW131141 GDA131141 FTE131141 FJI131141 EZM131141 EPQ131141 EFU131141 DVY131141 DMC131141 DCG131141 CSK131141 CIO131141 BYS131141 BOW131141 BFA131141 AVE131141 ALI131141 ABM131141 RQ131141 HU131141 WUG65605 WKK65605 WAO65605 VQS65605 VGW65605 UXA65605 UNE65605 UDI65605 TTM65605 TJQ65605 SZU65605 SPY65605 SGC65605 RWG65605 RMK65605 RCO65605 QSS65605 QIW65605 PZA65605 PPE65605 PFI65605 OVM65605 OLQ65605 OBU65605 NRY65605 NIC65605 MYG65605 MOK65605 MEO65605 LUS65605 LKW65605 LBA65605 KRE65605 KHI65605 JXM65605 JNQ65605 JDU65605 ITY65605 IKC65605 IAG65605 HQK65605 HGO65605 GWS65605 GMW65605 GDA65605 FTE65605 FJI65605 EZM65605 EPQ65605 EFU65605 DVY65605 DMC65605 DCG65605 CSK65605 CIO65605 BYS65605 BOW65605 BFA65605 AVE65605 ALI65605 ABM65605 RQ65605 HU65605 WUG983107 WKK983107 WAO983107 VQS983107 VGW983107 UXA983107 UNE983107 UDI983107 TTM983107 TJQ983107 SZU983107 SPY983107 SGC983107 RWG983107 RMK983107 RCO983107 QSS983107 QIW983107 PZA983107 PPE983107 PFI983107 OVM983107 OLQ983107 OBU983107 NRY983107 NIC983107 MYG983107 MOK983107 MEO983107 LUS983107 LKW983107 LBA983107 KRE983107 KHI983107 JXM983107 JNQ983107 JDU983107 ITY983107 IKC983107 IAG983107 HQK983107 HGO983107 GWS983107 GMW983107 GDA983107 FTE983107 FJI983107 EZM983107 EPQ983107 EFU983107 DVY983107 DMC983107 DCG983107 CSK983107 CIO983107 BYS983107 BOW983107 BFA983107 AVE983107 ALI983107 ABM983107 RQ983107 HU983107 WUG917571 WKK917571 WAO917571 VQS917571 VGW917571 UXA917571 UNE917571 UDI917571 TTM917571 TJQ917571 SZU917571 SPY917571 SGC917571 RWG917571 RMK917571 RCO917571 QSS917571 QIW917571 PZA917571 PPE917571 PFI917571 OVM917571 OLQ917571 OBU917571 NRY917571 NIC917571 MYG917571 MOK917571 MEO917571 LUS917571 LKW917571 LBA917571 KRE917571 KHI917571 JXM917571 JNQ917571 JDU917571 ITY917571 IKC917571 IAG917571 HQK917571 HGO917571 GWS917571 GMW917571 GDA917571 FTE917571 FJI917571 EZM917571 EPQ917571 EFU917571 DVY917571 DMC917571 DCG917571 CSK917571 CIO917571 BYS917571 BOW917571 BFA917571 AVE917571 ALI917571 ABM917571 RQ917571 HU917571 WUG852035 WKK852035 WAO852035 VQS852035 VGW852035 UXA852035 UNE852035 UDI852035 TTM852035 TJQ852035 SZU852035 SPY852035 SGC852035 RWG852035 RMK852035 RCO852035 QSS852035 QIW852035 PZA852035 PPE852035 PFI852035 OVM852035 OLQ852035 OBU852035 NRY852035 NIC852035 MYG852035 MOK852035 MEO852035 LUS852035 LKW852035 LBA852035 KRE852035 KHI852035 JXM852035 JNQ852035 JDU852035 ITY852035 IKC852035 IAG852035 HQK852035 HGO852035 GWS852035 GMW852035 GDA852035 FTE852035 FJI852035 EZM852035 EPQ852035 EFU852035 DVY852035 DMC852035 DCG852035 CSK852035 CIO852035 BYS852035 BOW852035 BFA852035 AVE852035 ALI852035 ABM852035 RQ852035 HU852035 WUG786499 WKK786499 WAO786499 VQS786499 VGW786499 UXA786499 UNE786499 UDI786499 TTM786499 TJQ786499 SZU786499 SPY786499 SGC786499 RWG786499 RMK786499 RCO786499 QSS786499 QIW786499 PZA786499 PPE786499 PFI786499 OVM786499 OLQ786499 OBU786499 NRY786499 NIC786499 MYG786499 MOK786499 MEO786499 LUS786499 LKW786499 LBA786499 KRE786499 KHI786499 JXM786499 JNQ786499 JDU786499 ITY786499 IKC786499 IAG786499 HQK786499 HGO786499 GWS786499 GMW786499 GDA786499 FTE786499 FJI786499 EZM786499 EPQ786499 EFU786499 DVY786499 DMC786499 DCG786499 CSK786499 CIO786499 BYS786499 BOW786499 BFA786499 AVE786499 ALI786499 ABM786499 RQ786499 HU786499 WUG720963 WKK720963 WAO720963 VQS720963 VGW720963 UXA720963 UNE720963 UDI720963 TTM720963 TJQ720963 SZU720963 SPY720963 SGC720963 RWG720963 RMK720963 RCO720963 QSS720963 QIW720963 PZA720963 PPE720963 PFI720963 OVM720963 OLQ720963 OBU720963 NRY720963 NIC720963 MYG720963 MOK720963 MEO720963 LUS720963 LKW720963 LBA720963 KRE720963 KHI720963 JXM720963 JNQ720963 JDU720963 ITY720963 IKC720963 IAG720963 HQK720963 HGO720963 GWS720963 GMW720963 GDA720963 FTE720963 FJI720963 EZM720963 EPQ720963 EFU720963 DVY720963 DMC720963 DCG720963 CSK720963 CIO720963 BYS720963 BOW720963 BFA720963 AVE720963 ALI720963 ABM720963 RQ720963 HU720963 WUG655427 WKK655427 WAO655427 VQS655427 VGW655427 UXA655427 UNE655427 UDI655427 TTM655427 TJQ655427 SZU655427 SPY655427 SGC655427 RWG655427 RMK655427 RCO655427 QSS655427 QIW655427 PZA655427 PPE655427 PFI655427 OVM655427 OLQ655427 OBU655427 NRY655427 NIC655427 MYG655427 MOK655427 MEO655427 LUS655427 LKW655427 LBA655427 KRE655427 KHI655427 JXM655427 JNQ655427 JDU655427 ITY655427 IKC655427 IAG655427 HQK655427 HGO655427 GWS655427 GMW655427 GDA655427 FTE655427 FJI655427 EZM655427 EPQ655427 EFU655427 DVY655427 DMC655427 DCG655427 CSK655427 CIO655427 BYS655427 BOW655427 BFA655427 AVE655427 ALI655427 ABM655427 RQ655427 HU655427 WUG589891 WKK589891 WAO589891 VQS589891 VGW589891 UXA589891 UNE589891 UDI589891 TTM589891 TJQ589891 SZU589891 SPY589891 SGC589891 RWG589891 RMK589891 RCO589891 QSS589891 QIW589891 PZA589891 PPE589891 PFI589891 OVM589891 OLQ589891 OBU589891 NRY589891 NIC589891 MYG589891 MOK589891 MEO589891 LUS589891 LKW589891 LBA589891 KRE589891 KHI589891 JXM589891 JNQ589891 JDU589891 ITY589891 IKC589891 IAG589891 HQK589891 HGO589891 GWS589891 GMW589891 GDA589891 FTE589891 FJI589891 EZM589891 EPQ589891 EFU589891 DVY589891 DMC589891 DCG589891 CSK589891 CIO589891 BYS589891 BOW589891 BFA589891 AVE589891 ALI589891 ABM589891 RQ589891 HU589891 WUG524355 WKK524355 WAO524355 VQS524355 VGW524355 UXA524355 UNE524355 UDI524355 TTM524355 TJQ524355 SZU524355 SPY524355 SGC524355 RWG524355 RMK524355 RCO524355 QSS524355 QIW524355 PZA524355 PPE524355 PFI524355 OVM524355 OLQ524355 OBU524355 NRY524355 NIC524355 MYG524355 MOK524355 MEO524355 LUS524355 LKW524355 LBA524355 KRE524355 KHI524355 JXM524355 JNQ524355 JDU524355 ITY524355 IKC524355 IAG524355 HQK524355 HGO524355 GWS524355 GMW524355 GDA524355 FTE524355 FJI524355 EZM524355 EPQ524355 EFU524355 DVY524355 DMC524355 DCG524355 CSK524355 CIO524355 BYS524355 BOW524355 BFA524355 AVE524355 ALI524355 ABM524355 RQ524355 HU524355 WUG458819 WKK458819 WAO458819 VQS458819 VGW458819 UXA458819 UNE458819 UDI458819 TTM458819 TJQ458819 SZU458819 SPY458819 SGC458819 RWG458819 RMK458819 RCO458819 QSS458819 QIW458819 PZA458819 PPE458819 PFI458819 OVM458819 OLQ458819 OBU458819 NRY458819 NIC458819 MYG458819 MOK458819 MEO458819 LUS458819 LKW458819 LBA458819 KRE458819 KHI458819 JXM458819 JNQ458819 JDU458819 ITY458819 IKC458819 IAG458819 HQK458819 HGO458819 GWS458819 GMW458819 GDA458819 FTE458819 FJI458819 EZM458819 EPQ458819 EFU458819 DVY458819 DMC458819 DCG458819 CSK458819 CIO458819 BYS458819 BOW458819 BFA458819 AVE458819 ALI458819 ABM458819 RQ458819 HU458819 WUG393283 WKK393283 WAO393283 VQS393283 VGW393283 UXA393283 UNE393283 UDI393283 TTM393283 TJQ393283 SZU393283 SPY393283 SGC393283 RWG393283 RMK393283 RCO393283 QSS393283 QIW393283 PZA393283 PPE393283 PFI393283 OVM393283 OLQ393283 OBU393283 NRY393283 NIC393283 MYG393283 MOK393283 MEO393283 LUS393283 LKW393283 LBA393283 KRE393283 KHI393283 JXM393283 JNQ393283 JDU393283 ITY393283 IKC393283 IAG393283 HQK393283 HGO393283 GWS393283 GMW393283 GDA393283 FTE393283 FJI393283 EZM393283 EPQ393283 EFU393283 DVY393283 DMC393283 DCG393283 CSK393283 CIO393283 BYS393283 BOW393283 BFA393283 AVE393283 ALI393283 ABM393283 RQ393283 HU393283 WUG327747 WKK327747 WAO327747 VQS327747 VGW327747 UXA327747 UNE327747 UDI327747 TTM327747 TJQ327747 SZU327747 SPY327747 SGC327747 RWG327747 RMK327747 RCO327747 QSS327747 QIW327747 PZA327747 PPE327747 PFI327747 OVM327747 OLQ327747 OBU327747 NRY327747 NIC327747 MYG327747 MOK327747 MEO327747 LUS327747 LKW327747 LBA327747 KRE327747 KHI327747 JXM327747 JNQ327747 JDU327747 ITY327747 IKC327747 IAG327747 HQK327747 HGO327747 GWS327747 GMW327747 GDA327747 FTE327747 FJI327747 EZM327747 EPQ327747 EFU327747 DVY327747 DMC327747 DCG327747 CSK327747 CIO327747 BYS327747 BOW327747 BFA327747 AVE327747 ALI327747 ABM327747 RQ327747 HU327747 WUG262211 WKK262211 WAO262211 VQS262211 VGW262211 UXA262211 UNE262211 UDI262211 TTM262211 TJQ262211 SZU262211 SPY262211 SGC262211 RWG262211 RMK262211 RCO262211 QSS262211 QIW262211 PZA262211 PPE262211 PFI262211 OVM262211 OLQ262211 OBU262211 NRY262211 NIC262211 MYG262211 MOK262211 MEO262211 LUS262211 LKW262211 LBA262211 KRE262211 KHI262211 JXM262211 JNQ262211 JDU262211 ITY262211 IKC262211 IAG262211 HQK262211 HGO262211 GWS262211 GMW262211 GDA262211 FTE262211 FJI262211 EZM262211 EPQ262211 EFU262211 DVY262211 DMC262211 DCG262211 CSK262211 CIO262211 BYS262211 BOW262211 BFA262211 AVE262211 ALI262211 ABM262211 RQ262211 HU262211 WUG196675 WKK196675 WAO196675 VQS196675 VGW196675 UXA196675 UNE196675 UDI196675 TTM196675 TJQ196675 SZU196675 SPY196675 SGC196675 RWG196675 RMK196675 RCO196675 QSS196675 QIW196675 PZA196675 PPE196675 PFI196675 OVM196675 OLQ196675 OBU196675 NRY196675 NIC196675 MYG196675 MOK196675 MEO196675 LUS196675 LKW196675 LBA196675 KRE196675 KHI196675 JXM196675 JNQ196675 JDU196675 ITY196675 IKC196675 IAG196675 HQK196675 HGO196675 GWS196675 GMW196675 GDA196675 FTE196675 FJI196675 EZM196675 EPQ196675 EFU196675 DVY196675 DMC196675 DCG196675 CSK196675 CIO196675 BYS196675 BOW196675 BFA196675 AVE196675 ALI196675 ABM196675 RQ196675 HU196675 WUG131139 WKK131139 WAO131139 VQS131139 VGW131139 UXA131139 UNE131139 UDI131139 TTM131139 TJQ131139 SZU131139 SPY131139 SGC131139 RWG131139 RMK131139 RCO131139 QSS131139 QIW131139 PZA131139 PPE131139 PFI131139 OVM131139 OLQ131139 OBU131139 NRY131139 NIC131139 MYG131139 MOK131139 MEO131139 LUS131139 LKW131139 LBA131139 KRE131139 KHI131139 JXM131139 JNQ131139 JDU131139 ITY131139 IKC131139 IAG131139 HQK131139 HGO131139 GWS131139 GMW131139 GDA131139 FTE131139 FJI131139 EZM131139 EPQ131139 EFU131139 DVY131139 DMC131139 DCG131139 CSK131139 CIO131139 BYS131139 BOW131139 BFA131139 AVE131139 ALI131139 ABM131139 RQ131139 HU131139 WUG65603 WKK65603 WAO65603 VQS65603 VGW65603 UXA65603 UNE65603 UDI65603 TTM65603 TJQ65603 SZU65603 SPY65603 SGC65603 RWG65603 RMK65603 RCO65603 QSS65603 QIW65603 PZA65603 PPE65603 PFI65603 OVM65603 OLQ65603 OBU65603 NRY65603 NIC65603 MYG65603 MOK65603 MEO65603 LUS65603 LKW65603 LBA65603 KRE65603 KHI65603 JXM65603 JNQ65603 JDU65603 ITY65603 IKC65603 IAG65603 HQK65603 HGO65603 GWS65603 GMW65603 GDA65603 FTE65603 FJI65603 EZM65603 EPQ65603 EFU65603 DVY65603 DMC65603 DCG65603 CSK65603 CIO65603 BYS65603 BOW65603 BFA65603 AVE65603 ALI65603 ABM65603 RQ65603 HU65603 WUG983105 WKK983105 WAO983105 VQS983105 VGW983105 UXA983105 UNE983105 UDI983105 TTM983105 TJQ983105 SZU983105 SPY983105 SGC983105 RWG983105 RMK983105 RCO983105 QSS983105 QIW983105 PZA983105 PPE983105 PFI983105 OVM983105 OLQ983105 OBU983105 NRY983105 NIC983105 MYG983105 MOK983105 MEO983105 LUS983105 LKW983105 LBA983105 KRE983105 KHI983105 JXM983105 JNQ983105 JDU983105 ITY983105 IKC983105 IAG983105 HQK983105 HGO983105 GWS983105 GMW983105 GDA983105 FTE983105 FJI983105 EZM983105 EPQ983105 EFU983105 DVY983105 DMC983105 DCG983105 CSK983105 CIO983105 BYS983105 BOW983105 BFA983105 AVE983105 ALI983105 ABM983105 RQ983105 HU983105 WUG917569 WKK917569 WAO917569 VQS917569 VGW917569 UXA917569 UNE917569 UDI917569 TTM917569 TJQ917569 SZU917569 SPY917569 SGC917569 RWG917569 RMK917569 RCO917569 QSS917569 QIW917569 PZA917569 PPE917569 PFI917569 OVM917569 OLQ917569 OBU917569 NRY917569 NIC917569 MYG917569 MOK917569 MEO917569 LUS917569 LKW917569 LBA917569 KRE917569 KHI917569 JXM917569 JNQ917569 JDU917569 ITY917569 IKC917569 IAG917569 HQK917569 HGO917569 GWS917569 GMW917569 GDA917569 FTE917569 FJI917569 EZM917569 EPQ917569 EFU917569 DVY917569 DMC917569 DCG917569 CSK917569 CIO917569 BYS917569 BOW917569 BFA917569 AVE917569 ALI917569 ABM917569 RQ917569 HU917569 WUG852033 WKK852033 WAO852033 VQS852033 VGW852033 UXA852033 UNE852033 UDI852033 TTM852033 TJQ852033 SZU852033 SPY852033 SGC852033 RWG852033 RMK852033 RCO852033 QSS852033 QIW852033 PZA852033 PPE852033 PFI852033 OVM852033 OLQ852033 OBU852033 NRY852033 NIC852033 MYG852033 MOK852033 MEO852033 LUS852033 LKW852033 LBA852033 KRE852033 KHI852033 JXM852033 JNQ852033 JDU852033 ITY852033 IKC852033 IAG852033 HQK852033 HGO852033 GWS852033 GMW852033 GDA852033 FTE852033 FJI852033 EZM852033 EPQ852033 EFU852033 DVY852033 DMC852033 DCG852033 CSK852033 CIO852033 BYS852033 BOW852033 BFA852033 AVE852033 ALI852033 ABM852033 RQ852033 HU852033 WUG786497 WKK786497 WAO786497 VQS786497 VGW786497 UXA786497 UNE786497 UDI786497 TTM786497 TJQ786497 SZU786497 SPY786497 SGC786497 RWG786497 RMK786497 RCO786497 QSS786497 QIW786497 PZA786497 PPE786497 PFI786497 OVM786497 OLQ786497 OBU786497 NRY786497 NIC786497 MYG786497 MOK786497 MEO786497 LUS786497 LKW786497 LBA786497 KRE786497 KHI786497 JXM786497 JNQ786497 JDU786497 ITY786497 IKC786497 IAG786497 HQK786497 HGO786497 GWS786497 GMW786497 GDA786497 FTE786497 FJI786497 EZM786497 EPQ786497 EFU786497 DVY786497 DMC786497 DCG786497 CSK786497 CIO786497 BYS786497 BOW786497 BFA786497 AVE786497 ALI786497 ABM786497 RQ786497 HU786497 WUG720961 WKK720961 WAO720961 VQS720961 VGW720961 UXA720961 UNE720961 UDI720961 TTM720961 TJQ720961 SZU720961 SPY720961 SGC720961 RWG720961 RMK720961 RCO720961 QSS720961 QIW720961 PZA720961 PPE720961 PFI720961 OVM720961 OLQ720961 OBU720961 NRY720961 NIC720961 MYG720961 MOK720961 MEO720961 LUS720961 LKW720961 LBA720961 KRE720961 KHI720961 JXM720961 JNQ720961 JDU720961 ITY720961 IKC720961 IAG720961 HQK720961 HGO720961 GWS720961 GMW720961 GDA720961 FTE720961 FJI720961 EZM720961 EPQ720961 EFU720961 DVY720961 DMC720961 DCG720961 CSK720961 CIO720961 BYS720961 BOW720961 BFA720961 AVE720961 ALI720961 ABM720961 RQ720961 HU720961 WUG655425 WKK655425 WAO655425 VQS655425 VGW655425 UXA655425 UNE655425 UDI655425 TTM655425 TJQ655425 SZU655425 SPY655425 SGC655425 RWG655425 RMK655425 RCO655425 QSS655425 QIW655425 PZA655425 PPE655425 PFI655425 OVM655425 OLQ655425 OBU655425 NRY655425 NIC655425 MYG655425 MOK655425 MEO655425 LUS655425 LKW655425 LBA655425 KRE655425 KHI655425 JXM655425 JNQ655425 JDU655425 ITY655425 IKC655425 IAG655425 HQK655425 HGO655425 GWS655425 GMW655425 GDA655425 FTE655425 FJI655425 EZM655425 EPQ655425 EFU655425 DVY655425 DMC655425 DCG655425 CSK655425 CIO655425 BYS655425 BOW655425 BFA655425 AVE655425 ALI655425 ABM655425 RQ655425 HU655425 WUG589889 WKK589889 WAO589889 VQS589889 VGW589889 UXA589889 UNE589889 UDI589889 TTM589889 TJQ589889 SZU589889 SPY589889 SGC589889 RWG589889 RMK589889 RCO589889 QSS589889 QIW589889 PZA589889 PPE589889 PFI589889 OVM589889 OLQ589889 OBU589889 NRY589889 NIC589889 MYG589889 MOK589889 MEO589889 LUS589889 LKW589889 LBA589889 KRE589889 KHI589889 JXM589889 JNQ589889 JDU589889 ITY589889 IKC589889 IAG589889 HQK589889 HGO589889 GWS589889 GMW589889 GDA589889 FTE589889 FJI589889 EZM589889 EPQ589889 EFU589889 DVY589889 DMC589889 DCG589889 CSK589889 CIO589889 BYS589889 BOW589889 BFA589889 AVE589889 ALI589889 ABM589889 RQ589889 HU589889 WUG524353 WKK524353 WAO524353 VQS524353 VGW524353 UXA524353 UNE524353 UDI524353 TTM524353 TJQ524353 SZU524353 SPY524353 SGC524353 RWG524353 RMK524353 RCO524353 QSS524353 QIW524353 PZA524353 PPE524353 PFI524353 OVM524353 OLQ524353 OBU524353 NRY524353 NIC524353 MYG524353 MOK524353 MEO524353 LUS524353 LKW524353 LBA524353 KRE524353 KHI524353 JXM524353 JNQ524353 JDU524353 ITY524353 IKC524353 IAG524353 HQK524353 HGO524353 GWS524353 GMW524353 GDA524353 FTE524353 FJI524353 EZM524353 EPQ524353 EFU524353 DVY524353 DMC524353 DCG524353 CSK524353 CIO524353 BYS524353 BOW524353 BFA524353 AVE524353 ALI524353 ABM524353 RQ524353 HU524353 WUG458817 WKK458817 WAO458817 VQS458817 VGW458817 UXA458817 UNE458817 UDI458817 TTM458817 TJQ458817 SZU458817 SPY458817 SGC458817 RWG458817 RMK458817 RCO458817 QSS458817 QIW458817 PZA458817 PPE458817 PFI458817 OVM458817 OLQ458817 OBU458817 NRY458817 NIC458817 MYG458817 MOK458817 MEO458817 LUS458817 LKW458817 LBA458817 KRE458817 KHI458817 JXM458817 JNQ458817 JDU458817 ITY458817 IKC458817 IAG458817 HQK458817 HGO458817 GWS458817 GMW458817 GDA458817 FTE458817 FJI458817 EZM458817 EPQ458817 EFU458817 DVY458817 DMC458817 DCG458817 CSK458817 CIO458817 BYS458817 BOW458817 BFA458817 AVE458817 ALI458817 ABM458817 RQ458817 HU458817 WUG393281 WKK393281 WAO393281 VQS393281 VGW393281 UXA393281 UNE393281 UDI393281 TTM393281 TJQ393281 SZU393281 SPY393281 SGC393281 RWG393281 RMK393281 RCO393281 QSS393281 QIW393281 PZA393281 PPE393281 PFI393281 OVM393281 OLQ393281 OBU393281 NRY393281 NIC393281 MYG393281 MOK393281 MEO393281 LUS393281 LKW393281 LBA393281 KRE393281 KHI393281 JXM393281 JNQ393281 JDU393281 ITY393281 IKC393281 IAG393281 HQK393281 HGO393281 GWS393281 GMW393281 GDA393281 FTE393281 FJI393281 EZM393281 EPQ393281 EFU393281 DVY393281 DMC393281 DCG393281 CSK393281 CIO393281 BYS393281 BOW393281 BFA393281 AVE393281 ALI393281 ABM393281 RQ393281 HU393281 WUG327745 WKK327745 WAO327745 VQS327745 VGW327745 UXA327745 UNE327745 UDI327745 TTM327745 TJQ327745 SZU327745 SPY327745 SGC327745 RWG327745 RMK327745 RCO327745 QSS327745 QIW327745 PZA327745 PPE327745 PFI327745 OVM327745 OLQ327745 OBU327745 NRY327745 NIC327745 MYG327745 MOK327745 MEO327745 LUS327745 LKW327745 LBA327745 KRE327745 KHI327745 JXM327745 JNQ327745 JDU327745 ITY327745 IKC327745 IAG327745 HQK327745 HGO327745 GWS327745 GMW327745 GDA327745 FTE327745 FJI327745 EZM327745 EPQ327745 EFU327745 DVY327745 DMC327745 DCG327745 CSK327745 CIO327745 BYS327745 BOW327745 BFA327745 AVE327745 ALI327745 ABM327745 RQ327745 HU327745 WUG262209 WKK262209 WAO262209 VQS262209 VGW262209 UXA262209 UNE262209 UDI262209 TTM262209 TJQ262209 SZU262209 SPY262209 SGC262209 RWG262209 RMK262209 RCO262209 QSS262209 QIW262209 PZA262209 PPE262209 PFI262209 OVM262209 OLQ262209 OBU262209 NRY262209 NIC262209 MYG262209 MOK262209 MEO262209 LUS262209 LKW262209 LBA262209 KRE262209 KHI262209 JXM262209 JNQ262209 JDU262209 ITY262209 IKC262209 IAG262209 HQK262209 HGO262209 GWS262209 GMW262209 GDA262209 FTE262209 FJI262209 EZM262209 EPQ262209 EFU262209 DVY262209 DMC262209 DCG262209 CSK262209 CIO262209 BYS262209 BOW262209 BFA262209 AVE262209 ALI262209 ABM262209 RQ262209 HU262209 WUG196673 WKK196673 WAO196673 VQS196673 VGW196673 UXA196673 UNE196673 UDI196673 TTM196673 TJQ196673 SZU196673 SPY196673 SGC196673 RWG196673 RMK196673 RCO196673 QSS196673 QIW196673 PZA196673 PPE196673 PFI196673 OVM196673 OLQ196673 OBU196673 NRY196673 NIC196673 MYG196673 MOK196673 MEO196673 LUS196673 LKW196673 LBA196673 KRE196673 KHI196673 JXM196673 JNQ196673 JDU196673 ITY196673 IKC196673 IAG196673 HQK196673 HGO196673 GWS196673 GMW196673 GDA196673 FTE196673 FJI196673 EZM196673 EPQ196673 EFU196673 DVY196673 DMC196673 DCG196673 CSK196673 CIO196673 BYS196673 BOW196673 BFA196673 AVE196673 ALI196673 ABM196673 RQ196673 HU196673 WUG131137 WKK131137 WAO131137 VQS131137 VGW131137 UXA131137 UNE131137 UDI131137 TTM131137 TJQ131137 SZU131137 SPY131137 SGC131137 RWG131137 RMK131137 RCO131137 QSS131137 QIW131137 PZA131137 PPE131137 PFI131137 OVM131137 OLQ131137 OBU131137 NRY131137 NIC131137 MYG131137 MOK131137 MEO131137 LUS131137 LKW131137 LBA131137 KRE131137 KHI131137 JXM131137 JNQ131137 JDU131137 ITY131137 IKC131137 IAG131137 HQK131137 HGO131137 GWS131137 GMW131137 GDA131137 FTE131137 FJI131137 EZM131137 EPQ131137 EFU131137 DVY131137 DMC131137 DCG131137 CSK131137 CIO131137 BYS131137 BOW131137 BFA131137 AVE131137 ALI131137 ABM131137 RQ131137 HU131137 WUG65601 WKK65601 WAO65601 VQS65601 VGW65601 UXA65601 UNE65601 UDI65601 TTM65601 TJQ65601 SZU65601 SPY65601 SGC65601 RWG65601 RMK65601 RCO65601 QSS65601 QIW65601 PZA65601 PPE65601 PFI65601 OVM65601 OLQ65601 OBU65601 NRY65601 NIC65601 MYG65601 MOK65601 MEO65601 LUS65601 LKW65601 LBA65601 KRE65601 KHI65601 JXM65601 JNQ65601 JDU65601 ITY65601 IKC65601 IAG65601 HQK65601 HGO65601 GWS65601 GMW65601 GDA65601 FTE65601 FJI65601 EZM65601 EPQ65601 EFU65601 DVY65601 DMC65601 DCG65601 CSK65601 CIO65601 BYS65601 BOW65601 BFA65601 AVE65601 ALI65601 ABM65601 RQ65601 HU65601 WUG983111:WUG983118 WKK983111:WKK983118 WAO983111:WAO983118 VQS983111:VQS983118 VGW983111:VGW983118 UXA983111:UXA983118 UNE983111:UNE983118 UDI983111:UDI983118 TTM983111:TTM983118 TJQ983111:TJQ983118 SZU983111:SZU983118 SPY983111:SPY983118 SGC983111:SGC983118 RWG983111:RWG983118 RMK983111:RMK983118 RCO983111:RCO983118 QSS983111:QSS983118 QIW983111:QIW983118 PZA983111:PZA983118 PPE983111:PPE983118 PFI983111:PFI983118 OVM983111:OVM983118 OLQ983111:OLQ983118 OBU983111:OBU983118 NRY983111:NRY983118 NIC983111:NIC983118 MYG983111:MYG983118 MOK983111:MOK983118 MEO983111:MEO983118 LUS983111:LUS983118 LKW983111:LKW983118 LBA983111:LBA983118 KRE983111:KRE983118 KHI983111:KHI983118 JXM983111:JXM983118 JNQ983111:JNQ983118 JDU983111:JDU983118 ITY983111:ITY983118 IKC983111:IKC983118 IAG983111:IAG983118 HQK983111:HQK983118 HGO983111:HGO983118 GWS983111:GWS983118 GMW983111:GMW983118 GDA983111:GDA983118 FTE983111:FTE983118 FJI983111:FJI983118 EZM983111:EZM983118 EPQ983111:EPQ983118 EFU983111:EFU983118 DVY983111:DVY983118 DMC983111:DMC983118 DCG983111:DCG983118 CSK983111:CSK983118 CIO983111:CIO983118 BYS983111:BYS983118 BOW983111:BOW983118 BFA983111:BFA983118 AVE983111:AVE983118 ALI983111:ALI983118 ABM983111:ABM983118 RQ983111:RQ983118 HU983111:HU983118 WUG917575:WUG917582 WKK917575:WKK917582 WAO917575:WAO917582 VQS917575:VQS917582 VGW917575:VGW917582 UXA917575:UXA917582 UNE917575:UNE917582 UDI917575:UDI917582 TTM917575:TTM917582 TJQ917575:TJQ917582 SZU917575:SZU917582 SPY917575:SPY917582 SGC917575:SGC917582 RWG917575:RWG917582 RMK917575:RMK917582 RCO917575:RCO917582 QSS917575:QSS917582 QIW917575:QIW917582 PZA917575:PZA917582 PPE917575:PPE917582 PFI917575:PFI917582 OVM917575:OVM917582 OLQ917575:OLQ917582 OBU917575:OBU917582 NRY917575:NRY917582 NIC917575:NIC917582 MYG917575:MYG917582 MOK917575:MOK917582 MEO917575:MEO917582 LUS917575:LUS917582 LKW917575:LKW917582 LBA917575:LBA917582 KRE917575:KRE917582 KHI917575:KHI917582 JXM917575:JXM917582 JNQ917575:JNQ917582 JDU917575:JDU917582 ITY917575:ITY917582 IKC917575:IKC917582 IAG917575:IAG917582 HQK917575:HQK917582 HGO917575:HGO917582 GWS917575:GWS917582 GMW917575:GMW917582 GDA917575:GDA917582 FTE917575:FTE917582 FJI917575:FJI917582 EZM917575:EZM917582 EPQ917575:EPQ917582 EFU917575:EFU917582 DVY917575:DVY917582 DMC917575:DMC917582 DCG917575:DCG917582 CSK917575:CSK917582 CIO917575:CIO917582 BYS917575:BYS917582 BOW917575:BOW917582 BFA917575:BFA917582 AVE917575:AVE917582 ALI917575:ALI917582 ABM917575:ABM917582 RQ917575:RQ917582 HU917575:HU917582 WUG852039:WUG852046 WKK852039:WKK852046 WAO852039:WAO852046 VQS852039:VQS852046 VGW852039:VGW852046 UXA852039:UXA852046 UNE852039:UNE852046 UDI852039:UDI852046 TTM852039:TTM852046 TJQ852039:TJQ852046 SZU852039:SZU852046 SPY852039:SPY852046 SGC852039:SGC852046 RWG852039:RWG852046 RMK852039:RMK852046 RCO852039:RCO852046 QSS852039:QSS852046 QIW852039:QIW852046 PZA852039:PZA852046 PPE852039:PPE852046 PFI852039:PFI852046 OVM852039:OVM852046 OLQ852039:OLQ852046 OBU852039:OBU852046 NRY852039:NRY852046 NIC852039:NIC852046 MYG852039:MYG852046 MOK852039:MOK852046 MEO852039:MEO852046 LUS852039:LUS852046 LKW852039:LKW852046 LBA852039:LBA852046 KRE852039:KRE852046 KHI852039:KHI852046 JXM852039:JXM852046 JNQ852039:JNQ852046 JDU852039:JDU852046 ITY852039:ITY852046 IKC852039:IKC852046 IAG852039:IAG852046 HQK852039:HQK852046 HGO852039:HGO852046 GWS852039:GWS852046 GMW852039:GMW852046 GDA852039:GDA852046 FTE852039:FTE852046 FJI852039:FJI852046 EZM852039:EZM852046 EPQ852039:EPQ852046 EFU852039:EFU852046 DVY852039:DVY852046 DMC852039:DMC852046 DCG852039:DCG852046 CSK852039:CSK852046 CIO852039:CIO852046 BYS852039:BYS852046 BOW852039:BOW852046 BFA852039:BFA852046 AVE852039:AVE852046 ALI852039:ALI852046 ABM852039:ABM852046 RQ852039:RQ852046 HU852039:HU852046 WUG786503:WUG786510 WKK786503:WKK786510 WAO786503:WAO786510 VQS786503:VQS786510 VGW786503:VGW786510 UXA786503:UXA786510 UNE786503:UNE786510 UDI786503:UDI786510 TTM786503:TTM786510 TJQ786503:TJQ786510 SZU786503:SZU786510 SPY786503:SPY786510 SGC786503:SGC786510 RWG786503:RWG786510 RMK786503:RMK786510 RCO786503:RCO786510 QSS786503:QSS786510 QIW786503:QIW786510 PZA786503:PZA786510 PPE786503:PPE786510 PFI786503:PFI786510 OVM786503:OVM786510 OLQ786503:OLQ786510 OBU786503:OBU786510 NRY786503:NRY786510 NIC786503:NIC786510 MYG786503:MYG786510 MOK786503:MOK786510 MEO786503:MEO786510 LUS786503:LUS786510 LKW786503:LKW786510 LBA786503:LBA786510 KRE786503:KRE786510 KHI786503:KHI786510 JXM786503:JXM786510 JNQ786503:JNQ786510 JDU786503:JDU786510 ITY786503:ITY786510 IKC786503:IKC786510 IAG786503:IAG786510 HQK786503:HQK786510 HGO786503:HGO786510 GWS786503:GWS786510 GMW786503:GMW786510 GDA786503:GDA786510 FTE786503:FTE786510 FJI786503:FJI786510 EZM786503:EZM786510 EPQ786503:EPQ786510 EFU786503:EFU786510 DVY786503:DVY786510 DMC786503:DMC786510 DCG786503:DCG786510 CSK786503:CSK786510 CIO786503:CIO786510 BYS786503:BYS786510 BOW786503:BOW786510 BFA786503:BFA786510 AVE786503:AVE786510 ALI786503:ALI786510 ABM786503:ABM786510 RQ786503:RQ786510 HU786503:HU786510 WUG720967:WUG720974 WKK720967:WKK720974 WAO720967:WAO720974 VQS720967:VQS720974 VGW720967:VGW720974 UXA720967:UXA720974 UNE720967:UNE720974 UDI720967:UDI720974 TTM720967:TTM720974 TJQ720967:TJQ720974 SZU720967:SZU720974 SPY720967:SPY720974 SGC720967:SGC720974 RWG720967:RWG720974 RMK720967:RMK720974 RCO720967:RCO720974 QSS720967:QSS720974 QIW720967:QIW720974 PZA720967:PZA720974 PPE720967:PPE720974 PFI720967:PFI720974 OVM720967:OVM720974 OLQ720967:OLQ720974 OBU720967:OBU720974 NRY720967:NRY720974 NIC720967:NIC720974 MYG720967:MYG720974 MOK720967:MOK720974 MEO720967:MEO720974 LUS720967:LUS720974 LKW720967:LKW720974 LBA720967:LBA720974 KRE720967:KRE720974 KHI720967:KHI720974 JXM720967:JXM720974 JNQ720967:JNQ720974 JDU720967:JDU720974 ITY720967:ITY720974 IKC720967:IKC720974 IAG720967:IAG720974 HQK720967:HQK720974 HGO720967:HGO720974 GWS720967:GWS720974 GMW720967:GMW720974 GDA720967:GDA720974 FTE720967:FTE720974 FJI720967:FJI720974 EZM720967:EZM720974 EPQ720967:EPQ720974 EFU720967:EFU720974 DVY720967:DVY720974 DMC720967:DMC720974 DCG720967:DCG720974 CSK720967:CSK720974 CIO720967:CIO720974 BYS720967:BYS720974 BOW720967:BOW720974 BFA720967:BFA720974 AVE720967:AVE720974 ALI720967:ALI720974 ABM720967:ABM720974 RQ720967:RQ720974 HU720967:HU720974 WUG655431:WUG655438 WKK655431:WKK655438 WAO655431:WAO655438 VQS655431:VQS655438 VGW655431:VGW655438 UXA655431:UXA655438 UNE655431:UNE655438 UDI655431:UDI655438 TTM655431:TTM655438 TJQ655431:TJQ655438 SZU655431:SZU655438 SPY655431:SPY655438 SGC655431:SGC655438 RWG655431:RWG655438 RMK655431:RMK655438 RCO655431:RCO655438 QSS655431:QSS655438 QIW655431:QIW655438 PZA655431:PZA655438 PPE655431:PPE655438 PFI655431:PFI655438 OVM655431:OVM655438 OLQ655431:OLQ655438 OBU655431:OBU655438 NRY655431:NRY655438 NIC655431:NIC655438 MYG655431:MYG655438 MOK655431:MOK655438 MEO655431:MEO655438 LUS655431:LUS655438 LKW655431:LKW655438 LBA655431:LBA655438 KRE655431:KRE655438 KHI655431:KHI655438 JXM655431:JXM655438 JNQ655431:JNQ655438 JDU655431:JDU655438 ITY655431:ITY655438 IKC655431:IKC655438 IAG655431:IAG655438 HQK655431:HQK655438 HGO655431:HGO655438 GWS655431:GWS655438 GMW655431:GMW655438 GDA655431:GDA655438 FTE655431:FTE655438 FJI655431:FJI655438 EZM655431:EZM655438 EPQ655431:EPQ655438 EFU655431:EFU655438 DVY655431:DVY655438 DMC655431:DMC655438 DCG655431:DCG655438 CSK655431:CSK655438 CIO655431:CIO655438 BYS655431:BYS655438 BOW655431:BOW655438 BFA655431:BFA655438 AVE655431:AVE655438 ALI655431:ALI655438 ABM655431:ABM655438 RQ655431:RQ655438 HU655431:HU655438 WUG589895:WUG589902 WKK589895:WKK589902 WAO589895:WAO589902 VQS589895:VQS589902 VGW589895:VGW589902 UXA589895:UXA589902 UNE589895:UNE589902 UDI589895:UDI589902 TTM589895:TTM589902 TJQ589895:TJQ589902 SZU589895:SZU589902 SPY589895:SPY589902 SGC589895:SGC589902 RWG589895:RWG589902 RMK589895:RMK589902 RCO589895:RCO589902 QSS589895:QSS589902 QIW589895:QIW589902 PZA589895:PZA589902 PPE589895:PPE589902 PFI589895:PFI589902 OVM589895:OVM589902 OLQ589895:OLQ589902 OBU589895:OBU589902 NRY589895:NRY589902 NIC589895:NIC589902 MYG589895:MYG589902 MOK589895:MOK589902 MEO589895:MEO589902 LUS589895:LUS589902 LKW589895:LKW589902 LBA589895:LBA589902 KRE589895:KRE589902 KHI589895:KHI589902 JXM589895:JXM589902 JNQ589895:JNQ589902 JDU589895:JDU589902 ITY589895:ITY589902 IKC589895:IKC589902 IAG589895:IAG589902 HQK589895:HQK589902 HGO589895:HGO589902 GWS589895:GWS589902 GMW589895:GMW589902 GDA589895:GDA589902 FTE589895:FTE589902 FJI589895:FJI589902 EZM589895:EZM589902 EPQ589895:EPQ589902 EFU589895:EFU589902 DVY589895:DVY589902 DMC589895:DMC589902 DCG589895:DCG589902 CSK589895:CSK589902 CIO589895:CIO589902 BYS589895:BYS589902 BOW589895:BOW589902 BFA589895:BFA589902 AVE589895:AVE589902 ALI589895:ALI589902 ABM589895:ABM589902 RQ589895:RQ589902 HU589895:HU589902 WUG524359:WUG524366 WKK524359:WKK524366 WAO524359:WAO524366 VQS524359:VQS524366 VGW524359:VGW524366 UXA524359:UXA524366 UNE524359:UNE524366 UDI524359:UDI524366 TTM524359:TTM524366 TJQ524359:TJQ524366 SZU524359:SZU524366 SPY524359:SPY524366 SGC524359:SGC524366 RWG524359:RWG524366 RMK524359:RMK524366 RCO524359:RCO524366 QSS524359:QSS524366 QIW524359:QIW524366 PZA524359:PZA524366 PPE524359:PPE524366 PFI524359:PFI524366 OVM524359:OVM524366 OLQ524359:OLQ524366 OBU524359:OBU524366 NRY524359:NRY524366 NIC524359:NIC524366 MYG524359:MYG524366 MOK524359:MOK524366 MEO524359:MEO524366 LUS524359:LUS524366 LKW524359:LKW524366 LBA524359:LBA524366 KRE524359:KRE524366 KHI524359:KHI524366 JXM524359:JXM524366 JNQ524359:JNQ524366 JDU524359:JDU524366 ITY524359:ITY524366 IKC524359:IKC524366 IAG524359:IAG524366 HQK524359:HQK524366 HGO524359:HGO524366 GWS524359:GWS524366 GMW524359:GMW524366 GDA524359:GDA524366 FTE524359:FTE524366 FJI524359:FJI524366 EZM524359:EZM524366 EPQ524359:EPQ524366 EFU524359:EFU524366 DVY524359:DVY524366 DMC524359:DMC524366 DCG524359:DCG524366 CSK524359:CSK524366 CIO524359:CIO524366 BYS524359:BYS524366 BOW524359:BOW524366 BFA524359:BFA524366 AVE524359:AVE524366 ALI524359:ALI524366 ABM524359:ABM524366 RQ524359:RQ524366 HU524359:HU524366 WUG458823:WUG458830 WKK458823:WKK458830 WAO458823:WAO458830 VQS458823:VQS458830 VGW458823:VGW458830 UXA458823:UXA458830 UNE458823:UNE458830 UDI458823:UDI458830 TTM458823:TTM458830 TJQ458823:TJQ458830 SZU458823:SZU458830 SPY458823:SPY458830 SGC458823:SGC458830 RWG458823:RWG458830 RMK458823:RMK458830 RCO458823:RCO458830 QSS458823:QSS458830 QIW458823:QIW458830 PZA458823:PZA458830 PPE458823:PPE458830 PFI458823:PFI458830 OVM458823:OVM458830 OLQ458823:OLQ458830 OBU458823:OBU458830 NRY458823:NRY458830 NIC458823:NIC458830 MYG458823:MYG458830 MOK458823:MOK458830 MEO458823:MEO458830 LUS458823:LUS458830 LKW458823:LKW458830 LBA458823:LBA458830 KRE458823:KRE458830 KHI458823:KHI458830 JXM458823:JXM458830 JNQ458823:JNQ458830 JDU458823:JDU458830 ITY458823:ITY458830 IKC458823:IKC458830 IAG458823:IAG458830 HQK458823:HQK458830 HGO458823:HGO458830 GWS458823:GWS458830 GMW458823:GMW458830 GDA458823:GDA458830 FTE458823:FTE458830 FJI458823:FJI458830 EZM458823:EZM458830 EPQ458823:EPQ458830 EFU458823:EFU458830 DVY458823:DVY458830 DMC458823:DMC458830 DCG458823:DCG458830 CSK458823:CSK458830 CIO458823:CIO458830 BYS458823:BYS458830 BOW458823:BOW458830 BFA458823:BFA458830 AVE458823:AVE458830 ALI458823:ALI458830 ABM458823:ABM458830 RQ458823:RQ458830 HU458823:HU458830 WUG393287:WUG393294 WKK393287:WKK393294 WAO393287:WAO393294 VQS393287:VQS393294 VGW393287:VGW393294 UXA393287:UXA393294 UNE393287:UNE393294 UDI393287:UDI393294 TTM393287:TTM393294 TJQ393287:TJQ393294 SZU393287:SZU393294 SPY393287:SPY393294 SGC393287:SGC393294 RWG393287:RWG393294 RMK393287:RMK393294 RCO393287:RCO393294 QSS393287:QSS393294 QIW393287:QIW393294 PZA393287:PZA393294 PPE393287:PPE393294 PFI393287:PFI393294 OVM393287:OVM393294 OLQ393287:OLQ393294 OBU393287:OBU393294 NRY393287:NRY393294 NIC393287:NIC393294 MYG393287:MYG393294 MOK393287:MOK393294 MEO393287:MEO393294 LUS393287:LUS393294 LKW393287:LKW393294 LBA393287:LBA393294 KRE393287:KRE393294 KHI393287:KHI393294 JXM393287:JXM393294 JNQ393287:JNQ393294 JDU393287:JDU393294 ITY393287:ITY393294 IKC393287:IKC393294 IAG393287:IAG393294 HQK393287:HQK393294 HGO393287:HGO393294 GWS393287:GWS393294 GMW393287:GMW393294 GDA393287:GDA393294 FTE393287:FTE393294 FJI393287:FJI393294 EZM393287:EZM393294 EPQ393287:EPQ393294 EFU393287:EFU393294 DVY393287:DVY393294 DMC393287:DMC393294 DCG393287:DCG393294 CSK393287:CSK393294 CIO393287:CIO393294 BYS393287:BYS393294 BOW393287:BOW393294 BFA393287:BFA393294 AVE393287:AVE393294 ALI393287:ALI393294 ABM393287:ABM393294 RQ393287:RQ393294 HU393287:HU393294 WUG327751:WUG327758 WKK327751:WKK327758 WAO327751:WAO327758 VQS327751:VQS327758 VGW327751:VGW327758 UXA327751:UXA327758 UNE327751:UNE327758 UDI327751:UDI327758 TTM327751:TTM327758 TJQ327751:TJQ327758 SZU327751:SZU327758 SPY327751:SPY327758 SGC327751:SGC327758 RWG327751:RWG327758 RMK327751:RMK327758 RCO327751:RCO327758 QSS327751:QSS327758 QIW327751:QIW327758 PZA327751:PZA327758 PPE327751:PPE327758 PFI327751:PFI327758 OVM327751:OVM327758 OLQ327751:OLQ327758 OBU327751:OBU327758 NRY327751:NRY327758 NIC327751:NIC327758 MYG327751:MYG327758 MOK327751:MOK327758 MEO327751:MEO327758 LUS327751:LUS327758 LKW327751:LKW327758 LBA327751:LBA327758 KRE327751:KRE327758 KHI327751:KHI327758 JXM327751:JXM327758 JNQ327751:JNQ327758 JDU327751:JDU327758 ITY327751:ITY327758 IKC327751:IKC327758 IAG327751:IAG327758 HQK327751:HQK327758 HGO327751:HGO327758 GWS327751:GWS327758 GMW327751:GMW327758 GDA327751:GDA327758 FTE327751:FTE327758 FJI327751:FJI327758 EZM327751:EZM327758 EPQ327751:EPQ327758 EFU327751:EFU327758 DVY327751:DVY327758 DMC327751:DMC327758 DCG327751:DCG327758 CSK327751:CSK327758 CIO327751:CIO327758 BYS327751:BYS327758 BOW327751:BOW327758 BFA327751:BFA327758 AVE327751:AVE327758 ALI327751:ALI327758 ABM327751:ABM327758 RQ327751:RQ327758 HU327751:HU327758 WUG262215:WUG262222 WKK262215:WKK262222 WAO262215:WAO262222 VQS262215:VQS262222 VGW262215:VGW262222 UXA262215:UXA262222 UNE262215:UNE262222 UDI262215:UDI262222 TTM262215:TTM262222 TJQ262215:TJQ262222 SZU262215:SZU262222 SPY262215:SPY262222 SGC262215:SGC262222 RWG262215:RWG262222 RMK262215:RMK262222 RCO262215:RCO262222 QSS262215:QSS262222 QIW262215:QIW262222 PZA262215:PZA262222 PPE262215:PPE262222 PFI262215:PFI262222 OVM262215:OVM262222 OLQ262215:OLQ262222 OBU262215:OBU262222 NRY262215:NRY262222 NIC262215:NIC262222 MYG262215:MYG262222 MOK262215:MOK262222 MEO262215:MEO262222 LUS262215:LUS262222 LKW262215:LKW262222 LBA262215:LBA262222 KRE262215:KRE262222 KHI262215:KHI262222 JXM262215:JXM262222 JNQ262215:JNQ262222 JDU262215:JDU262222 ITY262215:ITY262222 IKC262215:IKC262222 IAG262215:IAG262222 HQK262215:HQK262222 HGO262215:HGO262222 GWS262215:GWS262222 GMW262215:GMW262222 GDA262215:GDA262222 FTE262215:FTE262222 FJI262215:FJI262222 EZM262215:EZM262222 EPQ262215:EPQ262222 EFU262215:EFU262222 DVY262215:DVY262222 DMC262215:DMC262222 DCG262215:DCG262222 CSK262215:CSK262222 CIO262215:CIO262222 BYS262215:BYS262222 BOW262215:BOW262222 BFA262215:BFA262222 AVE262215:AVE262222 ALI262215:ALI262222 ABM262215:ABM262222 RQ262215:RQ262222 HU262215:HU262222 WUG196679:WUG196686 WKK196679:WKK196686 WAO196679:WAO196686 VQS196679:VQS196686 VGW196679:VGW196686 UXA196679:UXA196686 UNE196679:UNE196686 UDI196679:UDI196686 TTM196679:TTM196686 TJQ196679:TJQ196686 SZU196679:SZU196686 SPY196679:SPY196686 SGC196679:SGC196686 RWG196679:RWG196686 RMK196679:RMK196686 RCO196679:RCO196686 QSS196679:QSS196686 QIW196679:QIW196686 PZA196679:PZA196686 PPE196679:PPE196686 PFI196679:PFI196686 OVM196679:OVM196686 OLQ196679:OLQ196686 OBU196679:OBU196686 NRY196679:NRY196686 NIC196679:NIC196686 MYG196679:MYG196686 MOK196679:MOK196686 MEO196679:MEO196686 LUS196679:LUS196686 LKW196679:LKW196686 LBA196679:LBA196686 KRE196679:KRE196686 KHI196679:KHI196686 JXM196679:JXM196686 JNQ196679:JNQ196686 JDU196679:JDU196686 ITY196679:ITY196686 IKC196679:IKC196686 IAG196679:IAG196686 HQK196679:HQK196686 HGO196679:HGO196686 GWS196679:GWS196686 GMW196679:GMW196686 GDA196679:GDA196686 FTE196679:FTE196686 FJI196679:FJI196686 EZM196679:EZM196686 EPQ196679:EPQ196686 EFU196679:EFU196686 DVY196679:DVY196686 DMC196679:DMC196686 DCG196679:DCG196686 CSK196679:CSK196686 CIO196679:CIO196686 BYS196679:BYS196686 BOW196679:BOW196686 BFA196679:BFA196686 AVE196679:AVE196686 ALI196679:ALI196686 ABM196679:ABM196686 RQ196679:RQ196686 HU196679:HU196686 WUG131143:WUG131150 WKK131143:WKK131150 WAO131143:WAO131150 VQS131143:VQS131150 VGW131143:VGW131150 UXA131143:UXA131150 UNE131143:UNE131150 UDI131143:UDI131150 TTM131143:TTM131150 TJQ131143:TJQ131150 SZU131143:SZU131150 SPY131143:SPY131150 SGC131143:SGC131150 RWG131143:RWG131150 RMK131143:RMK131150 RCO131143:RCO131150 QSS131143:QSS131150 QIW131143:QIW131150 PZA131143:PZA131150 PPE131143:PPE131150 PFI131143:PFI131150 OVM131143:OVM131150 OLQ131143:OLQ131150 OBU131143:OBU131150 NRY131143:NRY131150 NIC131143:NIC131150 MYG131143:MYG131150 MOK131143:MOK131150 MEO131143:MEO131150 LUS131143:LUS131150 LKW131143:LKW131150 LBA131143:LBA131150 KRE131143:KRE131150 KHI131143:KHI131150 JXM131143:JXM131150 JNQ131143:JNQ131150 JDU131143:JDU131150 ITY131143:ITY131150 IKC131143:IKC131150 IAG131143:IAG131150 HQK131143:HQK131150 HGO131143:HGO131150 GWS131143:GWS131150 GMW131143:GMW131150 GDA131143:GDA131150 FTE131143:FTE131150 FJI131143:FJI131150 EZM131143:EZM131150 EPQ131143:EPQ131150 EFU131143:EFU131150 DVY131143:DVY131150 DMC131143:DMC131150 DCG131143:DCG131150 CSK131143:CSK131150 CIO131143:CIO131150 BYS131143:BYS131150 BOW131143:BOW131150 BFA131143:BFA131150 AVE131143:AVE131150 ALI131143:ALI131150 ABM131143:ABM131150 RQ131143:RQ131150 HU131143:HU131150 WUG65607:WUG65614 WKK65607:WKK65614 WAO65607:WAO65614 VQS65607:VQS65614 VGW65607:VGW65614 UXA65607:UXA65614 UNE65607:UNE65614 UDI65607:UDI65614 TTM65607:TTM65614 TJQ65607:TJQ65614 SZU65607:SZU65614 SPY65607:SPY65614 SGC65607:SGC65614 RWG65607:RWG65614 RMK65607:RMK65614 RCO65607:RCO65614 QSS65607:QSS65614 QIW65607:QIW65614 PZA65607:PZA65614 PPE65607:PPE65614 PFI65607:PFI65614 OVM65607:OVM65614 OLQ65607:OLQ65614 OBU65607:OBU65614 NRY65607:NRY65614 NIC65607:NIC65614 MYG65607:MYG65614 MOK65607:MOK65614 MEO65607:MEO65614 LUS65607:LUS65614 LKW65607:LKW65614 LBA65607:LBA65614 KRE65607:KRE65614 KHI65607:KHI65614 JXM65607:JXM65614 JNQ65607:JNQ65614 JDU65607:JDU65614 ITY65607:ITY65614 IKC65607:IKC65614 IAG65607:IAG65614 HQK65607:HQK65614 HGO65607:HGO65614 GWS65607:GWS65614 GMW65607:GMW65614 GDA65607:GDA65614 FTE65607:FTE65614 FJI65607:FJI65614 EZM65607:EZM65614 EPQ65607:EPQ65614 EFU65607:EFU65614 DVY65607:DVY65614 DMC65607:DMC65614 DCG65607:DCG65614 CSK65607:CSK65614 CIO65607:CIO65614 BYS65607:BYS65614 BOW65607:BOW65614 BFA65607:BFA65614 AVE65607:AVE65614 ALI65607:ALI65614 ABM65607:ABM65614 RQ65607:RQ65614 HU65607:HU65614 WUD983113:WUF983118 WKH983113:WKJ983118 WAL983113:WAN983118 VQP983113:VQR983118 VGT983113:VGV983118 UWX983113:UWZ983118 UNB983113:UND983118 UDF983113:UDH983118 TTJ983113:TTL983118 TJN983113:TJP983118 SZR983113:SZT983118 SPV983113:SPX983118 SFZ983113:SGB983118 RWD983113:RWF983118 RMH983113:RMJ983118 RCL983113:RCN983118 QSP983113:QSR983118 QIT983113:QIV983118 PYX983113:PYZ983118 PPB983113:PPD983118 PFF983113:PFH983118 OVJ983113:OVL983118 OLN983113:OLP983118 OBR983113:OBT983118 NRV983113:NRX983118 NHZ983113:NIB983118 MYD983113:MYF983118 MOH983113:MOJ983118 MEL983113:MEN983118 LUP983113:LUR983118 LKT983113:LKV983118 LAX983113:LAZ983118 KRB983113:KRD983118 KHF983113:KHH983118 JXJ983113:JXL983118 JNN983113:JNP983118 JDR983113:JDT983118 ITV983113:ITX983118 IJZ983113:IKB983118 IAD983113:IAF983118 HQH983113:HQJ983118 HGL983113:HGN983118 GWP983113:GWR983118 GMT983113:GMV983118 GCX983113:GCZ983118 FTB983113:FTD983118 FJF983113:FJH983118 EZJ983113:EZL983118 EPN983113:EPP983118 EFR983113:EFT983118 DVV983113:DVX983118 DLZ983113:DMB983118 DCD983113:DCF983118 CSH983113:CSJ983118 CIL983113:CIN983118 BYP983113:BYR983118 BOT983113:BOV983118 BEX983113:BEZ983118 AVB983113:AVD983118 ALF983113:ALH983118 ABJ983113:ABL983118 RN983113:RP983118 HR983113:HT983118 WUD917577:WUF917582 WKH917577:WKJ917582 WAL917577:WAN917582 VQP917577:VQR917582 VGT917577:VGV917582 UWX917577:UWZ917582 UNB917577:UND917582 UDF917577:UDH917582 TTJ917577:TTL917582 TJN917577:TJP917582 SZR917577:SZT917582 SPV917577:SPX917582 SFZ917577:SGB917582 RWD917577:RWF917582 RMH917577:RMJ917582 RCL917577:RCN917582 QSP917577:QSR917582 QIT917577:QIV917582 PYX917577:PYZ917582 PPB917577:PPD917582 PFF917577:PFH917582 OVJ917577:OVL917582 OLN917577:OLP917582 OBR917577:OBT917582 NRV917577:NRX917582 NHZ917577:NIB917582 MYD917577:MYF917582 MOH917577:MOJ917582 MEL917577:MEN917582 LUP917577:LUR917582 LKT917577:LKV917582 LAX917577:LAZ917582 KRB917577:KRD917582 KHF917577:KHH917582 JXJ917577:JXL917582 JNN917577:JNP917582 JDR917577:JDT917582 ITV917577:ITX917582 IJZ917577:IKB917582 IAD917577:IAF917582 HQH917577:HQJ917582 HGL917577:HGN917582 GWP917577:GWR917582 GMT917577:GMV917582 GCX917577:GCZ917582 FTB917577:FTD917582 FJF917577:FJH917582 EZJ917577:EZL917582 EPN917577:EPP917582 EFR917577:EFT917582 DVV917577:DVX917582 DLZ917577:DMB917582 DCD917577:DCF917582 CSH917577:CSJ917582 CIL917577:CIN917582 BYP917577:BYR917582 BOT917577:BOV917582 BEX917577:BEZ917582 AVB917577:AVD917582 ALF917577:ALH917582 ABJ917577:ABL917582 RN917577:RP917582 HR917577:HT917582 WUD852041:WUF852046 WKH852041:WKJ852046 WAL852041:WAN852046 VQP852041:VQR852046 VGT852041:VGV852046 UWX852041:UWZ852046 UNB852041:UND852046 UDF852041:UDH852046 TTJ852041:TTL852046 TJN852041:TJP852046 SZR852041:SZT852046 SPV852041:SPX852046 SFZ852041:SGB852046 RWD852041:RWF852046 RMH852041:RMJ852046 RCL852041:RCN852046 QSP852041:QSR852046 QIT852041:QIV852046 PYX852041:PYZ852046 PPB852041:PPD852046 PFF852041:PFH852046 OVJ852041:OVL852046 OLN852041:OLP852046 OBR852041:OBT852046 NRV852041:NRX852046 NHZ852041:NIB852046 MYD852041:MYF852046 MOH852041:MOJ852046 MEL852041:MEN852046 LUP852041:LUR852046 LKT852041:LKV852046 LAX852041:LAZ852046 KRB852041:KRD852046 KHF852041:KHH852046 JXJ852041:JXL852046 JNN852041:JNP852046 JDR852041:JDT852046 ITV852041:ITX852046 IJZ852041:IKB852046 IAD852041:IAF852046 HQH852041:HQJ852046 HGL852041:HGN852046 GWP852041:GWR852046 GMT852041:GMV852046 GCX852041:GCZ852046 FTB852041:FTD852046 FJF852041:FJH852046 EZJ852041:EZL852046 EPN852041:EPP852046 EFR852041:EFT852046 DVV852041:DVX852046 DLZ852041:DMB852046 DCD852041:DCF852046 CSH852041:CSJ852046 CIL852041:CIN852046 BYP852041:BYR852046 BOT852041:BOV852046 BEX852041:BEZ852046 AVB852041:AVD852046 ALF852041:ALH852046 ABJ852041:ABL852046 RN852041:RP852046 HR852041:HT852046 WUD786505:WUF786510 WKH786505:WKJ786510 WAL786505:WAN786510 VQP786505:VQR786510 VGT786505:VGV786510 UWX786505:UWZ786510 UNB786505:UND786510 UDF786505:UDH786510 TTJ786505:TTL786510 TJN786505:TJP786510 SZR786505:SZT786510 SPV786505:SPX786510 SFZ786505:SGB786510 RWD786505:RWF786510 RMH786505:RMJ786510 RCL786505:RCN786510 QSP786505:QSR786510 QIT786505:QIV786510 PYX786505:PYZ786510 PPB786505:PPD786510 PFF786505:PFH786510 OVJ786505:OVL786510 OLN786505:OLP786510 OBR786505:OBT786510 NRV786505:NRX786510 NHZ786505:NIB786510 MYD786505:MYF786510 MOH786505:MOJ786510 MEL786505:MEN786510 LUP786505:LUR786510 LKT786505:LKV786510 LAX786505:LAZ786510 KRB786505:KRD786510 KHF786505:KHH786510 JXJ786505:JXL786510 JNN786505:JNP786510 JDR786505:JDT786510 ITV786505:ITX786510 IJZ786505:IKB786510 IAD786505:IAF786510 HQH786505:HQJ786510 HGL786505:HGN786510 GWP786505:GWR786510 GMT786505:GMV786510 GCX786505:GCZ786510 FTB786505:FTD786510 FJF786505:FJH786510 EZJ786505:EZL786510 EPN786505:EPP786510 EFR786505:EFT786510 DVV786505:DVX786510 DLZ786505:DMB786510 DCD786505:DCF786510 CSH786505:CSJ786510 CIL786505:CIN786510 BYP786505:BYR786510 BOT786505:BOV786510 BEX786505:BEZ786510 AVB786505:AVD786510 ALF786505:ALH786510 ABJ786505:ABL786510 RN786505:RP786510 HR786505:HT786510 WUD720969:WUF720974 WKH720969:WKJ720974 WAL720969:WAN720974 VQP720969:VQR720974 VGT720969:VGV720974 UWX720969:UWZ720974 UNB720969:UND720974 UDF720969:UDH720974 TTJ720969:TTL720974 TJN720969:TJP720974 SZR720969:SZT720974 SPV720969:SPX720974 SFZ720969:SGB720974 RWD720969:RWF720974 RMH720969:RMJ720974 RCL720969:RCN720974 QSP720969:QSR720974 QIT720969:QIV720974 PYX720969:PYZ720974 PPB720969:PPD720974 PFF720969:PFH720974 OVJ720969:OVL720974 OLN720969:OLP720974 OBR720969:OBT720974 NRV720969:NRX720974 NHZ720969:NIB720974 MYD720969:MYF720974 MOH720969:MOJ720974 MEL720969:MEN720974 LUP720969:LUR720974 LKT720969:LKV720974 LAX720969:LAZ720974 KRB720969:KRD720974 KHF720969:KHH720974 JXJ720969:JXL720974 JNN720969:JNP720974 JDR720969:JDT720974 ITV720969:ITX720974 IJZ720969:IKB720974 IAD720969:IAF720974 HQH720969:HQJ720974 HGL720969:HGN720974 GWP720969:GWR720974 GMT720969:GMV720974 GCX720969:GCZ720974 FTB720969:FTD720974 FJF720969:FJH720974 EZJ720969:EZL720974 EPN720969:EPP720974 EFR720969:EFT720974 DVV720969:DVX720974 DLZ720969:DMB720974 DCD720969:DCF720974 CSH720969:CSJ720974 CIL720969:CIN720974 BYP720969:BYR720974 BOT720969:BOV720974 BEX720969:BEZ720974 AVB720969:AVD720974 ALF720969:ALH720974 ABJ720969:ABL720974 RN720969:RP720974 HR720969:HT720974 WUD655433:WUF655438 WKH655433:WKJ655438 WAL655433:WAN655438 VQP655433:VQR655438 VGT655433:VGV655438 UWX655433:UWZ655438 UNB655433:UND655438 UDF655433:UDH655438 TTJ655433:TTL655438 TJN655433:TJP655438 SZR655433:SZT655438 SPV655433:SPX655438 SFZ655433:SGB655438 RWD655433:RWF655438 RMH655433:RMJ655438 RCL655433:RCN655438 QSP655433:QSR655438 QIT655433:QIV655438 PYX655433:PYZ655438 PPB655433:PPD655438 PFF655433:PFH655438 OVJ655433:OVL655438 OLN655433:OLP655438 OBR655433:OBT655438 NRV655433:NRX655438 NHZ655433:NIB655438 MYD655433:MYF655438 MOH655433:MOJ655438 MEL655433:MEN655438 LUP655433:LUR655438 LKT655433:LKV655438 LAX655433:LAZ655438 KRB655433:KRD655438 KHF655433:KHH655438 JXJ655433:JXL655438 JNN655433:JNP655438 JDR655433:JDT655438 ITV655433:ITX655438 IJZ655433:IKB655438 IAD655433:IAF655438 HQH655433:HQJ655438 HGL655433:HGN655438 GWP655433:GWR655438 GMT655433:GMV655438 GCX655433:GCZ655438 FTB655433:FTD655438 FJF655433:FJH655438 EZJ655433:EZL655438 EPN655433:EPP655438 EFR655433:EFT655438 DVV655433:DVX655438 DLZ655433:DMB655438 DCD655433:DCF655438 CSH655433:CSJ655438 CIL655433:CIN655438 BYP655433:BYR655438 BOT655433:BOV655438 BEX655433:BEZ655438 AVB655433:AVD655438 ALF655433:ALH655438 ABJ655433:ABL655438 RN655433:RP655438 HR655433:HT655438 WUD589897:WUF589902 WKH589897:WKJ589902 WAL589897:WAN589902 VQP589897:VQR589902 VGT589897:VGV589902 UWX589897:UWZ589902 UNB589897:UND589902 UDF589897:UDH589902 TTJ589897:TTL589902 TJN589897:TJP589902 SZR589897:SZT589902 SPV589897:SPX589902 SFZ589897:SGB589902 RWD589897:RWF589902 RMH589897:RMJ589902 RCL589897:RCN589902 QSP589897:QSR589902 QIT589897:QIV589902 PYX589897:PYZ589902 PPB589897:PPD589902 PFF589897:PFH589902 OVJ589897:OVL589902 OLN589897:OLP589902 OBR589897:OBT589902 NRV589897:NRX589902 NHZ589897:NIB589902 MYD589897:MYF589902 MOH589897:MOJ589902 MEL589897:MEN589902 LUP589897:LUR589902 LKT589897:LKV589902 LAX589897:LAZ589902 KRB589897:KRD589902 KHF589897:KHH589902 JXJ589897:JXL589902 JNN589897:JNP589902 JDR589897:JDT589902 ITV589897:ITX589902 IJZ589897:IKB589902 IAD589897:IAF589902 HQH589897:HQJ589902 HGL589897:HGN589902 GWP589897:GWR589902 GMT589897:GMV589902 GCX589897:GCZ589902 FTB589897:FTD589902 FJF589897:FJH589902 EZJ589897:EZL589902 EPN589897:EPP589902 EFR589897:EFT589902 DVV589897:DVX589902 DLZ589897:DMB589902 DCD589897:DCF589902 CSH589897:CSJ589902 CIL589897:CIN589902 BYP589897:BYR589902 BOT589897:BOV589902 BEX589897:BEZ589902 AVB589897:AVD589902 ALF589897:ALH589902 ABJ589897:ABL589902 RN589897:RP589902 HR589897:HT589902 WUD524361:WUF524366 WKH524361:WKJ524366 WAL524361:WAN524366 VQP524361:VQR524366 VGT524361:VGV524366 UWX524361:UWZ524366 UNB524361:UND524366 UDF524361:UDH524366 TTJ524361:TTL524366 TJN524361:TJP524366 SZR524361:SZT524366 SPV524361:SPX524366 SFZ524361:SGB524366 RWD524361:RWF524366 RMH524361:RMJ524366 RCL524361:RCN524366 QSP524361:QSR524366 QIT524361:QIV524366 PYX524361:PYZ524366 PPB524361:PPD524366 PFF524361:PFH524366 OVJ524361:OVL524366 OLN524361:OLP524366 OBR524361:OBT524366 NRV524361:NRX524366 NHZ524361:NIB524366 MYD524361:MYF524366 MOH524361:MOJ524366 MEL524361:MEN524366 LUP524361:LUR524366 LKT524361:LKV524366 LAX524361:LAZ524366 KRB524361:KRD524366 KHF524361:KHH524366 JXJ524361:JXL524366 JNN524361:JNP524366 JDR524361:JDT524366 ITV524361:ITX524366 IJZ524361:IKB524366 IAD524361:IAF524366 HQH524361:HQJ524366 HGL524361:HGN524366 GWP524361:GWR524366 GMT524361:GMV524366 GCX524361:GCZ524366 FTB524361:FTD524366 FJF524361:FJH524366 EZJ524361:EZL524366 EPN524361:EPP524366 EFR524361:EFT524366 DVV524361:DVX524366 DLZ524361:DMB524366 DCD524361:DCF524366 CSH524361:CSJ524366 CIL524361:CIN524366 BYP524361:BYR524366 BOT524361:BOV524366 BEX524361:BEZ524366 AVB524361:AVD524366 ALF524361:ALH524366 ABJ524361:ABL524366 RN524361:RP524366 HR524361:HT524366 WUD458825:WUF458830 WKH458825:WKJ458830 WAL458825:WAN458830 VQP458825:VQR458830 VGT458825:VGV458830 UWX458825:UWZ458830 UNB458825:UND458830 UDF458825:UDH458830 TTJ458825:TTL458830 TJN458825:TJP458830 SZR458825:SZT458830 SPV458825:SPX458830 SFZ458825:SGB458830 RWD458825:RWF458830 RMH458825:RMJ458830 RCL458825:RCN458830 QSP458825:QSR458830 QIT458825:QIV458830 PYX458825:PYZ458830 PPB458825:PPD458830 PFF458825:PFH458830 OVJ458825:OVL458830 OLN458825:OLP458830 OBR458825:OBT458830 NRV458825:NRX458830 NHZ458825:NIB458830 MYD458825:MYF458830 MOH458825:MOJ458830 MEL458825:MEN458830 LUP458825:LUR458830 LKT458825:LKV458830 LAX458825:LAZ458830 KRB458825:KRD458830 KHF458825:KHH458830 JXJ458825:JXL458830 JNN458825:JNP458830 JDR458825:JDT458830 ITV458825:ITX458830 IJZ458825:IKB458830 IAD458825:IAF458830 HQH458825:HQJ458830 HGL458825:HGN458830 GWP458825:GWR458830 GMT458825:GMV458830 GCX458825:GCZ458830 FTB458825:FTD458830 FJF458825:FJH458830 EZJ458825:EZL458830 EPN458825:EPP458830 EFR458825:EFT458830 DVV458825:DVX458830 DLZ458825:DMB458830 DCD458825:DCF458830 CSH458825:CSJ458830 CIL458825:CIN458830 BYP458825:BYR458830 BOT458825:BOV458830 BEX458825:BEZ458830 AVB458825:AVD458830 ALF458825:ALH458830 ABJ458825:ABL458830 RN458825:RP458830 HR458825:HT458830 WUD393289:WUF393294 WKH393289:WKJ393294 WAL393289:WAN393294 VQP393289:VQR393294 VGT393289:VGV393294 UWX393289:UWZ393294 UNB393289:UND393294 UDF393289:UDH393294 TTJ393289:TTL393294 TJN393289:TJP393294 SZR393289:SZT393294 SPV393289:SPX393294 SFZ393289:SGB393294 RWD393289:RWF393294 RMH393289:RMJ393294 RCL393289:RCN393294 QSP393289:QSR393294 QIT393289:QIV393294 PYX393289:PYZ393294 PPB393289:PPD393294 PFF393289:PFH393294 OVJ393289:OVL393294 OLN393289:OLP393294 OBR393289:OBT393294 NRV393289:NRX393294 NHZ393289:NIB393294 MYD393289:MYF393294 MOH393289:MOJ393294 MEL393289:MEN393294 LUP393289:LUR393294 LKT393289:LKV393294 LAX393289:LAZ393294 KRB393289:KRD393294 KHF393289:KHH393294 JXJ393289:JXL393294 JNN393289:JNP393294 JDR393289:JDT393294 ITV393289:ITX393294 IJZ393289:IKB393294 IAD393289:IAF393294 HQH393289:HQJ393294 HGL393289:HGN393294 GWP393289:GWR393294 GMT393289:GMV393294 GCX393289:GCZ393294 FTB393289:FTD393294 FJF393289:FJH393294 EZJ393289:EZL393294 EPN393289:EPP393294 EFR393289:EFT393294 DVV393289:DVX393294 DLZ393289:DMB393294 DCD393289:DCF393294 CSH393289:CSJ393294 CIL393289:CIN393294 BYP393289:BYR393294 BOT393289:BOV393294 BEX393289:BEZ393294 AVB393289:AVD393294 ALF393289:ALH393294 ABJ393289:ABL393294 RN393289:RP393294 HR393289:HT393294 WUD327753:WUF327758 WKH327753:WKJ327758 WAL327753:WAN327758 VQP327753:VQR327758 VGT327753:VGV327758 UWX327753:UWZ327758 UNB327753:UND327758 UDF327753:UDH327758 TTJ327753:TTL327758 TJN327753:TJP327758 SZR327753:SZT327758 SPV327753:SPX327758 SFZ327753:SGB327758 RWD327753:RWF327758 RMH327753:RMJ327758 RCL327753:RCN327758 QSP327753:QSR327758 QIT327753:QIV327758 PYX327753:PYZ327758 PPB327753:PPD327758 PFF327753:PFH327758 OVJ327753:OVL327758 OLN327753:OLP327758 OBR327753:OBT327758 NRV327753:NRX327758 NHZ327753:NIB327758 MYD327753:MYF327758 MOH327753:MOJ327758 MEL327753:MEN327758 LUP327753:LUR327758 LKT327753:LKV327758 LAX327753:LAZ327758 KRB327753:KRD327758 KHF327753:KHH327758 JXJ327753:JXL327758 JNN327753:JNP327758 JDR327753:JDT327758 ITV327753:ITX327758 IJZ327753:IKB327758 IAD327753:IAF327758 HQH327753:HQJ327758 HGL327753:HGN327758 GWP327753:GWR327758 GMT327753:GMV327758 GCX327753:GCZ327758 FTB327753:FTD327758 FJF327753:FJH327758 EZJ327753:EZL327758 EPN327753:EPP327758 EFR327753:EFT327758 DVV327753:DVX327758 DLZ327753:DMB327758 DCD327753:DCF327758 CSH327753:CSJ327758 CIL327753:CIN327758 BYP327753:BYR327758 BOT327753:BOV327758 BEX327753:BEZ327758 AVB327753:AVD327758 ALF327753:ALH327758 ABJ327753:ABL327758 RN327753:RP327758 HR327753:HT327758 WUD262217:WUF262222 WKH262217:WKJ262222 WAL262217:WAN262222 VQP262217:VQR262222 VGT262217:VGV262222 UWX262217:UWZ262222 UNB262217:UND262222 UDF262217:UDH262222 TTJ262217:TTL262222 TJN262217:TJP262222 SZR262217:SZT262222 SPV262217:SPX262222 SFZ262217:SGB262222 RWD262217:RWF262222 RMH262217:RMJ262222 RCL262217:RCN262222 QSP262217:QSR262222 QIT262217:QIV262222 PYX262217:PYZ262222 PPB262217:PPD262222 PFF262217:PFH262222 OVJ262217:OVL262222 OLN262217:OLP262222 OBR262217:OBT262222 NRV262217:NRX262222 NHZ262217:NIB262222 MYD262217:MYF262222 MOH262217:MOJ262222 MEL262217:MEN262222 LUP262217:LUR262222 LKT262217:LKV262222 LAX262217:LAZ262222 KRB262217:KRD262222 KHF262217:KHH262222 JXJ262217:JXL262222 JNN262217:JNP262222 JDR262217:JDT262222 ITV262217:ITX262222 IJZ262217:IKB262222 IAD262217:IAF262222 HQH262217:HQJ262222 HGL262217:HGN262222 GWP262217:GWR262222 GMT262217:GMV262222 GCX262217:GCZ262222 FTB262217:FTD262222 FJF262217:FJH262222 EZJ262217:EZL262222 EPN262217:EPP262222 EFR262217:EFT262222 DVV262217:DVX262222 DLZ262217:DMB262222 DCD262217:DCF262222 CSH262217:CSJ262222 CIL262217:CIN262222 BYP262217:BYR262222 BOT262217:BOV262222 BEX262217:BEZ262222 AVB262217:AVD262222 ALF262217:ALH262222 ABJ262217:ABL262222 RN262217:RP262222 HR262217:HT262222 WUD196681:WUF196686 WKH196681:WKJ196686 WAL196681:WAN196686 VQP196681:VQR196686 VGT196681:VGV196686 UWX196681:UWZ196686 UNB196681:UND196686 UDF196681:UDH196686 TTJ196681:TTL196686 TJN196681:TJP196686 SZR196681:SZT196686 SPV196681:SPX196686 SFZ196681:SGB196686 RWD196681:RWF196686 RMH196681:RMJ196686 RCL196681:RCN196686 QSP196681:QSR196686 QIT196681:QIV196686 PYX196681:PYZ196686 PPB196681:PPD196686 PFF196681:PFH196686 OVJ196681:OVL196686 OLN196681:OLP196686 OBR196681:OBT196686 NRV196681:NRX196686 NHZ196681:NIB196686 MYD196681:MYF196686 MOH196681:MOJ196686 MEL196681:MEN196686 LUP196681:LUR196686 LKT196681:LKV196686 LAX196681:LAZ196686 KRB196681:KRD196686 KHF196681:KHH196686 JXJ196681:JXL196686 JNN196681:JNP196686 JDR196681:JDT196686 ITV196681:ITX196686 IJZ196681:IKB196686 IAD196681:IAF196686 HQH196681:HQJ196686 HGL196681:HGN196686 GWP196681:GWR196686 GMT196681:GMV196686 GCX196681:GCZ196686 FTB196681:FTD196686 FJF196681:FJH196686 EZJ196681:EZL196686 EPN196681:EPP196686 EFR196681:EFT196686 DVV196681:DVX196686 DLZ196681:DMB196686 DCD196681:DCF196686 CSH196681:CSJ196686 CIL196681:CIN196686 BYP196681:BYR196686 BOT196681:BOV196686 BEX196681:BEZ196686 AVB196681:AVD196686 ALF196681:ALH196686 ABJ196681:ABL196686 RN196681:RP196686 HR196681:HT196686 WUD131145:WUF131150 WKH131145:WKJ131150 WAL131145:WAN131150 VQP131145:VQR131150 VGT131145:VGV131150 UWX131145:UWZ131150 UNB131145:UND131150 UDF131145:UDH131150 TTJ131145:TTL131150 TJN131145:TJP131150 SZR131145:SZT131150 SPV131145:SPX131150 SFZ131145:SGB131150 RWD131145:RWF131150 RMH131145:RMJ131150 RCL131145:RCN131150 QSP131145:QSR131150 QIT131145:QIV131150 PYX131145:PYZ131150 PPB131145:PPD131150 PFF131145:PFH131150 OVJ131145:OVL131150 OLN131145:OLP131150 OBR131145:OBT131150 NRV131145:NRX131150 NHZ131145:NIB131150 MYD131145:MYF131150 MOH131145:MOJ131150 MEL131145:MEN131150 LUP131145:LUR131150 LKT131145:LKV131150 LAX131145:LAZ131150 KRB131145:KRD131150 KHF131145:KHH131150 JXJ131145:JXL131150 JNN131145:JNP131150 JDR131145:JDT131150 ITV131145:ITX131150 IJZ131145:IKB131150 IAD131145:IAF131150 HQH131145:HQJ131150 HGL131145:HGN131150 GWP131145:GWR131150 GMT131145:GMV131150 GCX131145:GCZ131150 FTB131145:FTD131150 FJF131145:FJH131150 EZJ131145:EZL131150 EPN131145:EPP131150 EFR131145:EFT131150 DVV131145:DVX131150 DLZ131145:DMB131150 DCD131145:DCF131150 CSH131145:CSJ131150 CIL131145:CIN131150 BYP131145:BYR131150 BOT131145:BOV131150 BEX131145:BEZ131150 AVB131145:AVD131150 ALF131145:ALH131150 ABJ131145:ABL131150 RN131145:RP131150 HR131145:HT131150 WUD65609:WUF65614 WKH65609:WKJ65614 WAL65609:WAN65614 VQP65609:VQR65614 VGT65609:VGV65614 UWX65609:UWZ65614 UNB65609:UND65614 UDF65609:UDH65614 TTJ65609:TTL65614 TJN65609:TJP65614 SZR65609:SZT65614 SPV65609:SPX65614 SFZ65609:SGB65614 RWD65609:RWF65614 RMH65609:RMJ65614 RCL65609:RCN65614 QSP65609:QSR65614 QIT65609:QIV65614 PYX65609:PYZ65614 PPB65609:PPD65614 PFF65609:PFH65614 OVJ65609:OVL65614 OLN65609:OLP65614 OBR65609:OBT65614 NRV65609:NRX65614 NHZ65609:NIB65614 MYD65609:MYF65614 MOH65609:MOJ65614 MEL65609:MEN65614 LUP65609:LUR65614 LKT65609:LKV65614 LAX65609:LAZ65614 KRB65609:KRD65614 KHF65609:KHH65614 JXJ65609:JXL65614 JNN65609:JNP65614 JDR65609:JDT65614 ITV65609:ITX65614 IJZ65609:IKB65614 IAD65609:IAF65614 HQH65609:HQJ65614 HGL65609:HGN65614 GWP65609:GWR65614 GMT65609:GMV65614 GCX65609:GCZ65614 FTB65609:FTD65614 FJF65609:FJH65614 EZJ65609:EZL65614 EPN65609:EPP65614 EFR65609:EFT65614 DVV65609:DVX65614 DLZ65609:DMB65614 DCD65609:DCF65614 CSH65609:CSJ65614 CIL65609:CIN65614 BYP65609:BYR65614 BOT65609:BOV65614 BEX65609:BEZ65614 AVB65609:AVD65614 ALF65609:ALH65614 ABJ65609:ABL65614 RN65609:RP65614 HR65609:HT65614 WUD983110:WUM983110 WKH983110:WKQ983110 WAL983110:WAU983110 VQP983110:VQY983110 VGT983110:VHC983110 UWX983110:UXG983110 UNB983110:UNK983110 UDF983110:UDO983110 TTJ983110:TTS983110 TJN983110:TJW983110 SZR983110:TAA983110 SPV983110:SQE983110 SFZ983110:SGI983110 RWD983110:RWM983110 RMH983110:RMQ983110 RCL983110:RCU983110 QSP983110:QSY983110 QIT983110:QJC983110 PYX983110:PZG983110 PPB983110:PPK983110 PFF983110:PFO983110 OVJ983110:OVS983110 OLN983110:OLW983110 OBR983110:OCA983110 NRV983110:NSE983110 NHZ983110:NII983110 MYD983110:MYM983110 MOH983110:MOQ983110 MEL983110:MEU983110 LUP983110:LUY983110 LKT983110:LLC983110 LAX983110:LBG983110 KRB983110:KRK983110 KHF983110:KHO983110 JXJ983110:JXS983110 JNN983110:JNW983110 JDR983110:JEA983110 ITV983110:IUE983110 IJZ983110:IKI983110 IAD983110:IAM983110 HQH983110:HQQ983110 HGL983110:HGU983110 GWP983110:GWY983110 GMT983110:GNC983110 GCX983110:GDG983110 FTB983110:FTK983110 FJF983110:FJO983110 EZJ983110:EZS983110 EPN983110:EPW983110 EFR983110:EGA983110 DVV983110:DWE983110 DLZ983110:DMI983110 DCD983110:DCM983110 CSH983110:CSQ983110 CIL983110:CIU983110 BYP983110:BYY983110 BOT983110:BPC983110 BEX983110:BFG983110 AVB983110:AVK983110 ALF983110:ALO983110 ABJ983110:ABS983110 RN983110:RW983110 HR983110:IA983110 WUD917574:WUM917574 WKH917574:WKQ917574 WAL917574:WAU917574 VQP917574:VQY917574 VGT917574:VHC917574 UWX917574:UXG917574 UNB917574:UNK917574 UDF917574:UDO917574 TTJ917574:TTS917574 TJN917574:TJW917574 SZR917574:TAA917574 SPV917574:SQE917574 SFZ917574:SGI917574 RWD917574:RWM917574 RMH917574:RMQ917574 RCL917574:RCU917574 QSP917574:QSY917574 QIT917574:QJC917574 PYX917574:PZG917574 PPB917574:PPK917574 PFF917574:PFO917574 OVJ917574:OVS917574 OLN917574:OLW917574 OBR917574:OCA917574 NRV917574:NSE917574 NHZ917574:NII917574 MYD917574:MYM917574 MOH917574:MOQ917574 MEL917574:MEU917574 LUP917574:LUY917574 LKT917574:LLC917574 LAX917574:LBG917574 KRB917574:KRK917574 KHF917574:KHO917574 JXJ917574:JXS917574 JNN917574:JNW917574 JDR917574:JEA917574 ITV917574:IUE917574 IJZ917574:IKI917574 IAD917574:IAM917574 HQH917574:HQQ917574 HGL917574:HGU917574 GWP917574:GWY917574 GMT917574:GNC917574 GCX917574:GDG917574 FTB917574:FTK917574 FJF917574:FJO917574 EZJ917574:EZS917574 EPN917574:EPW917574 EFR917574:EGA917574 DVV917574:DWE917574 DLZ917574:DMI917574 DCD917574:DCM917574 CSH917574:CSQ917574 CIL917574:CIU917574 BYP917574:BYY917574 BOT917574:BPC917574 BEX917574:BFG917574 AVB917574:AVK917574 ALF917574:ALO917574 ABJ917574:ABS917574 RN917574:RW917574 HR917574:IA917574 WUD852038:WUM852038 WKH852038:WKQ852038 WAL852038:WAU852038 VQP852038:VQY852038 VGT852038:VHC852038 UWX852038:UXG852038 UNB852038:UNK852038 UDF852038:UDO852038 TTJ852038:TTS852038 TJN852038:TJW852038 SZR852038:TAA852038 SPV852038:SQE852038 SFZ852038:SGI852038 RWD852038:RWM852038 RMH852038:RMQ852038 RCL852038:RCU852038 QSP852038:QSY852038 QIT852038:QJC852038 PYX852038:PZG852038 PPB852038:PPK852038 PFF852038:PFO852038 OVJ852038:OVS852038 OLN852038:OLW852038 OBR852038:OCA852038 NRV852038:NSE852038 NHZ852038:NII852038 MYD852038:MYM852038 MOH852038:MOQ852038 MEL852038:MEU852038 LUP852038:LUY852038 LKT852038:LLC852038 LAX852038:LBG852038 KRB852038:KRK852038 KHF852038:KHO852038 JXJ852038:JXS852038 JNN852038:JNW852038 JDR852038:JEA852038 ITV852038:IUE852038 IJZ852038:IKI852038 IAD852038:IAM852038 HQH852038:HQQ852038 HGL852038:HGU852038 GWP852038:GWY852038 GMT852038:GNC852038 GCX852038:GDG852038 FTB852038:FTK852038 FJF852038:FJO852038 EZJ852038:EZS852038 EPN852038:EPW852038 EFR852038:EGA852038 DVV852038:DWE852038 DLZ852038:DMI852038 DCD852038:DCM852038 CSH852038:CSQ852038 CIL852038:CIU852038 BYP852038:BYY852038 BOT852038:BPC852038 BEX852038:BFG852038 AVB852038:AVK852038 ALF852038:ALO852038 ABJ852038:ABS852038 RN852038:RW852038 HR852038:IA852038 WUD786502:WUM786502 WKH786502:WKQ786502 WAL786502:WAU786502 VQP786502:VQY786502 VGT786502:VHC786502 UWX786502:UXG786502 UNB786502:UNK786502 UDF786502:UDO786502 TTJ786502:TTS786502 TJN786502:TJW786502 SZR786502:TAA786502 SPV786502:SQE786502 SFZ786502:SGI786502 RWD786502:RWM786502 RMH786502:RMQ786502 RCL786502:RCU786502 QSP786502:QSY786502 QIT786502:QJC786502 PYX786502:PZG786502 PPB786502:PPK786502 PFF786502:PFO786502 OVJ786502:OVS786502 OLN786502:OLW786502 OBR786502:OCA786502 NRV786502:NSE786502 NHZ786502:NII786502 MYD786502:MYM786502 MOH786502:MOQ786502 MEL786502:MEU786502 LUP786502:LUY786502 LKT786502:LLC786502 LAX786502:LBG786502 KRB786502:KRK786502 KHF786502:KHO786502 JXJ786502:JXS786502 JNN786502:JNW786502 JDR786502:JEA786502 ITV786502:IUE786502 IJZ786502:IKI786502 IAD786502:IAM786502 HQH786502:HQQ786502 HGL786502:HGU786502 GWP786502:GWY786502 GMT786502:GNC786502 GCX786502:GDG786502 FTB786502:FTK786502 FJF786502:FJO786502 EZJ786502:EZS786502 EPN786502:EPW786502 EFR786502:EGA786502 DVV786502:DWE786502 DLZ786502:DMI786502 DCD786502:DCM786502 CSH786502:CSQ786502 CIL786502:CIU786502 BYP786502:BYY786502 BOT786502:BPC786502 BEX786502:BFG786502 AVB786502:AVK786502 ALF786502:ALO786502 ABJ786502:ABS786502 RN786502:RW786502 HR786502:IA786502 WUD720966:WUM720966 WKH720966:WKQ720966 WAL720966:WAU720966 VQP720966:VQY720966 VGT720966:VHC720966 UWX720966:UXG720966 UNB720966:UNK720966 UDF720966:UDO720966 TTJ720966:TTS720966 TJN720966:TJW720966 SZR720966:TAA720966 SPV720966:SQE720966 SFZ720966:SGI720966 RWD720966:RWM720966 RMH720966:RMQ720966 RCL720966:RCU720966 QSP720966:QSY720966 QIT720966:QJC720966 PYX720966:PZG720966 PPB720966:PPK720966 PFF720966:PFO720966 OVJ720966:OVS720966 OLN720966:OLW720966 OBR720966:OCA720966 NRV720966:NSE720966 NHZ720966:NII720966 MYD720966:MYM720966 MOH720966:MOQ720966 MEL720966:MEU720966 LUP720966:LUY720966 LKT720966:LLC720966 LAX720966:LBG720966 KRB720966:KRK720966 KHF720966:KHO720966 JXJ720966:JXS720966 JNN720966:JNW720966 JDR720966:JEA720966 ITV720966:IUE720966 IJZ720966:IKI720966 IAD720966:IAM720966 HQH720966:HQQ720966 HGL720966:HGU720966 GWP720966:GWY720966 GMT720966:GNC720966 GCX720966:GDG720966 FTB720966:FTK720966 FJF720966:FJO720966 EZJ720966:EZS720966 EPN720966:EPW720966 EFR720966:EGA720966 DVV720966:DWE720966 DLZ720966:DMI720966 DCD720966:DCM720966 CSH720966:CSQ720966 CIL720966:CIU720966 BYP720966:BYY720966 BOT720966:BPC720966 BEX720966:BFG720966 AVB720966:AVK720966 ALF720966:ALO720966 ABJ720966:ABS720966 RN720966:RW720966 HR720966:IA720966 WUD655430:WUM655430 WKH655430:WKQ655430 WAL655430:WAU655430 VQP655430:VQY655430 VGT655430:VHC655430 UWX655430:UXG655430 UNB655430:UNK655430 UDF655430:UDO655430 TTJ655430:TTS655430 TJN655430:TJW655430 SZR655430:TAA655430 SPV655430:SQE655430 SFZ655430:SGI655430 RWD655430:RWM655430 RMH655430:RMQ655430 RCL655430:RCU655430 QSP655430:QSY655430 QIT655430:QJC655430 PYX655430:PZG655430 PPB655430:PPK655430 PFF655430:PFO655430 OVJ655430:OVS655430 OLN655430:OLW655430 OBR655430:OCA655430 NRV655430:NSE655430 NHZ655430:NII655430 MYD655430:MYM655430 MOH655430:MOQ655430 MEL655430:MEU655430 LUP655430:LUY655430 LKT655430:LLC655430 LAX655430:LBG655430 KRB655430:KRK655430 KHF655430:KHO655430 JXJ655430:JXS655430 JNN655430:JNW655430 JDR655430:JEA655430 ITV655430:IUE655430 IJZ655430:IKI655430 IAD655430:IAM655430 HQH655430:HQQ655430 HGL655430:HGU655430 GWP655430:GWY655430 GMT655430:GNC655430 GCX655430:GDG655430 FTB655430:FTK655430 FJF655430:FJO655430 EZJ655430:EZS655430 EPN655430:EPW655430 EFR655430:EGA655430 DVV655430:DWE655430 DLZ655430:DMI655430 DCD655430:DCM655430 CSH655430:CSQ655430 CIL655430:CIU655430 BYP655430:BYY655430 BOT655430:BPC655430 BEX655430:BFG655430 AVB655430:AVK655430 ALF655430:ALO655430 ABJ655430:ABS655430 RN655430:RW655430 HR655430:IA655430 WUD589894:WUM589894 WKH589894:WKQ589894 WAL589894:WAU589894 VQP589894:VQY589894 VGT589894:VHC589894 UWX589894:UXG589894 UNB589894:UNK589894 UDF589894:UDO589894 TTJ589894:TTS589894 TJN589894:TJW589894 SZR589894:TAA589894 SPV589894:SQE589894 SFZ589894:SGI589894 RWD589894:RWM589894 RMH589894:RMQ589894 RCL589894:RCU589894 QSP589894:QSY589894 QIT589894:QJC589894 PYX589894:PZG589894 PPB589894:PPK589894 PFF589894:PFO589894 OVJ589894:OVS589894 OLN589894:OLW589894 OBR589894:OCA589894 NRV589894:NSE589894 NHZ589894:NII589894 MYD589894:MYM589894 MOH589894:MOQ589894 MEL589894:MEU589894 LUP589894:LUY589894 LKT589894:LLC589894 LAX589894:LBG589894 KRB589894:KRK589894 KHF589894:KHO589894 JXJ589894:JXS589894 JNN589894:JNW589894 JDR589894:JEA589894 ITV589894:IUE589894 IJZ589894:IKI589894 IAD589894:IAM589894 HQH589894:HQQ589894 HGL589894:HGU589894 GWP589894:GWY589894 GMT589894:GNC589894 GCX589894:GDG589894 FTB589894:FTK589894 FJF589894:FJO589894 EZJ589894:EZS589894 EPN589894:EPW589894 EFR589894:EGA589894 DVV589894:DWE589894 DLZ589894:DMI589894 DCD589894:DCM589894 CSH589894:CSQ589894 CIL589894:CIU589894 BYP589894:BYY589894 BOT589894:BPC589894 BEX589894:BFG589894 AVB589894:AVK589894 ALF589894:ALO589894 ABJ589894:ABS589894 RN589894:RW589894 HR589894:IA589894 WUD524358:WUM524358 WKH524358:WKQ524358 WAL524358:WAU524358 VQP524358:VQY524358 VGT524358:VHC524358 UWX524358:UXG524358 UNB524358:UNK524358 UDF524358:UDO524358 TTJ524358:TTS524358 TJN524358:TJW524358 SZR524358:TAA524358 SPV524358:SQE524358 SFZ524358:SGI524358 RWD524358:RWM524358 RMH524358:RMQ524358 RCL524358:RCU524358 QSP524358:QSY524358 QIT524358:QJC524358 PYX524358:PZG524358 PPB524358:PPK524358 PFF524358:PFO524358 OVJ524358:OVS524358 OLN524358:OLW524358 OBR524358:OCA524358 NRV524358:NSE524358 NHZ524358:NII524358 MYD524358:MYM524358 MOH524358:MOQ524358 MEL524358:MEU524358 LUP524358:LUY524358 LKT524358:LLC524358 LAX524358:LBG524358 KRB524358:KRK524358 KHF524358:KHO524358 JXJ524358:JXS524358 JNN524358:JNW524358 JDR524358:JEA524358 ITV524358:IUE524358 IJZ524358:IKI524358 IAD524358:IAM524358 HQH524358:HQQ524358 HGL524358:HGU524358 GWP524358:GWY524358 GMT524358:GNC524358 GCX524358:GDG524358 FTB524358:FTK524358 FJF524358:FJO524358 EZJ524358:EZS524358 EPN524358:EPW524358 EFR524358:EGA524358 DVV524358:DWE524358 DLZ524358:DMI524358 DCD524358:DCM524358 CSH524358:CSQ524358 CIL524358:CIU524358 BYP524358:BYY524358 BOT524358:BPC524358 BEX524358:BFG524358 AVB524358:AVK524358 ALF524358:ALO524358 ABJ524358:ABS524358 RN524358:RW524358 HR524358:IA524358 WUD458822:WUM458822 WKH458822:WKQ458822 WAL458822:WAU458822 VQP458822:VQY458822 VGT458822:VHC458822 UWX458822:UXG458822 UNB458822:UNK458822 UDF458822:UDO458822 TTJ458822:TTS458822 TJN458822:TJW458822 SZR458822:TAA458822 SPV458822:SQE458822 SFZ458822:SGI458822 RWD458822:RWM458822 RMH458822:RMQ458822 RCL458822:RCU458822 QSP458822:QSY458822 QIT458822:QJC458822 PYX458822:PZG458822 PPB458822:PPK458822 PFF458822:PFO458822 OVJ458822:OVS458822 OLN458822:OLW458822 OBR458822:OCA458822 NRV458822:NSE458822 NHZ458822:NII458822 MYD458822:MYM458822 MOH458822:MOQ458822 MEL458822:MEU458822 LUP458822:LUY458822 LKT458822:LLC458822 LAX458822:LBG458822 KRB458822:KRK458822 KHF458822:KHO458822 JXJ458822:JXS458822 JNN458822:JNW458822 JDR458822:JEA458822 ITV458822:IUE458822 IJZ458822:IKI458822 IAD458822:IAM458822 HQH458822:HQQ458822 HGL458822:HGU458822 GWP458822:GWY458822 GMT458822:GNC458822 GCX458822:GDG458822 FTB458822:FTK458822 FJF458822:FJO458822 EZJ458822:EZS458822 EPN458822:EPW458822 EFR458822:EGA458822 DVV458822:DWE458822 DLZ458822:DMI458822 DCD458822:DCM458822 CSH458822:CSQ458822 CIL458822:CIU458822 BYP458822:BYY458822 BOT458822:BPC458822 BEX458822:BFG458822 AVB458822:AVK458822 ALF458822:ALO458822 ABJ458822:ABS458822 RN458822:RW458822 HR458822:IA458822 WUD393286:WUM393286 WKH393286:WKQ393286 WAL393286:WAU393286 VQP393286:VQY393286 VGT393286:VHC393286 UWX393286:UXG393286 UNB393286:UNK393286 UDF393286:UDO393286 TTJ393286:TTS393286 TJN393286:TJW393286 SZR393286:TAA393286 SPV393286:SQE393286 SFZ393286:SGI393286 RWD393286:RWM393286 RMH393286:RMQ393286 RCL393286:RCU393286 QSP393286:QSY393286 QIT393286:QJC393286 PYX393286:PZG393286 PPB393286:PPK393286 PFF393286:PFO393286 OVJ393286:OVS393286 OLN393286:OLW393286 OBR393286:OCA393286 NRV393286:NSE393286 NHZ393286:NII393286 MYD393286:MYM393286 MOH393286:MOQ393286 MEL393286:MEU393286 LUP393286:LUY393286 LKT393286:LLC393286 LAX393286:LBG393286 KRB393286:KRK393286 KHF393286:KHO393286 JXJ393286:JXS393286 JNN393286:JNW393286 JDR393286:JEA393286 ITV393286:IUE393286 IJZ393286:IKI393286 IAD393286:IAM393286 HQH393286:HQQ393286 HGL393286:HGU393286 GWP393286:GWY393286 GMT393286:GNC393286 GCX393286:GDG393286 FTB393286:FTK393286 FJF393286:FJO393286 EZJ393286:EZS393286 EPN393286:EPW393286 EFR393286:EGA393286 DVV393286:DWE393286 DLZ393286:DMI393286 DCD393286:DCM393286 CSH393286:CSQ393286 CIL393286:CIU393286 BYP393286:BYY393286 BOT393286:BPC393286 BEX393286:BFG393286 AVB393286:AVK393286 ALF393286:ALO393286 ABJ393286:ABS393286 RN393286:RW393286 HR393286:IA393286 WUD327750:WUM327750 WKH327750:WKQ327750 WAL327750:WAU327750 VQP327750:VQY327750 VGT327750:VHC327750 UWX327750:UXG327750 UNB327750:UNK327750 UDF327750:UDO327750 TTJ327750:TTS327750 TJN327750:TJW327750 SZR327750:TAA327750 SPV327750:SQE327750 SFZ327750:SGI327750 RWD327750:RWM327750 RMH327750:RMQ327750 RCL327750:RCU327750 QSP327750:QSY327750 QIT327750:QJC327750 PYX327750:PZG327750 PPB327750:PPK327750 PFF327750:PFO327750 OVJ327750:OVS327750 OLN327750:OLW327750 OBR327750:OCA327750 NRV327750:NSE327750 NHZ327750:NII327750 MYD327750:MYM327750 MOH327750:MOQ327750 MEL327750:MEU327750 LUP327750:LUY327750 LKT327750:LLC327750 LAX327750:LBG327750 KRB327750:KRK327750 KHF327750:KHO327750 JXJ327750:JXS327750 JNN327750:JNW327750 JDR327750:JEA327750 ITV327750:IUE327750 IJZ327750:IKI327750 IAD327750:IAM327750 HQH327750:HQQ327750 HGL327750:HGU327750 GWP327750:GWY327750 GMT327750:GNC327750 GCX327750:GDG327750 FTB327750:FTK327750 FJF327750:FJO327750 EZJ327750:EZS327750 EPN327750:EPW327750 EFR327750:EGA327750 DVV327750:DWE327750 DLZ327750:DMI327750 DCD327750:DCM327750 CSH327750:CSQ327750 CIL327750:CIU327750 BYP327750:BYY327750 BOT327750:BPC327750 BEX327750:BFG327750 AVB327750:AVK327750 ALF327750:ALO327750 ABJ327750:ABS327750 RN327750:RW327750 HR327750:IA327750 WUD262214:WUM262214 WKH262214:WKQ262214 WAL262214:WAU262214 VQP262214:VQY262214 VGT262214:VHC262214 UWX262214:UXG262214 UNB262214:UNK262214 UDF262214:UDO262214 TTJ262214:TTS262214 TJN262214:TJW262214 SZR262214:TAA262214 SPV262214:SQE262214 SFZ262214:SGI262214 RWD262214:RWM262214 RMH262214:RMQ262214 RCL262214:RCU262214 QSP262214:QSY262214 QIT262214:QJC262214 PYX262214:PZG262214 PPB262214:PPK262214 PFF262214:PFO262214 OVJ262214:OVS262214 OLN262214:OLW262214 OBR262214:OCA262214 NRV262214:NSE262214 NHZ262214:NII262214 MYD262214:MYM262214 MOH262214:MOQ262214 MEL262214:MEU262214 LUP262214:LUY262214 LKT262214:LLC262214 LAX262214:LBG262214 KRB262214:KRK262214 KHF262214:KHO262214 JXJ262214:JXS262214 JNN262214:JNW262214 JDR262214:JEA262214 ITV262214:IUE262214 IJZ262214:IKI262214 IAD262214:IAM262214 HQH262214:HQQ262214 HGL262214:HGU262214 GWP262214:GWY262214 GMT262214:GNC262214 GCX262214:GDG262214 FTB262214:FTK262214 FJF262214:FJO262214 EZJ262214:EZS262214 EPN262214:EPW262214 EFR262214:EGA262214 DVV262214:DWE262214 DLZ262214:DMI262214 DCD262214:DCM262214 CSH262214:CSQ262214 CIL262214:CIU262214 BYP262214:BYY262214 BOT262214:BPC262214 BEX262214:BFG262214 AVB262214:AVK262214 ALF262214:ALO262214 ABJ262214:ABS262214 RN262214:RW262214 HR262214:IA262214 WUD196678:WUM196678 WKH196678:WKQ196678 WAL196678:WAU196678 VQP196678:VQY196678 VGT196678:VHC196678 UWX196678:UXG196678 UNB196678:UNK196678 UDF196678:UDO196678 TTJ196678:TTS196678 TJN196678:TJW196678 SZR196678:TAA196678 SPV196678:SQE196678 SFZ196678:SGI196678 RWD196678:RWM196678 RMH196678:RMQ196678 RCL196678:RCU196678 QSP196678:QSY196678 QIT196678:QJC196678 PYX196678:PZG196678 PPB196678:PPK196678 PFF196678:PFO196678 OVJ196678:OVS196678 OLN196678:OLW196678 OBR196678:OCA196678 NRV196678:NSE196678 NHZ196678:NII196678 MYD196678:MYM196678 MOH196678:MOQ196678 MEL196678:MEU196678 LUP196678:LUY196678 LKT196678:LLC196678 LAX196678:LBG196678 KRB196678:KRK196678 KHF196678:KHO196678 JXJ196678:JXS196678 JNN196678:JNW196678 JDR196678:JEA196678 ITV196678:IUE196678 IJZ196678:IKI196678 IAD196678:IAM196678 HQH196678:HQQ196678 HGL196678:HGU196678 GWP196678:GWY196678 GMT196678:GNC196678 GCX196678:GDG196678 FTB196678:FTK196678 FJF196678:FJO196678 EZJ196678:EZS196678 EPN196678:EPW196678 EFR196678:EGA196678 DVV196678:DWE196678 DLZ196678:DMI196678 DCD196678:DCM196678 CSH196678:CSQ196678 CIL196678:CIU196678 BYP196678:BYY196678 BOT196678:BPC196678 BEX196678:BFG196678 AVB196678:AVK196678 ALF196678:ALO196678 ABJ196678:ABS196678 RN196678:RW196678 HR196678:IA196678 WUD131142:WUM131142 WKH131142:WKQ131142 WAL131142:WAU131142 VQP131142:VQY131142 VGT131142:VHC131142 UWX131142:UXG131142 UNB131142:UNK131142 UDF131142:UDO131142 TTJ131142:TTS131142 TJN131142:TJW131142 SZR131142:TAA131142 SPV131142:SQE131142 SFZ131142:SGI131142 RWD131142:RWM131142 RMH131142:RMQ131142 RCL131142:RCU131142 QSP131142:QSY131142 QIT131142:QJC131142 PYX131142:PZG131142 PPB131142:PPK131142 PFF131142:PFO131142 OVJ131142:OVS131142 OLN131142:OLW131142 OBR131142:OCA131142 NRV131142:NSE131142 NHZ131142:NII131142 MYD131142:MYM131142 MOH131142:MOQ131142 MEL131142:MEU131142 LUP131142:LUY131142 LKT131142:LLC131142 LAX131142:LBG131142 KRB131142:KRK131142 KHF131142:KHO131142 JXJ131142:JXS131142 JNN131142:JNW131142 JDR131142:JEA131142 ITV131142:IUE131142 IJZ131142:IKI131142 IAD131142:IAM131142 HQH131142:HQQ131142 HGL131142:HGU131142 GWP131142:GWY131142 GMT131142:GNC131142 GCX131142:GDG131142 FTB131142:FTK131142 FJF131142:FJO131142 EZJ131142:EZS131142 EPN131142:EPW131142 EFR131142:EGA131142 DVV131142:DWE131142 DLZ131142:DMI131142 DCD131142:DCM131142 CSH131142:CSQ131142 CIL131142:CIU131142 BYP131142:BYY131142 BOT131142:BPC131142 BEX131142:BFG131142 AVB131142:AVK131142 ALF131142:ALO131142 ABJ131142:ABS131142 RN131142:RW131142 HR131142:IA131142 WUD65606:WUM65606 WKH65606:WKQ65606 WAL65606:WAU65606 VQP65606:VQY65606 VGT65606:VHC65606 UWX65606:UXG65606 UNB65606:UNK65606 UDF65606:UDO65606 TTJ65606:TTS65606 TJN65606:TJW65606 SZR65606:TAA65606 SPV65606:SQE65606 SFZ65606:SGI65606 RWD65606:RWM65606 RMH65606:RMQ65606 RCL65606:RCU65606 QSP65606:QSY65606 QIT65606:QJC65606 PYX65606:PZG65606 PPB65606:PPK65606 PFF65606:PFO65606 OVJ65606:OVS65606 OLN65606:OLW65606 OBR65606:OCA65606 NRV65606:NSE65606 NHZ65606:NII65606 MYD65606:MYM65606 MOH65606:MOQ65606 MEL65606:MEU65606 LUP65606:LUY65606 LKT65606:LLC65606 LAX65606:LBG65606 KRB65606:KRK65606 KHF65606:KHO65606 JXJ65606:JXS65606 JNN65606:JNW65606 JDR65606:JEA65606 ITV65606:IUE65606 IJZ65606:IKI65606 IAD65606:IAM65606 HQH65606:HQQ65606 HGL65606:HGU65606 GWP65606:GWY65606 GMT65606:GNC65606 GCX65606:GDG65606 FTB65606:FTK65606 FJF65606:FJO65606 EZJ65606:EZS65606 EPN65606:EPW65606 EFR65606:EGA65606 DVV65606:DWE65606 DLZ65606:DMI65606 DCD65606:DCM65606 CSH65606:CSQ65606 CIL65606:CIU65606 BYP65606:BYY65606 BOT65606:BPC65606 BEX65606:BFG65606 AVB65606:AVK65606 ALF65606:ALO65606 ABJ65606:ABS65606 RN65606:RW65606 HR65606:IA65606 WUD983082:WUF983093 WKH983082:WKJ983093 WAL983082:WAN983093 VQP983082:VQR983093 VGT983082:VGV983093 UWX983082:UWZ983093 UNB983082:UND983093 UDF983082:UDH983093 TTJ983082:TTL983093 TJN983082:TJP983093 SZR983082:SZT983093 SPV983082:SPX983093 SFZ983082:SGB983093 RWD983082:RWF983093 RMH983082:RMJ983093 RCL983082:RCN983093 QSP983082:QSR983093 QIT983082:QIV983093 PYX983082:PYZ983093 PPB983082:PPD983093 PFF983082:PFH983093 OVJ983082:OVL983093 OLN983082:OLP983093 OBR983082:OBT983093 NRV983082:NRX983093 NHZ983082:NIB983093 MYD983082:MYF983093 MOH983082:MOJ983093 MEL983082:MEN983093 LUP983082:LUR983093 LKT983082:LKV983093 LAX983082:LAZ983093 KRB983082:KRD983093 KHF983082:KHH983093 JXJ983082:JXL983093 JNN983082:JNP983093 JDR983082:JDT983093 ITV983082:ITX983093 IJZ983082:IKB983093 IAD983082:IAF983093 HQH983082:HQJ983093 HGL983082:HGN983093 GWP983082:GWR983093 GMT983082:GMV983093 GCX983082:GCZ983093 FTB983082:FTD983093 FJF983082:FJH983093 EZJ983082:EZL983093 EPN983082:EPP983093 EFR983082:EFT983093 DVV983082:DVX983093 DLZ983082:DMB983093 DCD983082:DCF983093 CSH983082:CSJ983093 CIL983082:CIN983093 BYP983082:BYR983093 BOT983082:BOV983093 BEX983082:BEZ983093 AVB983082:AVD983093 ALF983082:ALH983093 ABJ983082:ABL983093 RN983082:RP983093 HR983082:HT983093 WUD917546:WUF917557 WKH917546:WKJ917557 WAL917546:WAN917557 VQP917546:VQR917557 VGT917546:VGV917557 UWX917546:UWZ917557 UNB917546:UND917557 UDF917546:UDH917557 TTJ917546:TTL917557 TJN917546:TJP917557 SZR917546:SZT917557 SPV917546:SPX917557 SFZ917546:SGB917557 RWD917546:RWF917557 RMH917546:RMJ917557 RCL917546:RCN917557 QSP917546:QSR917557 QIT917546:QIV917557 PYX917546:PYZ917557 PPB917546:PPD917557 PFF917546:PFH917557 OVJ917546:OVL917557 OLN917546:OLP917557 OBR917546:OBT917557 NRV917546:NRX917557 NHZ917546:NIB917557 MYD917546:MYF917557 MOH917546:MOJ917557 MEL917546:MEN917557 LUP917546:LUR917557 LKT917546:LKV917557 LAX917546:LAZ917557 KRB917546:KRD917557 KHF917546:KHH917557 JXJ917546:JXL917557 JNN917546:JNP917557 JDR917546:JDT917557 ITV917546:ITX917557 IJZ917546:IKB917557 IAD917546:IAF917557 HQH917546:HQJ917557 HGL917546:HGN917557 GWP917546:GWR917557 GMT917546:GMV917557 GCX917546:GCZ917557 FTB917546:FTD917557 FJF917546:FJH917557 EZJ917546:EZL917557 EPN917546:EPP917557 EFR917546:EFT917557 DVV917546:DVX917557 DLZ917546:DMB917557 DCD917546:DCF917557 CSH917546:CSJ917557 CIL917546:CIN917557 BYP917546:BYR917557 BOT917546:BOV917557 BEX917546:BEZ917557 AVB917546:AVD917557 ALF917546:ALH917557 ABJ917546:ABL917557 RN917546:RP917557 HR917546:HT917557 WUD852010:WUF852021 WKH852010:WKJ852021 WAL852010:WAN852021 VQP852010:VQR852021 VGT852010:VGV852021 UWX852010:UWZ852021 UNB852010:UND852021 UDF852010:UDH852021 TTJ852010:TTL852021 TJN852010:TJP852021 SZR852010:SZT852021 SPV852010:SPX852021 SFZ852010:SGB852021 RWD852010:RWF852021 RMH852010:RMJ852021 RCL852010:RCN852021 QSP852010:QSR852021 QIT852010:QIV852021 PYX852010:PYZ852021 PPB852010:PPD852021 PFF852010:PFH852021 OVJ852010:OVL852021 OLN852010:OLP852021 OBR852010:OBT852021 NRV852010:NRX852021 NHZ852010:NIB852021 MYD852010:MYF852021 MOH852010:MOJ852021 MEL852010:MEN852021 LUP852010:LUR852021 LKT852010:LKV852021 LAX852010:LAZ852021 KRB852010:KRD852021 KHF852010:KHH852021 JXJ852010:JXL852021 JNN852010:JNP852021 JDR852010:JDT852021 ITV852010:ITX852021 IJZ852010:IKB852021 IAD852010:IAF852021 HQH852010:HQJ852021 HGL852010:HGN852021 GWP852010:GWR852021 GMT852010:GMV852021 GCX852010:GCZ852021 FTB852010:FTD852021 FJF852010:FJH852021 EZJ852010:EZL852021 EPN852010:EPP852021 EFR852010:EFT852021 DVV852010:DVX852021 DLZ852010:DMB852021 DCD852010:DCF852021 CSH852010:CSJ852021 CIL852010:CIN852021 BYP852010:BYR852021 BOT852010:BOV852021 BEX852010:BEZ852021 AVB852010:AVD852021 ALF852010:ALH852021 ABJ852010:ABL852021 RN852010:RP852021 HR852010:HT852021 WUD786474:WUF786485 WKH786474:WKJ786485 WAL786474:WAN786485 VQP786474:VQR786485 VGT786474:VGV786485 UWX786474:UWZ786485 UNB786474:UND786485 UDF786474:UDH786485 TTJ786474:TTL786485 TJN786474:TJP786485 SZR786474:SZT786485 SPV786474:SPX786485 SFZ786474:SGB786485 RWD786474:RWF786485 RMH786474:RMJ786485 RCL786474:RCN786485 QSP786474:QSR786485 QIT786474:QIV786485 PYX786474:PYZ786485 PPB786474:PPD786485 PFF786474:PFH786485 OVJ786474:OVL786485 OLN786474:OLP786485 OBR786474:OBT786485 NRV786474:NRX786485 NHZ786474:NIB786485 MYD786474:MYF786485 MOH786474:MOJ786485 MEL786474:MEN786485 LUP786474:LUR786485 LKT786474:LKV786485 LAX786474:LAZ786485 KRB786474:KRD786485 KHF786474:KHH786485 JXJ786474:JXL786485 JNN786474:JNP786485 JDR786474:JDT786485 ITV786474:ITX786485 IJZ786474:IKB786485 IAD786474:IAF786485 HQH786474:HQJ786485 HGL786474:HGN786485 GWP786474:GWR786485 GMT786474:GMV786485 GCX786474:GCZ786485 FTB786474:FTD786485 FJF786474:FJH786485 EZJ786474:EZL786485 EPN786474:EPP786485 EFR786474:EFT786485 DVV786474:DVX786485 DLZ786474:DMB786485 DCD786474:DCF786485 CSH786474:CSJ786485 CIL786474:CIN786485 BYP786474:BYR786485 BOT786474:BOV786485 BEX786474:BEZ786485 AVB786474:AVD786485 ALF786474:ALH786485 ABJ786474:ABL786485 RN786474:RP786485 HR786474:HT786485 WUD720938:WUF720949 WKH720938:WKJ720949 WAL720938:WAN720949 VQP720938:VQR720949 VGT720938:VGV720949 UWX720938:UWZ720949 UNB720938:UND720949 UDF720938:UDH720949 TTJ720938:TTL720949 TJN720938:TJP720949 SZR720938:SZT720949 SPV720938:SPX720949 SFZ720938:SGB720949 RWD720938:RWF720949 RMH720938:RMJ720949 RCL720938:RCN720949 QSP720938:QSR720949 QIT720938:QIV720949 PYX720938:PYZ720949 PPB720938:PPD720949 PFF720938:PFH720949 OVJ720938:OVL720949 OLN720938:OLP720949 OBR720938:OBT720949 NRV720938:NRX720949 NHZ720938:NIB720949 MYD720938:MYF720949 MOH720938:MOJ720949 MEL720938:MEN720949 LUP720938:LUR720949 LKT720938:LKV720949 LAX720938:LAZ720949 KRB720938:KRD720949 KHF720938:KHH720949 JXJ720938:JXL720949 JNN720938:JNP720949 JDR720938:JDT720949 ITV720938:ITX720949 IJZ720938:IKB720949 IAD720938:IAF720949 HQH720938:HQJ720949 HGL720938:HGN720949 GWP720938:GWR720949 GMT720938:GMV720949 GCX720938:GCZ720949 FTB720938:FTD720949 FJF720938:FJH720949 EZJ720938:EZL720949 EPN720938:EPP720949 EFR720938:EFT720949 DVV720938:DVX720949 DLZ720938:DMB720949 DCD720938:DCF720949 CSH720938:CSJ720949 CIL720938:CIN720949 BYP720938:BYR720949 BOT720938:BOV720949 BEX720938:BEZ720949 AVB720938:AVD720949 ALF720938:ALH720949 ABJ720938:ABL720949 RN720938:RP720949 HR720938:HT720949 WUD655402:WUF655413 WKH655402:WKJ655413 WAL655402:WAN655413 VQP655402:VQR655413 VGT655402:VGV655413 UWX655402:UWZ655413 UNB655402:UND655413 UDF655402:UDH655413 TTJ655402:TTL655413 TJN655402:TJP655413 SZR655402:SZT655413 SPV655402:SPX655413 SFZ655402:SGB655413 RWD655402:RWF655413 RMH655402:RMJ655413 RCL655402:RCN655413 QSP655402:QSR655413 QIT655402:QIV655413 PYX655402:PYZ655413 PPB655402:PPD655413 PFF655402:PFH655413 OVJ655402:OVL655413 OLN655402:OLP655413 OBR655402:OBT655413 NRV655402:NRX655413 NHZ655402:NIB655413 MYD655402:MYF655413 MOH655402:MOJ655413 MEL655402:MEN655413 LUP655402:LUR655413 LKT655402:LKV655413 LAX655402:LAZ655413 KRB655402:KRD655413 KHF655402:KHH655413 JXJ655402:JXL655413 JNN655402:JNP655413 JDR655402:JDT655413 ITV655402:ITX655413 IJZ655402:IKB655413 IAD655402:IAF655413 HQH655402:HQJ655413 HGL655402:HGN655413 GWP655402:GWR655413 GMT655402:GMV655413 GCX655402:GCZ655413 FTB655402:FTD655413 FJF655402:FJH655413 EZJ655402:EZL655413 EPN655402:EPP655413 EFR655402:EFT655413 DVV655402:DVX655413 DLZ655402:DMB655413 DCD655402:DCF655413 CSH655402:CSJ655413 CIL655402:CIN655413 BYP655402:BYR655413 BOT655402:BOV655413 BEX655402:BEZ655413 AVB655402:AVD655413 ALF655402:ALH655413 ABJ655402:ABL655413 RN655402:RP655413 HR655402:HT655413 WUD589866:WUF589877 WKH589866:WKJ589877 WAL589866:WAN589877 VQP589866:VQR589877 VGT589866:VGV589877 UWX589866:UWZ589877 UNB589866:UND589877 UDF589866:UDH589877 TTJ589866:TTL589877 TJN589866:TJP589877 SZR589866:SZT589877 SPV589866:SPX589877 SFZ589866:SGB589877 RWD589866:RWF589877 RMH589866:RMJ589877 RCL589866:RCN589877 QSP589866:QSR589877 QIT589866:QIV589877 PYX589866:PYZ589877 PPB589866:PPD589877 PFF589866:PFH589877 OVJ589866:OVL589877 OLN589866:OLP589877 OBR589866:OBT589877 NRV589866:NRX589877 NHZ589866:NIB589877 MYD589866:MYF589877 MOH589866:MOJ589877 MEL589866:MEN589877 LUP589866:LUR589877 LKT589866:LKV589877 LAX589866:LAZ589877 KRB589866:KRD589877 KHF589866:KHH589877 JXJ589866:JXL589877 JNN589866:JNP589877 JDR589866:JDT589877 ITV589866:ITX589877 IJZ589866:IKB589877 IAD589866:IAF589877 HQH589866:HQJ589877 HGL589866:HGN589877 GWP589866:GWR589877 GMT589866:GMV589877 GCX589866:GCZ589877 FTB589866:FTD589877 FJF589866:FJH589877 EZJ589866:EZL589877 EPN589866:EPP589877 EFR589866:EFT589877 DVV589866:DVX589877 DLZ589866:DMB589877 DCD589866:DCF589877 CSH589866:CSJ589877 CIL589866:CIN589877 BYP589866:BYR589877 BOT589866:BOV589877 BEX589866:BEZ589877 AVB589866:AVD589877 ALF589866:ALH589877 ABJ589866:ABL589877 RN589866:RP589877 HR589866:HT589877 WUD524330:WUF524341 WKH524330:WKJ524341 WAL524330:WAN524341 VQP524330:VQR524341 VGT524330:VGV524341 UWX524330:UWZ524341 UNB524330:UND524341 UDF524330:UDH524341 TTJ524330:TTL524341 TJN524330:TJP524341 SZR524330:SZT524341 SPV524330:SPX524341 SFZ524330:SGB524341 RWD524330:RWF524341 RMH524330:RMJ524341 RCL524330:RCN524341 QSP524330:QSR524341 QIT524330:QIV524341 PYX524330:PYZ524341 PPB524330:PPD524341 PFF524330:PFH524341 OVJ524330:OVL524341 OLN524330:OLP524341 OBR524330:OBT524341 NRV524330:NRX524341 NHZ524330:NIB524341 MYD524330:MYF524341 MOH524330:MOJ524341 MEL524330:MEN524341 LUP524330:LUR524341 LKT524330:LKV524341 LAX524330:LAZ524341 KRB524330:KRD524341 KHF524330:KHH524341 JXJ524330:JXL524341 JNN524330:JNP524341 JDR524330:JDT524341 ITV524330:ITX524341 IJZ524330:IKB524341 IAD524330:IAF524341 HQH524330:HQJ524341 HGL524330:HGN524341 GWP524330:GWR524341 GMT524330:GMV524341 GCX524330:GCZ524341 FTB524330:FTD524341 FJF524330:FJH524341 EZJ524330:EZL524341 EPN524330:EPP524341 EFR524330:EFT524341 DVV524330:DVX524341 DLZ524330:DMB524341 DCD524330:DCF524341 CSH524330:CSJ524341 CIL524330:CIN524341 BYP524330:BYR524341 BOT524330:BOV524341 BEX524330:BEZ524341 AVB524330:AVD524341 ALF524330:ALH524341 ABJ524330:ABL524341 RN524330:RP524341 HR524330:HT524341 WUD458794:WUF458805 WKH458794:WKJ458805 WAL458794:WAN458805 VQP458794:VQR458805 VGT458794:VGV458805 UWX458794:UWZ458805 UNB458794:UND458805 UDF458794:UDH458805 TTJ458794:TTL458805 TJN458794:TJP458805 SZR458794:SZT458805 SPV458794:SPX458805 SFZ458794:SGB458805 RWD458794:RWF458805 RMH458794:RMJ458805 RCL458794:RCN458805 QSP458794:QSR458805 QIT458794:QIV458805 PYX458794:PYZ458805 PPB458794:PPD458805 PFF458794:PFH458805 OVJ458794:OVL458805 OLN458794:OLP458805 OBR458794:OBT458805 NRV458794:NRX458805 NHZ458794:NIB458805 MYD458794:MYF458805 MOH458794:MOJ458805 MEL458794:MEN458805 LUP458794:LUR458805 LKT458794:LKV458805 LAX458794:LAZ458805 KRB458794:KRD458805 KHF458794:KHH458805 JXJ458794:JXL458805 JNN458794:JNP458805 JDR458794:JDT458805 ITV458794:ITX458805 IJZ458794:IKB458805 IAD458794:IAF458805 HQH458794:HQJ458805 HGL458794:HGN458805 GWP458794:GWR458805 GMT458794:GMV458805 GCX458794:GCZ458805 FTB458794:FTD458805 FJF458794:FJH458805 EZJ458794:EZL458805 EPN458794:EPP458805 EFR458794:EFT458805 DVV458794:DVX458805 DLZ458794:DMB458805 DCD458794:DCF458805 CSH458794:CSJ458805 CIL458794:CIN458805 BYP458794:BYR458805 BOT458794:BOV458805 BEX458794:BEZ458805 AVB458794:AVD458805 ALF458794:ALH458805 ABJ458794:ABL458805 RN458794:RP458805 HR458794:HT458805 WUD393258:WUF393269 WKH393258:WKJ393269 WAL393258:WAN393269 VQP393258:VQR393269 VGT393258:VGV393269 UWX393258:UWZ393269 UNB393258:UND393269 UDF393258:UDH393269 TTJ393258:TTL393269 TJN393258:TJP393269 SZR393258:SZT393269 SPV393258:SPX393269 SFZ393258:SGB393269 RWD393258:RWF393269 RMH393258:RMJ393269 RCL393258:RCN393269 QSP393258:QSR393269 QIT393258:QIV393269 PYX393258:PYZ393269 PPB393258:PPD393269 PFF393258:PFH393269 OVJ393258:OVL393269 OLN393258:OLP393269 OBR393258:OBT393269 NRV393258:NRX393269 NHZ393258:NIB393269 MYD393258:MYF393269 MOH393258:MOJ393269 MEL393258:MEN393269 LUP393258:LUR393269 LKT393258:LKV393269 LAX393258:LAZ393269 KRB393258:KRD393269 KHF393258:KHH393269 JXJ393258:JXL393269 JNN393258:JNP393269 JDR393258:JDT393269 ITV393258:ITX393269 IJZ393258:IKB393269 IAD393258:IAF393269 HQH393258:HQJ393269 HGL393258:HGN393269 GWP393258:GWR393269 GMT393258:GMV393269 GCX393258:GCZ393269 FTB393258:FTD393269 FJF393258:FJH393269 EZJ393258:EZL393269 EPN393258:EPP393269 EFR393258:EFT393269 DVV393258:DVX393269 DLZ393258:DMB393269 DCD393258:DCF393269 CSH393258:CSJ393269 CIL393258:CIN393269 BYP393258:BYR393269 BOT393258:BOV393269 BEX393258:BEZ393269 AVB393258:AVD393269 ALF393258:ALH393269 ABJ393258:ABL393269 RN393258:RP393269 HR393258:HT393269 WUD327722:WUF327733 WKH327722:WKJ327733 WAL327722:WAN327733 VQP327722:VQR327733 VGT327722:VGV327733 UWX327722:UWZ327733 UNB327722:UND327733 UDF327722:UDH327733 TTJ327722:TTL327733 TJN327722:TJP327733 SZR327722:SZT327733 SPV327722:SPX327733 SFZ327722:SGB327733 RWD327722:RWF327733 RMH327722:RMJ327733 RCL327722:RCN327733 QSP327722:QSR327733 QIT327722:QIV327733 PYX327722:PYZ327733 PPB327722:PPD327733 PFF327722:PFH327733 OVJ327722:OVL327733 OLN327722:OLP327733 OBR327722:OBT327733 NRV327722:NRX327733 NHZ327722:NIB327733 MYD327722:MYF327733 MOH327722:MOJ327733 MEL327722:MEN327733 LUP327722:LUR327733 LKT327722:LKV327733 LAX327722:LAZ327733 KRB327722:KRD327733 KHF327722:KHH327733 JXJ327722:JXL327733 JNN327722:JNP327733 JDR327722:JDT327733 ITV327722:ITX327733 IJZ327722:IKB327733 IAD327722:IAF327733 HQH327722:HQJ327733 HGL327722:HGN327733 GWP327722:GWR327733 GMT327722:GMV327733 GCX327722:GCZ327733 FTB327722:FTD327733 FJF327722:FJH327733 EZJ327722:EZL327733 EPN327722:EPP327733 EFR327722:EFT327733 DVV327722:DVX327733 DLZ327722:DMB327733 DCD327722:DCF327733 CSH327722:CSJ327733 CIL327722:CIN327733 BYP327722:BYR327733 BOT327722:BOV327733 BEX327722:BEZ327733 AVB327722:AVD327733 ALF327722:ALH327733 ABJ327722:ABL327733 RN327722:RP327733 HR327722:HT327733 WUD262186:WUF262197 WKH262186:WKJ262197 WAL262186:WAN262197 VQP262186:VQR262197 VGT262186:VGV262197 UWX262186:UWZ262197 UNB262186:UND262197 UDF262186:UDH262197 TTJ262186:TTL262197 TJN262186:TJP262197 SZR262186:SZT262197 SPV262186:SPX262197 SFZ262186:SGB262197 RWD262186:RWF262197 RMH262186:RMJ262197 RCL262186:RCN262197 QSP262186:QSR262197 QIT262186:QIV262197 PYX262186:PYZ262197 PPB262186:PPD262197 PFF262186:PFH262197 OVJ262186:OVL262197 OLN262186:OLP262197 OBR262186:OBT262197 NRV262186:NRX262197 NHZ262186:NIB262197 MYD262186:MYF262197 MOH262186:MOJ262197 MEL262186:MEN262197 LUP262186:LUR262197 LKT262186:LKV262197 LAX262186:LAZ262197 KRB262186:KRD262197 KHF262186:KHH262197 JXJ262186:JXL262197 JNN262186:JNP262197 JDR262186:JDT262197 ITV262186:ITX262197 IJZ262186:IKB262197 IAD262186:IAF262197 HQH262186:HQJ262197 HGL262186:HGN262197 GWP262186:GWR262197 GMT262186:GMV262197 GCX262186:GCZ262197 FTB262186:FTD262197 FJF262186:FJH262197 EZJ262186:EZL262197 EPN262186:EPP262197 EFR262186:EFT262197 DVV262186:DVX262197 DLZ262186:DMB262197 DCD262186:DCF262197 CSH262186:CSJ262197 CIL262186:CIN262197 BYP262186:BYR262197 BOT262186:BOV262197 BEX262186:BEZ262197 AVB262186:AVD262197 ALF262186:ALH262197 ABJ262186:ABL262197 RN262186:RP262197 HR262186:HT262197 WUD196650:WUF196661 WKH196650:WKJ196661 WAL196650:WAN196661 VQP196650:VQR196661 VGT196650:VGV196661 UWX196650:UWZ196661 UNB196650:UND196661 UDF196650:UDH196661 TTJ196650:TTL196661 TJN196650:TJP196661 SZR196650:SZT196661 SPV196650:SPX196661 SFZ196650:SGB196661 RWD196650:RWF196661 RMH196650:RMJ196661 RCL196650:RCN196661 QSP196650:QSR196661 QIT196650:QIV196661 PYX196650:PYZ196661 PPB196650:PPD196661 PFF196650:PFH196661 OVJ196650:OVL196661 OLN196650:OLP196661 OBR196650:OBT196661 NRV196650:NRX196661 NHZ196650:NIB196661 MYD196650:MYF196661 MOH196650:MOJ196661 MEL196650:MEN196661 LUP196650:LUR196661 LKT196650:LKV196661 LAX196650:LAZ196661 KRB196650:KRD196661 KHF196650:KHH196661 JXJ196650:JXL196661 JNN196650:JNP196661 JDR196650:JDT196661 ITV196650:ITX196661 IJZ196650:IKB196661 IAD196650:IAF196661 HQH196650:HQJ196661 HGL196650:HGN196661 GWP196650:GWR196661 GMT196650:GMV196661 GCX196650:GCZ196661 FTB196650:FTD196661 FJF196650:FJH196661 EZJ196650:EZL196661 EPN196650:EPP196661 EFR196650:EFT196661 DVV196650:DVX196661 DLZ196650:DMB196661 DCD196650:DCF196661 CSH196650:CSJ196661 CIL196650:CIN196661 BYP196650:BYR196661 BOT196650:BOV196661 BEX196650:BEZ196661 AVB196650:AVD196661 ALF196650:ALH196661 ABJ196650:ABL196661 RN196650:RP196661 HR196650:HT196661 WUD131114:WUF131125 WKH131114:WKJ131125 WAL131114:WAN131125 VQP131114:VQR131125 VGT131114:VGV131125 UWX131114:UWZ131125 UNB131114:UND131125 UDF131114:UDH131125 TTJ131114:TTL131125 TJN131114:TJP131125 SZR131114:SZT131125 SPV131114:SPX131125 SFZ131114:SGB131125 RWD131114:RWF131125 RMH131114:RMJ131125 RCL131114:RCN131125 QSP131114:QSR131125 QIT131114:QIV131125 PYX131114:PYZ131125 PPB131114:PPD131125 PFF131114:PFH131125 OVJ131114:OVL131125 OLN131114:OLP131125 OBR131114:OBT131125 NRV131114:NRX131125 NHZ131114:NIB131125 MYD131114:MYF131125 MOH131114:MOJ131125 MEL131114:MEN131125 LUP131114:LUR131125 LKT131114:LKV131125 LAX131114:LAZ131125 KRB131114:KRD131125 KHF131114:KHH131125 JXJ131114:JXL131125 JNN131114:JNP131125 JDR131114:JDT131125 ITV131114:ITX131125 IJZ131114:IKB131125 IAD131114:IAF131125 HQH131114:HQJ131125 HGL131114:HGN131125 GWP131114:GWR131125 GMT131114:GMV131125 GCX131114:GCZ131125 FTB131114:FTD131125 FJF131114:FJH131125 EZJ131114:EZL131125 EPN131114:EPP131125 EFR131114:EFT131125 DVV131114:DVX131125 DLZ131114:DMB131125 DCD131114:DCF131125 CSH131114:CSJ131125 CIL131114:CIN131125 BYP131114:BYR131125 BOT131114:BOV131125 BEX131114:BEZ131125 AVB131114:AVD131125 ALF131114:ALH131125 ABJ131114:ABL131125 RN131114:RP131125 HR131114:HT131125 WUD65578:WUF65589 WKH65578:WKJ65589 WAL65578:WAN65589 VQP65578:VQR65589 VGT65578:VGV65589 UWX65578:UWZ65589 UNB65578:UND65589 UDF65578:UDH65589 TTJ65578:TTL65589 TJN65578:TJP65589 SZR65578:SZT65589 SPV65578:SPX65589 SFZ65578:SGB65589 RWD65578:RWF65589 RMH65578:RMJ65589 RCL65578:RCN65589 QSP65578:QSR65589 QIT65578:QIV65589 PYX65578:PYZ65589 PPB65578:PPD65589 PFF65578:PFH65589 OVJ65578:OVL65589 OLN65578:OLP65589 OBR65578:OBT65589 NRV65578:NRX65589 NHZ65578:NIB65589 MYD65578:MYF65589 MOH65578:MOJ65589 MEL65578:MEN65589 LUP65578:LUR65589 LKT65578:LKV65589 LAX65578:LAZ65589 KRB65578:KRD65589 KHF65578:KHH65589 JXJ65578:JXL65589 JNN65578:JNP65589 JDR65578:JDT65589 ITV65578:ITX65589 IJZ65578:IKB65589 IAD65578:IAF65589 HQH65578:HQJ65589 HGL65578:HGN65589 GWP65578:GWR65589 GMT65578:GMV65589 GCX65578:GCZ65589 FTB65578:FTD65589 FJF65578:FJH65589 EZJ65578:EZL65589 EPN65578:EPP65589 EFR65578:EFT65589 DVV65578:DVX65589 DLZ65578:DMB65589 DCD65578:DCF65589 CSH65578:CSJ65589 CIL65578:CIN65589 BYP65578:BYR65589 BOT65578:BOV65589 BEX65578:BEZ65589 AVB65578:AVD65589 ALF65578:ALH65589 ABJ65578:ABL65589 RN65578:RP65589 HR65578:HT65589 WUD983072:WUF983080 WKH983072:WKJ983080 WAL983072:WAN983080 VQP983072:VQR983080 VGT983072:VGV983080 UWX983072:UWZ983080 UNB983072:UND983080 UDF983072:UDH983080 TTJ983072:TTL983080 TJN983072:TJP983080 SZR983072:SZT983080 SPV983072:SPX983080 SFZ983072:SGB983080 RWD983072:RWF983080 RMH983072:RMJ983080 RCL983072:RCN983080 QSP983072:QSR983080 QIT983072:QIV983080 PYX983072:PYZ983080 PPB983072:PPD983080 PFF983072:PFH983080 OVJ983072:OVL983080 OLN983072:OLP983080 OBR983072:OBT983080 NRV983072:NRX983080 NHZ983072:NIB983080 MYD983072:MYF983080 MOH983072:MOJ983080 MEL983072:MEN983080 LUP983072:LUR983080 LKT983072:LKV983080 LAX983072:LAZ983080 KRB983072:KRD983080 KHF983072:KHH983080 JXJ983072:JXL983080 JNN983072:JNP983080 JDR983072:JDT983080 ITV983072:ITX983080 IJZ983072:IKB983080 IAD983072:IAF983080 HQH983072:HQJ983080 HGL983072:HGN983080 GWP983072:GWR983080 GMT983072:GMV983080 GCX983072:GCZ983080 FTB983072:FTD983080 FJF983072:FJH983080 EZJ983072:EZL983080 EPN983072:EPP983080 EFR983072:EFT983080 DVV983072:DVX983080 DLZ983072:DMB983080 DCD983072:DCF983080 CSH983072:CSJ983080 CIL983072:CIN983080 BYP983072:BYR983080 BOT983072:BOV983080 BEX983072:BEZ983080 AVB983072:AVD983080 ALF983072:ALH983080 ABJ983072:ABL983080 RN983072:RP983080 HR983072:HT983080 WUD917536:WUF917544 WKH917536:WKJ917544 WAL917536:WAN917544 VQP917536:VQR917544 VGT917536:VGV917544 UWX917536:UWZ917544 UNB917536:UND917544 UDF917536:UDH917544 TTJ917536:TTL917544 TJN917536:TJP917544 SZR917536:SZT917544 SPV917536:SPX917544 SFZ917536:SGB917544 RWD917536:RWF917544 RMH917536:RMJ917544 RCL917536:RCN917544 QSP917536:QSR917544 QIT917536:QIV917544 PYX917536:PYZ917544 PPB917536:PPD917544 PFF917536:PFH917544 OVJ917536:OVL917544 OLN917536:OLP917544 OBR917536:OBT917544 NRV917536:NRX917544 NHZ917536:NIB917544 MYD917536:MYF917544 MOH917536:MOJ917544 MEL917536:MEN917544 LUP917536:LUR917544 LKT917536:LKV917544 LAX917536:LAZ917544 KRB917536:KRD917544 KHF917536:KHH917544 JXJ917536:JXL917544 JNN917536:JNP917544 JDR917536:JDT917544 ITV917536:ITX917544 IJZ917536:IKB917544 IAD917536:IAF917544 HQH917536:HQJ917544 HGL917536:HGN917544 GWP917536:GWR917544 GMT917536:GMV917544 GCX917536:GCZ917544 FTB917536:FTD917544 FJF917536:FJH917544 EZJ917536:EZL917544 EPN917536:EPP917544 EFR917536:EFT917544 DVV917536:DVX917544 DLZ917536:DMB917544 DCD917536:DCF917544 CSH917536:CSJ917544 CIL917536:CIN917544 BYP917536:BYR917544 BOT917536:BOV917544 BEX917536:BEZ917544 AVB917536:AVD917544 ALF917536:ALH917544 ABJ917536:ABL917544 RN917536:RP917544 HR917536:HT917544 WUD852000:WUF852008 WKH852000:WKJ852008 WAL852000:WAN852008 VQP852000:VQR852008 VGT852000:VGV852008 UWX852000:UWZ852008 UNB852000:UND852008 UDF852000:UDH852008 TTJ852000:TTL852008 TJN852000:TJP852008 SZR852000:SZT852008 SPV852000:SPX852008 SFZ852000:SGB852008 RWD852000:RWF852008 RMH852000:RMJ852008 RCL852000:RCN852008 QSP852000:QSR852008 QIT852000:QIV852008 PYX852000:PYZ852008 PPB852000:PPD852008 PFF852000:PFH852008 OVJ852000:OVL852008 OLN852000:OLP852008 OBR852000:OBT852008 NRV852000:NRX852008 NHZ852000:NIB852008 MYD852000:MYF852008 MOH852000:MOJ852008 MEL852000:MEN852008 LUP852000:LUR852008 LKT852000:LKV852008 LAX852000:LAZ852008 KRB852000:KRD852008 KHF852000:KHH852008 JXJ852000:JXL852008 JNN852000:JNP852008 JDR852000:JDT852008 ITV852000:ITX852008 IJZ852000:IKB852008 IAD852000:IAF852008 HQH852000:HQJ852008 HGL852000:HGN852008 GWP852000:GWR852008 GMT852000:GMV852008 GCX852000:GCZ852008 FTB852000:FTD852008 FJF852000:FJH852008 EZJ852000:EZL852008 EPN852000:EPP852008 EFR852000:EFT852008 DVV852000:DVX852008 DLZ852000:DMB852008 DCD852000:DCF852008 CSH852000:CSJ852008 CIL852000:CIN852008 BYP852000:BYR852008 BOT852000:BOV852008 BEX852000:BEZ852008 AVB852000:AVD852008 ALF852000:ALH852008 ABJ852000:ABL852008 RN852000:RP852008 HR852000:HT852008 WUD786464:WUF786472 WKH786464:WKJ786472 WAL786464:WAN786472 VQP786464:VQR786472 VGT786464:VGV786472 UWX786464:UWZ786472 UNB786464:UND786472 UDF786464:UDH786472 TTJ786464:TTL786472 TJN786464:TJP786472 SZR786464:SZT786472 SPV786464:SPX786472 SFZ786464:SGB786472 RWD786464:RWF786472 RMH786464:RMJ786472 RCL786464:RCN786472 QSP786464:QSR786472 QIT786464:QIV786472 PYX786464:PYZ786472 PPB786464:PPD786472 PFF786464:PFH786472 OVJ786464:OVL786472 OLN786464:OLP786472 OBR786464:OBT786472 NRV786464:NRX786472 NHZ786464:NIB786472 MYD786464:MYF786472 MOH786464:MOJ786472 MEL786464:MEN786472 LUP786464:LUR786472 LKT786464:LKV786472 LAX786464:LAZ786472 KRB786464:KRD786472 KHF786464:KHH786472 JXJ786464:JXL786472 JNN786464:JNP786472 JDR786464:JDT786472 ITV786464:ITX786472 IJZ786464:IKB786472 IAD786464:IAF786472 HQH786464:HQJ786472 HGL786464:HGN786472 GWP786464:GWR786472 GMT786464:GMV786472 GCX786464:GCZ786472 FTB786464:FTD786472 FJF786464:FJH786472 EZJ786464:EZL786472 EPN786464:EPP786472 EFR786464:EFT786472 DVV786464:DVX786472 DLZ786464:DMB786472 DCD786464:DCF786472 CSH786464:CSJ786472 CIL786464:CIN786472 BYP786464:BYR786472 BOT786464:BOV786472 BEX786464:BEZ786472 AVB786464:AVD786472 ALF786464:ALH786472 ABJ786464:ABL786472 RN786464:RP786472 HR786464:HT786472 WUD720928:WUF720936 WKH720928:WKJ720936 WAL720928:WAN720936 VQP720928:VQR720936 VGT720928:VGV720936 UWX720928:UWZ720936 UNB720928:UND720936 UDF720928:UDH720936 TTJ720928:TTL720936 TJN720928:TJP720936 SZR720928:SZT720936 SPV720928:SPX720936 SFZ720928:SGB720936 RWD720928:RWF720936 RMH720928:RMJ720936 RCL720928:RCN720936 QSP720928:QSR720936 QIT720928:QIV720936 PYX720928:PYZ720936 PPB720928:PPD720936 PFF720928:PFH720936 OVJ720928:OVL720936 OLN720928:OLP720936 OBR720928:OBT720936 NRV720928:NRX720936 NHZ720928:NIB720936 MYD720928:MYF720936 MOH720928:MOJ720936 MEL720928:MEN720936 LUP720928:LUR720936 LKT720928:LKV720936 LAX720928:LAZ720936 KRB720928:KRD720936 KHF720928:KHH720936 JXJ720928:JXL720936 JNN720928:JNP720936 JDR720928:JDT720936 ITV720928:ITX720936 IJZ720928:IKB720936 IAD720928:IAF720936 HQH720928:HQJ720936 HGL720928:HGN720936 GWP720928:GWR720936 GMT720928:GMV720936 GCX720928:GCZ720936 FTB720928:FTD720936 FJF720928:FJH720936 EZJ720928:EZL720936 EPN720928:EPP720936 EFR720928:EFT720936 DVV720928:DVX720936 DLZ720928:DMB720936 DCD720928:DCF720936 CSH720928:CSJ720936 CIL720928:CIN720936 BYP720928:BYR720936 BOT720928:BOV720936 BEX720928:BEZ720936 AVB720928:AVD720936 ALF720928:ALH720936 ABJ720928:ABL720936 RN720928:RP720936 HR720928:HT720936 WUD655392:WUF655400 WKH655392:WKJ655400 WAL655392:WAN655400 VQP655392:VQR655400 VGT655392:VGV655400 UWX655392:UWZ655400 UNB655392:UND655400 UDF655392:UDH655400 TTJ655392:TTL655400 TJN655392:TJP655400 SZR655392:SZT655400 SPV655392:SPX655400 SFZ655392:SGB655400 RWD655392:RWF655400 RMH655392:RMJ655400 RCL655392:RCN655400 QSP655392:QSR655400 QIT655392:QIV655400 PYX655392:PYZ655400 PPB655392:PPD655400 PFF655392:PFH655400 OVJ655392:OVL655400 OLN655392:OLP655400 OBR655392:OBT655400 NRV655392:NRX655400 NHZ655392:NIB655400 MYD655392:MYF655400 MOH655392:MOJ655400 MEL655392:MEN655400 LUP655392:LUR655400 LKT655392:LKV655400 LAX655392:LAZ655400 KRB655392:KRD655400 KHF655392:KHH655400 JXJ655392:JXL655400 JNN655392:JNP655400 JDR655392:JDT655400 ITV655392:ITX655400 IJZ655392:IKB655400 IAD655392:IAF655400 HQH655392:HQJ655400 HGL655392:HGN655400 GWP655392:GWR655400 GMT655392:GMV655400 GCX655392:GCZ655400 FTB655392:FTD655400 FJF655392:FJH655400 EZJ655392:EZL655400 EPN655392:EPP655400 EFR655392:EFT655400 DVV655392:DVX655400 DLZ655392:DMB655400 DCD655392:DCF655400 CSH655392:CSJ655400 CIL655392:CIN655400 BYP655392:BYR655400 BOT655392:BOV655400 BEX655392:BEZ655400 AVB655392:AVD655400 ALF655392:ALH655400 ABJ655392:ABL655400 RN655392:RP655400 HR655392:HT655400 WUD589856:WUF589864 WKH589856:WKJ589864 WAL589856:WAN589864 VQP589856:VQR589864 VGT589856:VGV589864 UWX589856:UWZ589864 UNB589856:UND589864 UDF589856:UDH589864 TTJ589856:TTL589864 TJN589856:TJP589864 SZR589856:SZT589864 SPV589856:SPX589864 SFZ589856:SGB589864 RWD589856:RWF589864 RMH589856:RMJ589864 RCL589856:RCN589864 QSP589856:QSR589864 QIT589856:QIV589864 PYX589856:PYZ589864 PPB589856:PPD589864 PFF589856:PFH589864 OVJ589856:OVL589864 OLN589856:OLP589864 OBR589856:OBT589864 NRV589856:NRX589864 NHZ589856:NIB589864 MYD589856:MYF589864 MOH589856:MOJ589864 MEL589856:MEN589864 LUP589856:LUR589864 LKT589856:LKV589864 LAX589856:LAZ589864 KRB589856:KRD589864 KHF589856:KHH589864 JXJ589856:JXL589864 JNN589856:JNP589864 JDR589856:JDT589864 ITV589856:ITX589864 IJZ589856:IKB589864 IAD589856:IAF589864 HQH589856:HQJ589864 HGL589856:HGN589864 GWP589856:GWR589864 GMT589856:GMV589864 GCX589856:GCZ589864 FTB589856:FTD589864 FJF589856:FJH589864 EZJ589856:EZL589864 EPN589856:EPP589864 EFR589856:EFT589864 DVV589856:DVX589864 DLZ589856:DMB589864 DCD589856:DCF589864 CSH589856:CSJ589864 CIL589856:CIN589864 BYP589856:BYR589864 BOT589856:BOV589864 BEX589856:BEZ589864 AVB589856:AVD589864 ALF589856:ALH589864 ABJ589856:ABL589864 RN589856:RP589864 HR589856:HT589864 WUD524320:WUF524328 WKH524320:WKJ524328 WAL524320:WAN524328 VQP524320:VQR524328 VGT524320:VGV524328 UWX524320:UWZ524328 UNB524320:UND524328 UDF524320:UDH524328 TTJ524320:TTL524328 TJN524320:TJP524328 SZR524320:SZT524328 SPV524320:SPX524328 SFZ524320:SGB524328 RWD524320:RWF524328 RMH524320:RMJ524328 RCL524320:RCN524328 QSP524320:QSR524328 QIT524320:QIV524328 PYX524320:PYZ524328 PPB524320:PPD524328 PFF524320:PFH524328 OVJ524320:OVL524328 OLN524320:OLP524328 OBR524320:OBT524328 NRV524320:NRX524328 NHZ524320:NIB524328 MYD524320:MYF524328 MOH524320:MOJ524328 MEL524320:MEN524328 LUP524320:LUR524328 LKT524320:LKV524328 LAX524320:LAZ524328 KRB524320:KRD524328 KHF524320:KHH524328 JXJ524320:JXL524328 JNN524320:JNP524328 JDR524320:JDT524328 ITV524320:ITX524328 IJZ524320:IKB524328 IAD524320:IAF524328 HQH524320:HQJ524328 HGL524320:HGN524328 GWP524320:GWR524328 GMT524320:GMV524328 GCX524320:GCZ524328 FTB524320:FTD524328 FJF524320:FJH524328 EZJ524320:EZL524328 EPN524320:EPP524328 EFR524320:EFT524328 DVV524320:DVX524328 DLZ524320:DMB524328 DCD524320:DCF524328 CSH524320:CSJ524328 CIL524320:CIN524328 BYP524320:BYR524328 BOT524320:BOV524328 BEX524320:BEZ524328 AVB524320:AVD524328 ALF524320:ALH524328 ABJ524320:ABL524328 RN524320:RP524328 HR524320:HT524328 WUD458784:WUF458792 WKH458784:WKJ458792 WAL458784:WAN458792 VQP458784:VQR458792 VGT458784:VGV458792 UWX458784:UWZ458792 UNB458784:UND458792 UDF458784:UDH458792 TTJ458784:TTL458792 TJN458784:TJP458792 SZR458784:SZT458792 SPV458784:SPX458792 SFZ458784:SGB458792 RWD458784:RWF458792 RMH458784:RMJ458792 RCL458784:RCN458792 QSP458784:QSR458792 QIT458784:QIV458792 PYX458784:PYZ458792 PPB458784:PPD458792 PFF458784:PFH458792 OVJ458784:OVL458792 OLN458784:OLP458792 OBR458784:OBT458792 NRV458784:NRX458792 NHZ458784:NIB458792 MYD458784:MYF458792 MOH458784:MOJ458792 MEL458784:MEN458792 LUP458784:LUR458792 LKT458784:LKV458792 LAX458784:LAZ458792 KRB458784:KRD458792 KHF458784:KHH458792 JXJ458784:JXL458792 JNN458784:JNP458792 JDR458784:JDT458792 ITV458784:ITX458792 IJZ458784:IKB458792 IAD458784:IAF458792 HQH458784:HQJ458792 HGL458784:HGN458792 GWP458784:GWR458792 GMT458784:GMV458792 GCX458784:GCZ458792 FTB458784:FTD458792 FJF458784:FJH458792 EZJ458784:EZL458792 EPN458784:EPP458792 EFR458784:EFT458792 DVV458784:DVX458792 DLZ458784:DMB458792 DCD458784:DCF458792 CSH458784:CSJ458792 CIL458784:CIN458792 BYP458784:BYR458792 BOT458784:BOV458792 BEX458784:BEZ458792 AVB458784:AVD458792 ALF458784:ALH458792 ABJ458784:ABL458792 RN458784:RP458792 HR458784:HT458792 WUD393248:WUF393256 WKH393248:WKJ393256 WAL393248:WAN393256 VQP393248:VQR393256 VGT393248:VGV393256 UWX393248:UWZ393256 UNB393248:UND393256 UDF393248:UDH393256 TTJ393248:TTL393256 TJN393248:TJP393256 SZR393248:SZT393256 SPV393248:SPX393256 SFZ393248:SGB393256 RWD393248:RWF393256 RMH393248:RMJ393256 RCL393248:RCN393256 QSP393248:QSR393256 QIT393248:QIV393256 PYX393248:PYZ393256 PPB393248:PPD393256 PFF393248:PFH393256 OVJ393248:OVL393256 OLN393248:OLP393256 OBR393248:OBT393256 NRV393248:NRX393256 NHZ393248:NIB393256 MYD393248:MYF393256 MOH393248:MOJ393256 MEL393248:MEN393256 LUP393248:LUR393256 LKT393248:LKV393256 LAX393248:LAZ393256 KRB393248:KRD393256 KHF393248:KHH393256 JXJ393248:JXL393256 JNN393248:JNP393256 JDR393248:JDT393256 ITV393248:ITX393256 IJZ393248:IKB393256 IAD393248:IAF393256 HQH393248:HQJ393256 HGL393248:HGN393256 GWP393248:GWR393256 GMT393248:GMV393256 GCX393248:GCZ393256 FTB393248:FTD393256 FJF393248:FJH393256 EZJ393248:EZL393256 EPN393248:EPP393256 EFR393248:EFT393256 DVV393248:DVX393256 DLZ393248:DMB393256 DCD393248:DCF393256 CSH393248:CSJ393256 CIL393248:CIN393256 BYP393248:BYR393256 BOT393248:BOV393256 BEX393248:BEZ393256 AVB393248:AVD393256 ALF393248:ALH393256 ABJ393248:ABL393256 RN393248:RP393256 HR393248:HT393256 WUD327712:WUF327720 WKH327712:WKJ327720 WAL327712:WAN327720 VQP327712:VQR327720 VGT327712:VGV327720 UWX327712:UWZ327720 UNB327712:UND327720 UDF327712:UDH327720 TTJ327712:TTL327720 TJN327712:TJP327720 SZR327712:SZT327720 SPV327712:SPX327720 SFZ327712:SGB327720 RWD327712:RWF327720 RMH327712:RMJ327720 RCL327712:RCN327720 QSP327712:QSR327720 QIT327712:QIV327720 PYX327712:PYZ327720 PPB327712:PPD327720 PFF327712:PFH327720 OVJ327712:OVL327720 OLN327712:OLP327720 OBR327712:OBT327720 NRV327712:NRX327720 NHZ327712:NIB327720 MYD327712:MYF327720 MOH327712:MOJ327720 MEL327712:MEN327720 LUP327712:LUR327720 LKT327712:LKV327720 LAX327712:LAZ327720 KRB327712:KRD327720 KHF327712:KHH327720 JXJ327712:JXL327720 JNN327712:JNP327720 JDR327712:JDT327720 ITV327712:ITX327720 IJZ327712:IKB327720 IAD327712:IAF327720 HQH327712:HQJ327720 HGL327712:HGN327720 GWP327712:GWR327720 GMT327712:GMV327720 GCX327712:GCZ327720 FTB327712:FTD327720 FJF327712:FJH327720 EZJ327712:EZL327720 EPN327712:EPP327720 EFR327712:EFT327720 DVV327712:DVX327720 DLZ327712:DMB327720 DCD327712:DCF327720 CSH327712:CSJ327720 CIL327712:CIN327720 BYP327712:BYR327720 BOT327712:BOV327720 BEX327712:BEZ327720 AVB327712:AVD327720 ALF327712:ALH327720 ABJ327712:ABL327720 RN327712:RP327720 HR327712:HT327720 WUD262176:WUF262184 WKH262176:WKJ262184 WAL262176:WAN262184 VQP262176:VQR262184 VGT262176:VGV262184 UWX262176:UWZ262184 UNB262176:UND262184 UDF262176:UDH262184 TTJ262176:TTL262184 TJN262176:TJP262184 SZR262176:SZT262184 SPV262176:SPX262184 SFZ262176:SGB262184 RWD262176:RWF262184 RMH262176:RMJ262184 RCL262176:RCN262184 QSP262176:QSR262184 QIT262176:QIV262184 PYX262176:PYZ262184 PPB262176:PPD262184 PFF262176:PFH262184 OVJ262176:OVL262184 OLN262176:OLP262184 OBR262176:OBT262184 NRV262176:NRX262184 NHZ262176:NIB262184 MYD262176:MYF262184 MOH262176:MOJ262184 MEL262176:MEN262184 LUP262176:LUR262184 LKT262176:LKV262184 LAX262176:LAZ262184 KRB262176:KRD262184 KHF262176:KHH262184 JXJ262176:JXL262184 JNN262176:JNP262184 JDR262176:JDT262184 ITV262176:ITX262184 IJZ262176:IKB262184 IAD262176:IAF262184 HQH262176:HQJ262184 HGL262176:HGN262184 GWP262176:GWR262184 GMT262176:GMV262184 GCX262176:GCZ262184 FTB262176:FTD262184 FJF262176:FJH262184 EZJ262176:EZL262184 EPN262176:EPP262184 EFR262176:EFT262184 DVV262176:DVX262184 DLZ262176:DMB262184 DCD262176:DCF262184 CSH262176:CSJ262184 CIL262176:CIN262184 BYP262176:BYR262184 BOT262176:BOV262184 BEX262176:BEZ262184 AVB262176:AVD262184 ALF262176:ALH262184 ABJ262176:ABL262184 RN262176:RP262184 HR262176:HT262184 WUD196640:WUF196648 WKH196640:WKJ196648 WAL196640:WAN196648 VQP196640:VQR196648 VGT196640:VGV196648 UWX196640:UWZ196648 UNB196640:UND196648 UDF196640:UDH196648 TTJ196640:TTL196648 TJN196640:TJP196648 SZR196640:SZT196648 SPV196640:SPX196648 SFZ196640:SGB196648 RWD196640:RWF196648 RMH196640:RMJ196648 RCL196640:RCN196648 QSP196640:QSR196648 QIT196640:QIV196648 PYX196640:PYZ196648 PPB196640:PPD196648 PFF196640:PFH196648 OVJ196640:OVL196648 OLN196640:OLP196648 OBR196640:OBT196648 NRV196640:NRX196648 NHZ196640:NIB196648 MYD196640:MYF196648 MOH196640:MOJ196648 MEL196640:MEN196648 LUP196640:LUR196648 LKT196640:LKV196648 LAX196640:LAZ196648 KRB196640:KRD196648 KHF196640:KHH196648 JXJ196640:JXL196648 JNN196640:JNP196648 JDR196640:JDT196648 ITV196640:ITX196648 IJZ196640:IKB196648 IAD196640:IAF196648 HQH196640:HQJ196648 HGL196640:HGN196648 GWP196640:GWR196648 GMT196640:GMV196648 GCX196640:GCZ196648 FTB196640:FTD196648 FJF196640:FJH196648 EZJ196640:EZL196648 EPN196640:EPP196648 EFR196640:EFT196648 DVV196640:DVX196648 DLZ196640:DMB196648 DCD196640:DCF196648 CSH196640:CSJ196648 CIL196640:CIN196648 BYP196640:BYR196648 BOT196640:BOV196648 BEX196640:BEZ196648 AVB196640:AVD196648 ALF196640:ALH196648 ABJ196640:ABL196648 RN196640:RP196648 HR196640:HT196648 WUD131104:WUF131112 WKH131104:WKJ131112 WAL131104:WAN131112 VQP131104:VQR131112 VGT131104:VGV131112 UWX131104:UWZ131112 UNB131104:UND131112 UDF131104:UDH131112 TTJ131104:TTL131112 TJN131104:TJP131112 SZR131104:SZT131112 SPV131104:SPX131112 SFZ131104:SGB131112 RWD131104:RWF131112 RMH131104:RMJ131112 RCL131104:RCN131112 QSP131104:QSR131112 QIT131104:QIV131112 PYX131104:PYZ131112 PPB131104:PPD131112 PFF131104:PFH131112 OVJ131104:OVL131112 OLN131104:OLP131112 OBR131104:OBT131112 NRV131104:NRX131112 NHZ131104:NIB131112 MYD131104:MYF131112 MOH131104:MOJ131112 MEL131104:MEN131112 LUP131104:LUR131112 LKT131104:LKV131112 LAX131104:LAZ131112 KRB131104:KRD131112 KHF131104:KHH131112 JXJ131104:JXL131112 JNN131104:JNP131112 JDR131104:JDT131112 ITV131104:ITX131112 IJZ131104:IKB131112 IAD131104:IAF131112 HQH131104:HQJ131112 HGL131104:HGN131112 GWP131104:GWR131112 GMT131104:GMV131112 GCX131104:GCZ131112 FTB131104:FTD131112 FJF131104:FJH131112 EZJ131104:EZL131112 EPN131104:EPP131112 EFR131104:EFT131112 DVV131104:DVX131112 DLZ131104:DMB131112 DCD131104:DCF131112 CSH131104:CSJ131112 CIL131104:CIN131112 BYP131104:BYR131112 BOT131104:BOV131112 BEX131104:BEZ131112 AVB131104:AVD131112 ALF131104:ALH131112 ABJ131104:ABL131112 RN131104:RP131112 HR131104:HT131112 WUD65568:WUF65576 WKH65568:WKJ65576 WAL65568:WAN65576 VQP65568:VQR65576 VGT65568:VGV65576 UWX65568:UWZ65576 UNB65568:UND65576 UDF65568:UDH65576 TTJ65568:TTL65576 TJN65568:TJP65576 SZR65568:SZT65576 SPV65568:SPX65576 SFZ65568:SGB65576 RWD65568:RWF65576 RMH65568:RMJ65576 RCL65568:RCN65576 QSP65568:QSR65576 QIT65568:QIV65576 PYX65568:PYZ65576 PPB65568:PPD65576 PFF65568:PFH65576 OVJ65568:OVL65576 OLN65568:OLP65576 OBR65568:OBT65576 NRV65568:NRX65576 NHZ65568:NIB65576 MYD65568:MYF65576 MOH65568:MOJ65576 MEL65568:MEN65576 LUP65568:LUR65576 LKT65568:LKV65576 LAX65568:LAZ65576 KRB65568:KRD65576 KHF65568:KHH65576 JXJ65568:JXL65576 JNN65568:JNP65576 JDR65568:JDT65576 ITV65568:ITX65576 IJZ65568:IKB65576 IAD65568:IAF65576 HQH65568:HQJ65576 HGL65568:HGN65576 GWP65568:GWR65576 GMT65568:GMV65576 GCX65568:GCZ65576 FTB65568:FTD65576 FJF65568:FJH65576 EZJ65568:EZL65576 EPN65568:EPP65576 EFR65568:EFT65576 DVV65568:DVX65576 DLZ65568:DMB65576 DCD65568:DCF65576 CSH65568:CSJ65576 CIL65568:CIN65576 BYP65568:BYR65576 BOT65568:BOV65576 BEX65568:BEZ65576 AVB65568:AVD65576 ALF65568:ALH65576 ABJ65568:ABL65576 RN65568:RP65576 HR65568:HT65576 WUD983067:WUF983070 WKH983067:WKJ983070 WAL983067:WAN983070 VQP983067:VQR983070 VGT983067:VGV983070 UWX983067:UWZ983070 UNB983067:UND983070 UDF983067:UDH983070 TTJ983067:TTL983070 TJN983067:TJP983070 SZR983067:SZT983070 SPV983067:SPX983070 SFZ983067:SGB983070 RWD983067:RWF983070 RMH983067:RMJ983070 RCL983067:RCN983070 QSP983067:QSR983070 QIT983067:QIV983070 PYX983067:PYZ983070 PPB983067:PPD983070 PFF983067:PFH983070 OVJ983067:OVL983070 OLN983067:OLP983070 OBR983067:OBT983070 NRV983067:NRX983070 NHZ983067:NIB983070 MYD983067:MYF983070 MOH983067:MOJ983070 MEL983067:MEN983070 LUP983067:LUR983070 LKT983067:LKV983070 LAX983067:LAZ983070 KRB983067:KRD983070 KHF983067:KHH983070 JXJ983067:JXL983070 JNN983067:JNP983070 JDR983067:JDT983070 ITV983067:ITX983070 IJZ983067:IKB983070 IAD983067:IAF983070 HQH983067:HQJ983070 HGL983067:HGN983070 GWP983067:GWR983070 GMT983067:GMV983070 GCX983067:GCZ983070 FTB983067:FTD983070 FJF983067:FJH983070 EZJ983067:EZL983070 EPN983067:EPP983070 EFR983067:EFT983070 DVV983067:DVX983070 DLZ983067:DMB983070 DCD983067:DCF983070 CSH983067:CSJ983070 CIL983067:CIN983070 BYP983067:BYR983070 BOT983067:BOV983070 BEX983067:BEZ983070 AVB983067:AVD983070 ALF983067:ALH983070 ABJ983067:ABL983070 RN983067:RP983070 HR983067:HT983070 WUD917531:WUF917534 WKH917531:WKJ917534 WAL917531:WAN917534 VQP917531:VQR917534 VGT917531:VGV917534 UWX917531:UWZ917534 UNB917531:UND917534 UDF917531:UDH917534 TTJ917531:TTL917534 TJN917531:TJP917534 SZR917531:SZT917534 SPV917531:SPX917534 SFZ917531:SGB917534 RWD917531:RWF917534 RMH917531:RMJ917534 RCL917531:RCN917534 QSP917531:QSR917534 QIT917531:QIV917534 PYX917531:PYZ917534 PPB917531:PPD917534 PFF917531:PFH917534 OVJ917531:OVL917534 OLN917531:OLP917534 OBR917531:OBT917534 NRV917531:NRX917534 NHZ917531:NIB917534 MYD917531:MYF917534 MOH917531:MOJ917534 MEL917531:MEN917534 LUP917531:LUR917534 LKT917531:LKV917534 LAX917531:LAZ917534 KRB917531:KRD917534 KHF917531:KHH917534 JXJ917531:JXL917534 JNN917531:JNP917534 JDR917531:JDT917534 ITV917531:ITX917534 IJZ917531:IKB917534 IAD917531:IAF917534 HQH917531:HQJ917534 HGL917531:HGN917534 GWP917531:GWR917534 GMT917531:GMV917534 GCX917531:GCZ917534 FTB917531:FTD917534 FJF917531:FJH917534 EZJ917531:EZL917534 EPN917531:EPP917534 EFR917531:EFT917534 DVV917531:DVX917534 DLZ917531:DMB917534 DCD917531:DCF917534 CSH917531:CSJ917534 CIL917531:CIN917534 BYP917531:BYR917534 BOT917531:BOV917534 BEX917531:BEZ917534 AVB917531:AVD917534 ALF917531:ALH917534 ABJ917531:ABL917534 RN917531:RP917534 HR917531:HT917534 WUD851995:WUF851998 WKH851995:WKJ851998 WAL851995:WAN851998 VQP851995:VQR851998 VGT851995:VGV851998 UWX851995:UWZ851998 UNB851995:UND851998 UDF851995:UDH851998 TTJ851995:TTL851998 TJN851995:TJP851998 SZR851995:SZT851998 SPV851995:SPX851998 SFZ851995:SGB851998 RWD851995:RWF851998 RMH851995:RMJ851998 RCL851995:RCN851998 QSP851995:QSR851998 QIT851995:QIV851998 PYX851995:PYZ851998 PPB851995:PPD851998 PFF851995:PFH851998 OVJ851995:OVL851998 OLN851995:OLP851998 OBR851995:OBT851998 NRV851995:NRX851998 NHZ851995:NIB851998 MYD851995:MYF851998 MOH851995:MOJ851998 MEL851995:MEN851998 LUP851995:LUR851998 LKT851995:LKV851998 LAX851995:LAZ851998 KRB851995:KRD851998 KHF851995:KHH851998 JXJ851995:JXL851998 JNN851995:JNP851998 JDR851995:JDT851998 ITV851995:ITX851998 IJZ851995:IKB851998 IAD851995:IAF851998 HQH851995:HQJ851998 HGL851995:HGN851998 GWP851995:GWR851998 GMT851995:GMV851998 GCX851995:GCZ851998 FTB851995:FTD851998 FJF851995:FJH851998 EZJ851995:EZL851998 EPN851995:EPP851998 EFR851995:EFT851998 DVV851995:DVX851998 DLZ851995:DMB851998 DCD851995:DCF851998 CSH851995:CSJ851998 CIL851995:CIN851998 BYP851995:BYR851998 BOT851995:BOV851998 BEX851995:BEZ851998 AVB851995:AVD851998 ALF851995:ALH851998 ABJ851995:ABL851998 RN851995:RP851998 HR851995:HT851998 WUD786459:WUF786462 WKH786459:WKJ786462 WAL786459:WAN786462 VQP786459:VQR786462 VGT786459:VGV786462 UWX786459:UWZ786462 UNB786459:UND786462 UDF786459:UDH786462 TTJ786459:TTL786462 TJN786459:TJP786462 SZR786459:SZT786462 SPV786459:SPX786462 SFZ786459:SGB786462 RWD786459:RWF786462 RMH786459:RMJ786462 RCL786459:RCN786462 QSP786459:QSR786462 QIT786459:QIV786462 PYX786459:PYZ786462 PPB786459:PPD786462 PFF786459:PFH786462 OVJ786459:OVL786462 OLN786459:OLP786462 OBR786459:OBT786462 NRV786459:NRX786462 NHZ786459:NIB786462 MYD786459:MYF786462 MOH786459:MOJ786462 MEL786459:MEN786462 LUP786459:LUR786462 LKT786459:LKV786462 LAX786459:LAZ786462 KRB786459:KRD786462 KHF786459:KHH786462 JXJ786459:JXL786462 JNN786459:JNP786462 JDR786459:JDT786462 ITV786459:ITX786462 IJZ786459:IKB786462 IAD786459:IAF786462 HQH786459:HQJ786462 HGL786459:HGN786462 GWP786459:GWR786462 GMT786459:GMV786462 GCX786459:GCZ786462 FTB786459:FTD786462 FJF786459:FJH786462 EZJ786459:EZL786462 EPN786459:EPP786462 EFR786459:EFT786462 DVV786459:DVX786462 DLZ786459:DMB786462 DCD786459:DCF786462 CSH786459:CSJ786462 CIL786459:CIN786462 BYP786459:BYR786462 BOT786459:BOV786462 BEX786459:BEZ786462 AVB786459:AVD786462 ALF786459:ALH786462 ABJ786459:ABL786462 RN786459:RP786462 HR786459:HT786462 WUD720923:WUF720926 WKH720923:WKJ720926 WAL720923:WAN720926 VQP720923:VQR720926 VGT720923:VGV720926 UWX720923:UWZ720926 UNB720923:UND720926 UDF720923:UDH720926 TTJ720923:TTL720926 TJN720923:TJP720926 SZR720923:SZT720926 SPV720923:SPX720926 SFZ720923:SGB720926 RWD720923:RWF720926 RMH720923:RMJ720926 RCL720923:RCN720926 QSP720923:QSR720926 QIT720923:QIV720926 PYX720923:PYZ720926 PPB720923:PPD720926 PFF720923:PFH720926 OVJ720923:OVL720926 OLN720923:OLP720926 OBR720923:OBT720926 NRV720923:NRX720926 NHZ720923:NIB720926 MYD720923:MYF720926 MOH720923:MOJ720926 MEL720923:MEN720926 LUP720923:LUR720926 LKT720923:LKV720926 LAX720923:LAZ720926 KRB720923:KRD720926 KHF720923:KHH720926 JXJ720923:JXL720926 JNN720923:JNP720926 JDR720923:JDT720926 ITV720923:ITX720926 IJZ720923:IKB720926 IAD720923:IAF720926 HQH720923:HQJ720926 HGL720923:HGN720926 GWP720923:GWR720926 GMT720923:GMV720926 GCX720923:GCZ720926 FTB720923:FTD720926 FJF720923:FJH720926 EZJ720923:EZL720926 EPN720923:EPP720926 EFR720923:EFT720926 DVV720923:DVX720926 DLZ720923:DMB720926 DCD720923:DCF720926 CSH720923:CSJ720926 CIL720923:CIN720926 BYP720923:BYR720926 BOT720923:BOV720926 BEX720923:BEZ720926 AVB720923:AVD720926 ALF720923:ALH720926 ABJ720923:ABL720926 RN720923:RP720926 HR720923:HT720926 WUD655387:WUF655390 WKH655387:WKJ655390 WAL655387:WAN655390 VQP655387:VQR655390 VGT655387:VGV655390 UWX655387:UWZ655390 UNB655387:UND655390 UDF655387:UDH655390 TTJ655387:TTL655390 TJN655387:TJP655390 SZR655387:SZT655390 SPV655387:SPX655390 SFZ655387:SGB655390 RWD655387:RWF655390 RMH655387:RMJ655390 RCL655387:RCN655390 QSP655387:QSR655390 QIT655387:QIV655390 PYX655387:PYZ655390 PPB655387:PPD655390 PFF655387:PFH655390 OVJ655387:OVL655390 OLN655387:OLP655390 OBR655387:OBT655390 NRV655387:NRX655390 NHZ655387:NIB655390 MYD655387:MYF655390 MOH655387:MOJ655390 MEL655387:MEN655390 LUP655387:LUR655390 LKT655387:LKV655390 LAX655387:LAZ655390 KRB655387:KRD655390 KHF655387:KHH655390 JXJ655387:JXL655390 JNN655387:JNP655390 JDR655387:JDT655390 ITV655387:ITX655390 IJZ655387:IKB655390 IAD655387:IAF655390 HQH655387:HQJ655390 HGL655387:HGN655390 GWP655387:GWR655390 GMT655387:GMV655390 GCX655387:GCZ655390 FTB655387:FTD655390 FJF655387:FJH655390 EZJ655387:EZL655390 EPN655387:EPP655390 EFR655387:EFT655390 DVV655387:DVX655390 DLZ655387:DMB655390 DCD655387:DCF655390 CSH655387:CSJ655390 CIL655387:CIN655390 BYP655387:BYR655390 BOT655387:BOV655390 BEX655387:BEZ655390 AVB655387:AVD655390 ALF655387:ALH655390 ABJ655387:ABL655390 RN655387:RP655390 HR655387:HT655390 WUD589851:WUF589854 WKH589851:WKJ589854 WAL589851:WAN589854 VQP589851:VQR589854 VGT589851:VGV589854 UWX589851:UWZ589854 UNB589851:UND589854 UDF589851:UDH589854 TTJ589851:TTL589854 TJN589851:TJP589854 SZR589851:SZT589854 SPV589851:SPX589854 SFZ589851:SGB589854 RWD589851:RWF589854 RMH589851:RMJ589854 RCL589851:RCN589854 QSP589851:QSR589854 QIT589851:QIV589854 PYX589851:PYZ589854 PPB589851:PPD589854 PFF589851:PFH589854 OVJ589851:OVL589854 OLN589851:OLP589854 OBR589851:OBT589854 NRV589851:NRX589854 NHZ589851:NIB589854 MYD589851:MYF589854 MOH589851:MOJ589854 MEL589851:MEN589854 LUP589851:LUR589854 LKT589851:LKV589854 LAX589851:LAZ589854 KRB589851:KRD589854 KHF589851:KHH589854 JXJ589851:JXL589854 JNN589851:JNP589854 JDR589851:JDT589854 ITV589851:ITX589854 IJZ589851:IKB589854 IAD589851:IAF589854 HQH589851:HQJ589854 HGL589851:HGN589854 GWP589851:GWR589854 GMT589851:GMV589854 GCX589851:GCZ589854 FTB589851:FTD589854 FJF589851:FJH589854 EZJ589851:EZL589854 EPN589851:EPP589854 EFR589851:EFT589854 DVV589851:DVX589854 DLZ589851:DMB589854 DCD589851:DCF589854 CSH589851:CSJ589854 CIL589851:CIN589854 BYP589851:BYR589854 BOT589851:BOV589854 BEX589851:BEZ589854 AVB589851:AVD589854 ALF589851:ALH589854 ABJ589851:ABL589854 RN589851:RP589854 HR589851:HT589854 WUD524315:WUF524318 WKH524315:WKJ524318 WAL524315:WAN524318 VQP524315:VQR524318 VGT524315:VGV524318 UWX524315:UWZ524318 UNB524315:UND524318 UDF524315:UDH524318 TTJ524315:TTL524318 TJN524315:TJP524318 SZR524315:SZT524318 SPV524315:SPX524318 SFZ524315:SGB524318 RWD524315:RWF524318 RMH524315:RMJ524318 RCL524315:RCN524318 QSP524315:QSR524318 QIT524315:QIV524318 PYX524315:PYZ524318 PPB524315:PPD524318 PFF524315:PFH524318 OVJ524315:OVL524318 OLN524315:OLP524318 OBR524315:OBT524318 NRV524315:NRX524318 NHZ524315:NIB524318 MYD524315:MYF524318 MOH524315:MOJ524318 MEL524315:MEN524318 LUP524315:LUR524318 LKT524315:LKV524318 LAX524315:LAZ524318 KRB524315:KRD524318 KHF524315:KHH524318 JXJ524315:JXL524318 JNN524315:JNP524318 JDR524315:JDT524318 ITV524315:ITX524318 IJZ524315:IKB524318 IAD524315:IAF524318 HQH524315:HQJ524318 HGL524315:HGN524318 GWP524315:GWR524318 GMT524315:GMV524318 GCX524315:GCZ524318 FTB524315:FTD524318 FJF524315:FJH524318 EZJ524315:EZL524318 EPN524315:EPP524318 EFR524315:EFT524318 DVV524315:DVX524318 DLZ524315:DMB524318 DCD524315:DCF524318 CSH524315:CSJ524318 CIL524315:CIN524318 BYP524315:BYR524318 BOT524315:BOV524318 BEX524315:BEZ524318 AVB524315:AVD524318 ALF524315:ALH524318 ABJ524315:ABL524318 RN524315:RP524318 HR524315:HT524318 WUD458779:WUF458782 WKH458779:WKJ458782 WAL458779:WAN458782 VQP458779:VQR458782 VGT458779:VGV458782 UWX458779:UWZ458782 UNB458779:UND458782 UDF458779:UDH458782 TTJ458779:TTL458782 TJN458779:TJP458782 SZR458779:SZT458782 SPV458779:SPX458782 SFZ458779:SGB458782 RWD458779:RWF458782 RMH458779:RMJ458782 RCL458779:RCN458782 QSP458779:QSR458782 QIT458779:QIV458782 PYX458779:PYZ458782 PPB458779:PPD458782 PFF458779:PFH458782 OVJ458779:OVL458782 OLN458779:OLP458782 OBR458779:OBT458782 NRV458779:NRX458782 NHZ458779:NIB458782 MYD458779:MYF458782 MOH458779:MOJ458782 MEL458779:MEN458782 LUP458779:LUR458782 LKT458779:LKV458782 LAX458779:LAZ458782 KRB458779:KRD458782 KHF458779:KHH458782 JXJ458779:JXL458782 JNN458779:JNP458782 JDR458779:JDT458782 ITV458779:ITX458782 IJZ458779:IKB458782 IAD458779:IAF458782 HQH458779:HQJ458782 HGL458779:HGN458782 GWP458779:GWR458782 GMT458779:GMV458782 GCX458779:GCZ458782 FTB458779:FTD458782 FJF458779:FJH458782 EZJ458779:EZL458782 EPN458779:EPP458782 EFR458779:EFT458782 DVV458779:DVX458782 DLZ458779:DMB458782 DCD458779:DCF458782 CSH458779:CSJ458782 CIL458779:CIN458782 BYP458779:BYR458782 BOT458779:BOV458782 BEX458779:BEZ458782 AVB458779:AVD458782 ALF458779:ALH458782 ABJ458779:ABL458782 RN458779:RP458782 HR458779:HT458782 WUD393243:WUF393246 WKH393243:WKJ393246 WAL393243:WAN393246 VQP393243:VQR393246 VGT393243:VGV393246 UWX393243:UWZ393246 UNB393243:UND393246 UDF393243:UDH393246 TTJ393243:TTL393246 TJN393243:TJP393246 SZR393243:SZT393246 SPV393243:SPX393246 SFZ393243:SGB393246 RWD393243:RWF393246 RMH393243:RMJ393246 RCL393243:RCN393246 QSP393243:QSR393246 QIT393243:QIV393246 PYX393243:PYZ393246 PPB393243:PPD393246 PFF393243:PFH393246 OVJ393243:OVL393246 OLN393243:OLP393246 OBR393243:OBT393246 NRV393243:NRX393246 NHZ393243:NIB393246 MYD393243:MYF393246 MOH393243:MOJ393246 MEL393243:MEN393246 LUP393243:LUR393246 LKT393243:LKV393246 LAX393243:LAZ393246 KRB393243:KRD393246 KHF393243:KHH393246 JXJ393243:JXL393246 JNN393243:JNP393246 JDR393243:JDT393246 ITV393243:ITX393246 IJZ393243:IKB393246 IAD393243:IAF393246 HQH393243:HQJ393246 HGL393243:HGN393246 GWP393243:GWR393246 GMT393243:GMV393246 GCX393243:GCZ393246 FTB393243:FTD393246 FJF393243:FJH393246 EZJ393243:EZL393246 EPN393243:EPP393246 EFR393243:EFT393246 DVV393243:DVX393246 DLZ393243:DMB393246 DCD393243:DCF393246 CSH393243:CSJ393246 CIL393243:CIN393246 BYP393243:BYR393246 BOT393243:BOV393246 BEX393243:BEZ393246 AVB393243:AVD393246 ALF393243:ALH393246 ABJ393243:ABL393246 RN393243:RP393246 HR393243:HT393246 WUD327707:WUF327710 WKH327707:WKJ327710 WAL327707:WAN327710 VQP327707:VQR327710 VGT327707:VGV327710 UWX327707:UWZ327710 UNB327707:UND327710 UDF327707:UDH327710 TTJ327707:TTL327710 TJN327707:TJP327710 SZR327707:SZT327710 SPV327707:SPX327710 SFZ327707:SGB327710 RWD327707:RWF327710 RMH327707:RMJ327710 RCL327707:RCN327710 QSP327707:QSR327710 QIT327707:QIV327710 PYX327707:PYZ327710 PPB327707:PPD327710 PFF327707:PFH327710 OVJ327707:OVL327710 OLN327707:OLP327710 OBR327707:OBT327710 NRV327707:NRX327710 NHZ327707:NIB327710 MYD327707:MYF327710 MOH327707:MOJ327710 MEL327707:MEN327710 LUP327707:LUR327710 LKT327707:LKV327710 LAX327707:LAZ327710 KRB327707:KRD327710 KHF327707:KHH327710 JXJ327707:JXL327710 JNN327707:JNP327710 JDR327707:JDT327710 ITV327707:ITX327710 IJZ327707:IKB327710 IAD327707:IAF327710 HQH327707:HQJ327710 HGL327707:HGN327710 GWP327707:GWR327710 GMT327707:GMV327710 GCX327707:GCZ327710 FTB327707:FTD327710 FJF327707:FJH327710 EZJ327707:EZL327710 EPN327707:EPP327710 EFR327707:EFT327710 DVV327707:DVX327710 DLZ327707:DMB327710 DCD327707:DCF327710 CSH327707:CSJ327710 CIL327707:CIN327710 BYP327707:BYR327710 BOT327707:BOV327710 BEX327707:BEZ327710 AVB327707:AVD327710 ALF327707:ALH327710 ABJ327707:ABL327710 RN327707:RP327710 HR327707:HT327710 WUD262171:WUF262174 WKH262171:WKJ262174 WAL262171:WAN262174 VQP262171:VQR262174 VGT262171:VGV262174 UWX262171:UWZ262174 UNB262171:UND262174 UDF262171:UDH262174 TTJ262171:TTL262174 TJN262171:TJP262174 SZR262171:SZT262174 SPV262171:SPX262174 SFZ262171:SGB262174 RWD262171:RWF262174 RMH262171:RMJ262174 RCL262171:RCN262174 QSP262171:QSR262174 QIT262171:QIV262174 PYX262171:PYZ262174 PPB262171:PPD262174 PFF262171:PFH262174 OVJ262171:OVL262174 OLN262171:OLP262174 OBR262171:OBT262174 NRV262171:NRX262174 NHZ262171:NIB262174 MYD262171:MYF262174 MOH262171:MOJ262174 MEL262171:MEN262174 LUP262171:LUR262174 LKT262171:LKV262174 LAX262171:LAZ262174 KRB262171:KRD262174 KHF262171:KHH262174 JXJ262171:JXL262174 JNN262171:JNP262174 JDR262171:JDT262174 ITV262171:ITX262174 IJZ262171:IKB262174 IAD262171:IAF262174 HQH262171:HQJ262174 HGL262171:HGN262174 GWP262171:GWR262174 GMT262171:GMV262174 GCX262171:GCZ262174 FTB262171:FTD262174 FJF262171:FJH262174 EZJ262171:EZL262174 EPN262171:EPP262174 EFR262171:EFT262174 DVV262171:DVX262174 DLZ262171:DMB262174 DCD262171:DCF262174 CSH262171:CSJ262174 CIL262171:CIN262174 BYP262171:BYR262174 BOT262171:BOV262174 BEX262171:BEZ262174 AVB262171:AVD262174 ALF262171:ALH262174 ABJ262171:ABL262174 RN262171:RP262174 HR262171:HT262174 WUD196635:WUF196638 WKH196635:WKJ196638 WAL196635:WAN196638 VQP196635:VQR196638 VGT196635:VGV196638 UWX196635:UWZ196638 UNB196635:UND196638 UDF196635:UDH196638 TTJ196635:TTL196638 TJN196635:TJP196638 SZR196635:SZT196638 SPV196635:SPX196638 SFZ196635:SGB196638 RWD196635:RWF196638 RMH196635:RMJ196638 RCL196635:RCN196638 QSP196635:QSR196638 QIT196635:QIV196638 PYX196635:PYZ196638 PPB196635:PPD196638 PFF196635:PFH196638 OVJ196635:OVL196638 OLN196635:OLP196638 OBR196635:OBT196638 NRV196635:NRX196638 NHZ196635:NIB196638 MYD196635:MYF196638 MOH196635:MOJ196638 MEL196635:MEN196638 LUP196635:LUR196638 LKT196635:LKV196638 LAX196635:LAZ196638 KRB196635:KRD196638 KHF196635:KHH196638 JXJ196635:JXL196638 JNN196635:JNP196638 JDR196635:JDT196638 ITV196635:ITX196638 IJZ196635:IKB196638 IAD196635:IAF196638 HQH196635:HQJ196638 HGL196635:HGN196638 GWP196635:GWR196638 GMT196635:GMV196638 GCX196635:GCZ196638 FTB196635:FTD196638 FJF196635:FJH196638 EZJ196635:EZL196638 EPN196635:EPP196638 EFR196635:EFT196638 DVV196635:DVX196638 DLZ196635:DMB196638 DCD196635:DCF196638 CSH196635:CSJ196638 CIL196635:CIN196638 BYP196635:BYR196638 BOT196635:BOV196638 BEX196635:BEZ196638 AVB196635:AVD196638 ALF196635:ALH196638 ABJ196635:ABL196638 RN196635:RP196638 HR196635:HT196638 WUD131099:WUF131102 WKH131099:WKJ131102 WAL131099:WAN131102 VQP131099:VQR131102 VGT131099:VGV131102 UWX131099:UWZ131102 UNB131099:UND131102 UDF131099:UDH131102 TTJ131099:TTL131102 TJN131099:TJP131102 SZR131099:SZT131102 SPV131099:SPX131102 SFZ131099:SGB131102 RWD131099:RWF131102 RMH131099:RMJ131102 RCL131099:RCN131102 QSP131099:QSR131102 QIT131099:QIV131102 PYX131099:PYZ131102 PPB131099:PPD131102 PFF131099:PFH131102 OVJ131099:OVL131102 OLN131099:OLP131102 OBR131099:OBT131102 NRV131099:NRX131102 NHZ131099:NIB131102 MYD131099:MYF131102 MOH131099:MOJ131102 MEL131099:MEN131102 LUP131099:LUR131102 LKT131099:LKV131102 LAX131099:LAZ131102 KRB131099:KRD131102 KHF131099:KHH131102 JXJ131099:JXL131102 JNN131099:JNP131102 JDR131099:JDT131102 ITV131099:ITX131102 IJZ131099:IKB131102 IAD131099:IAF131102 HQH131099:HQJ131102 HGL131099:HGN131102 GWP131099:GWR131102 GMT131099:GMV131102 GCX131099:GCZ131102 FTB131099:FTD131102 FJF131099:FJH131102 EZJ131099:EZL131102 EPN131099:EPP131102 EFR131099:EFT131102 DVV131099:DVX131102 DLZ131099:DMB131102 DCD131099:DCF131102 CSH131099:CSJ131102 CIL131099:CIN131102 BYP131099:BYR131102 BOT131099:BOV131102 BEX131099:BEZ131102 AVB131099:AVD131102 ALF131099:ALH131102 ABJ131099:ABL131102 RN131099:RP131102 HR131099:HT131102 WUD65563:WUF65566 WKH65563:WKJ65566 WAL65563:WAN65566 VQP65563:VQR65566 VGT65563:VGV65566 UWX65563:UWZ65566 UNB65563:UND65566 UDF65563:UDH65566 TTJ65563:TTL65566 TJN65563:TJP65566 SZR65563:SZT65566 SPV65563:SPX65566 SFZ65563:SGB65566 RWD65563:RWF65566 RMH65563:RMJ65566 RCL65563:RCN65566 QSP65563:QSR65566 QIT65563:QIV65566 PYX65563:PYZ65566 PPB65563:PPD65566 PFF65563:PFH65566 OVJ65563:OVL65566 OLN65563:OLP65566 OBR65563:OBT65566 NRV65563:NRX65566 NHZ65563:NIB65566 MYD65563:MYF65566 MOH65563:MOJ65566 MEL65563:MEN65566 LUP65563:LUR65566 LKT65563:LKV65566 LAX65563:LAZ65566 KRB65563:KRD65566 KHF65563:KHH65566 JXJ65563:JXL65566 JNN65563:JNP65566 JDR65563:JDT65566 ITV65563:ITX65566 IJZ65563:IKB65566 IAD65563:IAF65566 HQH65563:HQJ65566 HGL65563:HGN65566 GWP65563:GWR65566 GMT65563:GMV65566 GCX65563:GCZ65566 FTB65563:FTD65566 FJF65563:FJH65566 EZJ65563:EZL65566 EPN65563:EPP65566 EFR65563:EFT65566 DVV65563:DVX65566 DLZ65563:DMB65566 DCD65563:DCF65566 CSH65563:CSJ65566 CIL65563:CIN65566 BYP65563:BYR65566 BOT65563:BOV65566 BEX65563:BEZ65566 AVB65563:AVD65566 ALF65563:ALH65566 ABJ65563:ABL65566 RN65563:RP65566 HR65563:HT65566 WUD983063:WUF983065 WKH983063:WKJ983065 WAL983063:WAN983065 VQP983063:VQR983065 VGT983063:VGV983065 UWX983063:UWZ983065 UNB983063:UND983065 UDF983063:UDH983065 TTJ983063:TTL983065 TJN983063:TJP983065 SZR983063:SZT983065 SPV983063:SPX983065 SFZ983063:SGB983065 RWD983063:RWF983065 RMH983063:RMJ983065 RCL983063:RCN983065 QSP983063:QSR983065 QIT983063:QIV983065 PYX983063:PYZ983065 PPB983063:PPD983065 PFF983063:PFH983065 OVJ983063:OVL983065 OLN983063:OLP983065 OBR983063:OBT983065 NRV983063:NRX983065 NHZ983063:NIB983065 MYD983063:MYF983065 MOH983063:MOJ983065 MEL983063:MEN983065 LUP983063:LUR983065 LKT983063:LKV983065 LAX983063:LAZ983065 KRB983063:KRD983065 KHF983063:KHH983065 JXJ983063:JXL983065 JNN983063:JNP983065 JDR983063:JDT983065 ITV983063:ITX983065 IJZ983063:IKB983065 IAD983063:IAF983065 HQH983063:HQJ983065 HGL983063:HGN983065 GWP983063:GWR983065 GMT983063:GMV983065 GCX983063:GCZ983065 FTB983063:FTD983065 FJF983063:FJH983065 EZJ983063:EZL983065 EPN983063:EPP983065 EFR983063:EFT983065 DVV983063:DVX983065 DLZ983063:DMB983065 DCD983063:DCF983065 CSH983063:CSJ983065 CIL983063:CIN983065 BYP983063:BYR983065 BOT983063:BOV983065 BEX983063:BEZ983065 AVB983063:AVD983065 ALF983063:ALH983065 ABJ983063:ABL983065 RN983063:RP983065 HR983063:HT983065 WUD917527:WUF917529 WKH917527:WKJ917529 WAL917527:WAN917529 VQP917527:VQR917529 VGT917527:VGV917529 UWX917527:UWZ917529 UNB917527:UND917529 UDF917527:UDH917529 TTJ917527:TTL917529 TJN917527:TJP917529 SZR917527:SZT917529 SPV917527:SPX917529 SFZ917527:SGB917529 RWD917527:RWF917529 RMH917527:RMJ917529 RCL917527:RCN917529 QSP917527:QSR917529 QIT917527:QIV917529 PYX917527:PYZ917529 PPB917527:PPD917529 PFF917527:PFH917529 OVJ917527:OVL917529 OLN917527:OLP917529 OBR917527:OBT917529 NRV917527:NRX917529 NHZ917527:NIB917529 MYD917527:MYF917529 MOH917527:MOJ917529 MEL917527:MEN917529 LUP917527:LUR917529 LKT917527:LKV917529 LAX917527:LAZ917529 KRB917527:KRD917529 KHF917527:KHH917529 JXJ917527:JXL917529 JNN917527:JNP917529 JDR917527:JDT917529 ITV917527:ITX917529 IJZ917527:IKB917529 IAD917527:IAF917529 HQH917527:HQJ917529 HGL917527:HGN917529 GWP917527:GWR917529 GMT917527:GMV917529 GCX917527:GCZ917529 FTB917527:FTD917529 FJF917527:FJH917529 EZJ917527:EZL917529 EPN917527:EPP917529 EFR917527:EFT917529 DVV917527:DVX917529 DLZ917527:DMB917529 DCD917527:DCF917529 CSH917527:CSJ917529 CIL917527:CIN917529 BYP917527:BYR917529 BOT917527:BOV917529 BEX917527:BEZ917529 AVB917527:AVD917529 ALF917527:ALH917529 ABJ917527:ABL917529 RN917527:RP917529 HR917527:HT917529 WUD851991:WUF851993 WKH851991:WKJ851993 WAL851991:WAN851993 VQP851991:VQR851993 VGT851991:VGV851993 UWX851991:UWZ851993 UNB851991:UND851993 UDF851991:UDH851993 TTJ851991:TTL851993 TJN851991:TJP851993 SZR851991:SZT851993 SPV851991:SPX851993 SFZ851991:SGB851993 RWD851991:RWF851993 RMH851991:RMJ851993 RCL851991:RCN851993 QSP851991:QSR851993 QIT851991:QIV851993 PYX851991:PYZ851993 PPB851991:PPD851993 PFF851991:PFH851993 OVJ851991:OVL851993 OLN851991:OLP851993 OBR851991:OBT851993 NRV851991:NRX851993 NHZ851991:NIB851993 MYD851991:MYF851993 MOH851991:MOJ851993 MEL851991:MEN851993 LUP851991:LUR851993 LKT851991:LKV851993 LAX851991:LAZ851993 KRB851991:KRD851993 KHF851991:KHH851993 JXJ851991:JXL851993 JNN851991:JNP851993 JDR851991:JDT851993 ITV851991:ITX851993 IJZ851991:IKB851993 IAD851991:IAF851993 HQH851991:HQJ851993 HGL851991:HGN851993 GWP851991:GWR851993 GMT851991:GMV851993 GCX851991:GCZ851993 FTB851991:FTD851993 FJF851991:FJH851993 EZJ851991:EZL851993 EPN851991:EPP851993 EFR851991:EFT851993 DVV851991:DVX851993 DLZ851991:DMB851993 DCD851991:DCF851993 CSH851991:CSJ851993 CIL851991:CIN851993 BYP851991:BYR851993 BOT851991:BOV851993 BEX851991:BEZ851993 AVB851991:AVD851993 ALF851991:ALH851993 ABJ851991:ABL851993 RN851991:RP851993 HR851991:HT851993 WUD786455:WUF786457 WKH786455:WKJ786457 WAL786455:WAN786457 VQP786455:VQR786457 VGT786455:VGV786457 UWX786455:UWZ786457 UNB786455:UND786457 UDF786455:UDH786457 TTJ786455:TTL786457 TJN786455:TJP786457 SZR786455:SZT786457 SPV786455:SPX786457 SFZ786455:SGB786457 RWD786455:RWF786457 RMH786455:RMJ786457 RCL786455:RCN786457 QSP786455:QSR786457 QIT786455:QIV786457 PYX786455:PYZ786457 PPB786455:PPD786457 PFF786455:PFH786457 OVJ786455:OVL786457 OLN786455:OLP786457 OBR786455:OBT786457 NRV786455:NRX786457 NHZ786455:NIB786457 MYD786455:MYF786457 MOH786455:MOJ786457 MEL786455:MEN786457 LUP786455:LUR786457 LKT786455:LKV786457 LAX786455:LAZ786457 KRB786455:KRD786457 KHF786455:KHH786457 JXJ786455:JXL786457 JNN786455:JNP786457 JDR786455:JDT786457 ITV786455:ITX786457 IJZ786455:IKB786457 IAD786455:IAF786457 HQH786455:HQJ786457 HGL786455:HGN786457 GWP786455:GWR786457 GMT786455:GMV786457 GCX786455:GCZ786457 FTB786455:FTD786457 FJF786455:FJH786457 EZJ786455:EZL786457 EPN786455:EPP786457 EFR786455:EFT786457 DVV786455:DVX786457 DLZ786455:DMB786457 DCD786455:DCF786457 CSH786455:CSJ786457 CIL786455:CIN786457 BYP786455:BYR786457 BOT786455:BOV786457 BEX786455:BEZ786457 AVB786455:AVD786457 ALF786455:ALH786457 ABJ786455:ABL786457 RN786455:RP786457 HR786455:HT786457 WUD720919:WUF720921 WKH720919:WKJ720921 WAL720919:WAN720921 VQP720919:VQR720921 VGT720919:VGV720921 UWX720919:UWZ720921 UNB720919:UND720921 UDF720919:UDH720921 TTJ720919:TTL720921 TJN720919:TJP720921 SZR720919:SZT720921 SPV720919:SPX720921 SFZ720919:SGB720921 RWD720919:RWF720921 RMH720919:RMJ720921 RCL720919:RCN720921 QSP720919:QSR720921 QIT720919:QIV720921 PYX720919:PYZ720921 PPB720919:PPD720921 PFF720919:PFH720921 OVJ720919:OVL720921 OLN720919:OLP720921 OBR720919:OBT720921 NRV720919:NRX720921 NHZ720919:NIB720921 MYD720919:MYF720921 MOH720919:MOJ720921 MEL720919:MEN720921 LUP720919:LUR720921 LKT720919:LKV720921 LAX720919:LAZ720921 KRB720919:KRD720921 KHF720919:KHH720921 JXJ720919:JXL720921 JNN720919:JNP720921 JDR720919:JDT720921 ITV720919:ITX720921 IJZ720919:IKB720921 IAD720919:IAF720921 HQH720919:HQJ720921 HGL720919:HGN720921 GWP720919:GWR720921 GMT720919:GMV720921 GCX720919:GCZ720921 FTB720919:FTD720921 FJF720919:FJH720921 EZJ720919:EZL720921 EPN720919:EPP720921 EFR720919:EFT720921 DVV720919:DVX720921 DLZ720919:DMB720921 DCD720919:DCF720921 CSH720919:CSJ720921 CIL720919:CIN720921 BYP720919:BYR720921 BOT720919:BOV720921 BEX720919:BEZ720921 AVB720919:AVD720921 ALF720919:ALH720921 ABJ720919:ABL720921 RN720919:RP720921 HR720919:HT720921 WUD655383:WUF655385 WKH655383:WKJ655385 WAL655383:WAN655385 VQP655383:VQR655385 VGT655383:VGV655385 UWX655383:UWZ655385 UNB655383:UND655385 UDF655383:UDH655385 TTJ655383:TTL655385 TJN655383:TJP655385 SZR655383:SZT655385 SPV655383:SPX655385 SFZ655383:SGB655385 RWD655383:RWF655385 RMH655383:RMJ655385 RCL655383:RCN655385 QSP655383:QSR655385 QIT655383:QIV655385 PYX655383:PYZ655385 PPB655383:PPD655385 PFF655383:PFH655385 OVJ655383:OVL655385 OLN655383:OLP655385 OBR655383:OBT655385 NRV655383:NRX655385 NHZ655383:NIB655385 MYD655383:MYF655385 MOH655383:MOJ655385 MEL655383:MEN655385 LUP655383:LUR655385 LKT655383:LKV655385 LAX655383:LAZ655385 KRB655383:KRD655385 KHF655383:KHH655385 JXJ655383:JXL655385 JNN655383:JNP655385 JDR655383:JDT655385 ITV655383:ITX655385 IJZ655383:IKB655385 IAD655383:IAF655385 HQH655383:HQJ655385 HGL655383:HGN655385 GWP655383:GWR655385 GMT655383:GMV655385 GCX655383:GCZ655385 FTB655383:FTD655385 FJF655383:FJH655385 EZJ655383:EZL655385 EPN655383:EPP655385 EFR655383:EFT655385 DVV655383:DVX655385 DLZ655383:DMB655385 DCD655383:DCF655385 CSH655383:CSJ655385 CIL655383:CIN655385 BYP655383:BYR655385 BOT655383:BOV655385 BEX655383:BEZ655385 AVB655383:AVD655385 ALF655383:ALH655385 ABJ655383:ABL655385 RN655383:RP655385 HR655383:HT655385 WUD589847:WUF589849 WKH589847:WKJ589849 WAL589847:WAN589849 VQP589847:VQR589849 VGT589847:VGV589849 UWX589847:UWZ589849 UNB589847:UND589849 UDF589847:UDH589849 TTJ589847:TTL589849 TJN589847:TJP589849 SZR589847:SZT589849 SPV589847:SPX589849 SFZ589847:SGB589849 RWD589847:RWF589849 RMH589847:RMJ589849 RCL589847:RCN589849 QSP589847:QSR589849 QIT589847:QIV589849 PYX589847:PYZ589849 PPB589847:PPD589849 PFF589847:PFH589849 OVJ589847:OVL589849 OLN589847:OLP589849 OBR589847:OBT589849 NRV589847:NRX589849 NHZ589847:NIB589849 MYD589847:MYF589849 MOH589847:MOJ589849 MEL589847:MEN589849 LUP589847:LUR589849 LKT589847:LKV589849 LAX589847:LAZ589849 KRB589847:KRD589849 KHF589847:KHH589849 JXJ589847:JXL589849 JNN589847:JNP589849 JDR589847:JDT589849 ITV589847:ITX589849 IJZ589847:IKB589849 IAD589847:IAF589849 HQH589847:HQJ589849 HGL589847:HGN589849 GWP589847:GWR589849 GMT589847:GMV589849 GCX589847:GCZ589849 FTB589847:FTD589849 FJF589847:FJH589849 EZJ589847:EZL589849 EPN589847:EPP589849 EFR589847:EFT589849 DVV589847:DVX589849 DLZ589847:DMB589849 DCD589847:DCF589849 CSH589847:CSJ589849 CIL589847:CIN589849 BYP589847:BYR589849 BOT589847:BOV589849 BEX589847:BEZ589849 AVB589847:AVD589849 ALF589847:ALH589849 ABJ589847:ABL589849 RN589847:RP589849 HR589847:HT589849 WUD524311:WUF524313 WKH524311:WKJ524313 WAL524311:WAN524313 VQP524311:VQR524313 VGT524311:VGV524313 UWX524311:UWZ524313 UNB524311:UND524313 UDF524311:UDH524313 TTJ524311:TTL524313 TJN524311:TJP524313 SZR524311:SZT524313 SPV524311:SPX524313 SFZ524311:SGB524313 RWD524311:RWF524313 RMH524311:RMJ524313 RCL524311:RCN524313 QSP524311:QSR524313 QIT524311:QIV524313 PYX524311:PYZ524313 PPB524311:PPD524313 PFF524311:PFH524313 OVJ524311:OVL524313 OLN524311:OLP524313 OBR524311:OBT524313 NRV524311:NRX524313 NHZ524311:NIB524313 MYD524311:MYF524313 MOH524311:MOJ524313 MEL524311:MEN524313 LUP524311:LUR524313 LKT524311:LKV524313 LAX524311:LAZ524313 KRB524311:KRD524313 KHF524311:KHH524313 JXJ524311:JXL524313 JNN524311:JNP524313 JDR524311:JDT524313 ITV524311:ITX524313 IJZ524311:IKB524313 IAD524311:IAF524313 HQH524311:HQJ524313 HGL524311:HGN524313 GWP524311:GWR524313 GMT524311:GMV524313 GCX524311:GCZ524313 FTB524311:FTD524313 FJF524311:FJH524313 EZJ524311:EZL524313 EPN524311:EPP524313 EFR524311:EFT524313 DVV524311:DVX524313 DLZ524311:DMB524313 DCD524311:DCF524313 CSH524311:CSJ524313 CIL524311:CIN524313 BYP524311:BYR524313 BOT524311:BOV524313 BEX524311:BEZ524313 AVB524311:AVD524313 ALF524311:ALH524313 ABJ524311:ABL524313 RN524311:RP524313 HR524311:HT524313 WUD458775:WUF458777 WKH458775:WKJ458777 WAL458775:WAN458777 VQP458775:VQR458777 VGT458775:VGV458777 UWX458775:UWZ458777 UNB458775:UND458777 UDF458775:UDH458777 TTJ458775:TTL458777 TJN458775:TJP458777 SZR458775:SZT458777 SPV458775:SPX458777 SFZ458775:SGB458777 RWD458775:RWF458777 RMH458775:RMJ458777 RCL458775:RCN458777 QSP458775:QSR458777 QIT458775:QIV458777 PYX458775:PYZ458777 PPB458775:PPD458777 PFF458775:PFH458777 OVJ458775:OVL458777 OLN458775:OLP458777 OBR458775:OBT458777 NRV458775:NRX458777 NHZ458775:NIB458777 MYD458775:MYF458777 MOH458775:MOJ458777 MEL458775:MEN458777 LUP458775:LUR458777 LKT458775:LKV458777 LAX458775:LAZ458777 KRB458775:KRD458777 KHF458775:KHH458777 JXJ458775:JXL458777 JNN458775:JNP458777 JDR458775:JDT458777 ITV458775:ITX458777 IJZ458775:IKB458777 IAD458775:IAF458777 HQH458775:HQJ458777 HGL458775:HGN458777 GWP458775:GWR458777 GMT458775:GMV458777 GCX458775:GCZ458777 FTB458775:FTD458777 FJF458775:FJH458777 EZJ458775:EZL458777 EPN458775:EPP458777 EFR458775:EFT458777 DVV458775:DVX458777 DLZ458775:DMB458777 DCD458775:DCF458777 CSH458775:CSJ458777 CIL458775:CIN458777 BYP458775:BYR458777 BOT458775:BOV458777 BEX458775:BEZ458777 AVB458775:AVD458777 ALF458775:ALH458777 ABJ458775:ABL458777 RN458775:RP458777 HR458775:HT458777 WUD393239:WUF393241 WKH393239:WKJ393241 WAL393239:WAN393241 VQP393239:VQR393241 VGT393239:VGV393241 UWX393239:UWZ393241 UNB393239:UND393241 UDF393239:UDH393241 TTJ393239:TTL393241 TJN393239:TJP393241 SZR393239:SZT393241 SPV393239:SPX393241 SFZ393239:SGB393241 RWD393239:RWF393241 RMH393239:RMJ393241 RCL393239:RCN393241 QSP393239:QSR393241 QIT393239:QIV393241 PYX393239:PYZ393241 PPB393239:PPD393241 PFF393239:PFH393241 OVJ393239:OVL393241 OLN393239:OLP393241 OBR393239:OBT393241 NRV393239:NRX393241 NHZ393239:NIB393241 MYD393239:MYF393241 MOH393239:MOJ393241 MEL393239:MEN393241 LUP393239:LUR393241 LKT393239:LKV393241 LAX393239:LAZ393241 KRB393239:KRD393241 KHF393239:KHH393241 JXJ393239:JXL393241 JNN393239:JNP393241 JDR393239:JDT393241 ITV393239:ITX393241 IJZ393239:IKB393241 IAD393239:IAF393241 HQH393239:HQJ393241 HGL393239:HGN393241 GWP393239:GWR393241 GMT393239:GMV393241 GCX393239:GCZ393241 FTB393239:FTD393241 FJF393239:FJH393241 EZJ393239:EZL393241 EPN393239:EPP393241 EFR393239:EFT393241 DVV393239:DVX393241 DLZ393239:DMB393241 DCD393239:DCF393241 CSH393239:CSJ393241 CIL393239:CIN393241 BYP393239:BYR393241 BOT393239:BOV393241 BEX393239:BEZ393241 AVB393239:AVD393241 ALF393239:ALH393241 ABJ393239:ABL393241 RN393239:RP393241 HR393239:HT393241 WUD327703:WUF327705 WKH327703:WKJ327705 WAL327703:WAN327705 VQP327703:VQR327705 VGT327703:VGV327705 UWX327703:UWZ327705 UNB327703:UND327705 UDF327703:UDH327705 TTJ327703:TTL327705 TJN327703:TJP327705 SZR327703:SZT327705 SPV327703:SPX327705 SFZ327703:SGB327705 RWD327703:RWF327705 RMH327703:RMJ327705 RCL327703:RCN327705 QSP327703:QSR327705 QIT327703:QIV327705 PYX327703:PYZ327705 PPB327703:PPD327705 PFF327703:PFH327705 OVJ327703:OVL327705 OLN327703:OLP327705 OBR327703:OBT327705 NRV327703:NRX327705 NHZ327703:NIB327705 MYD327703:MYF327705 MOH327703:MOJ327705 MEL327703:MEN327705 LUP327703:LUR327705 LKT327703:LKV327705 LAX327703:LAZ327705 KRB327703:KRD327705 KHF327703:KHH327705 JXJ327703:JXL327705 JNN327703:JNP327705 JDR327703:JDT327705 ITV327703:ITX327705 IJZ327703:IKB327705 IAD327703:IAF327705 HQH327703:HQJ327705 HGL327703:HGN327705 GWP327703:GWR327705 GMT327703:GMV327705 GCX327703:GCZ327705 FTB327703:FTD327705 FJF327703:FJH327705 EZJ327703:EZL327705 EPN327703:EPP327705 EFR327703:EFT327705 DVV327703:DVX327705 DLZ327703:DMB327705 DCD327703:DCF327705 CSH327703:CSJ327705 CIL327703:CIN327705 BYP327703:BYR327705 BOT327703:BOV327705 BEX327703:BEZ327705 AVB327703:AVD327705 ALF327703:ALH327705 ABJ327703:ABL327705 RN327703:RP327705 HR327703:HT327705 WUD262167:WUF262169 WKH262167:WKJ262169 WAL262167:WAN262169 VQP262167:VQR262169 VGT262167:VGV262169 UWX262167:UWZ262169 UNB262167:UND262169 UDF262167:UDH262169 TTJ262167:TTL262169 TJN262167:TJP262169 SZR262167:SZT262169 SPV262167:SPX262169 SFZ262167:SGB262169 RWD262167:RWF262169 RMH262167:RMJ262169 RCL262167:RCN262169 QSP262167:QSR262169 QIT262167:QIV262169 PYX262167:PYZ262169 PPB262167:PPD262169 PFF262167:PFH262169 OVJ262167:OVL262169 OLN262167:OLP262169 OBR262167:OBT262169 NRV262167:NRX262169 NHZ262167:NIB262169 MYD262167:MYF262169 MOH262167:MOJ262169 MEL262167:MEN262169 LUP262167:LUR262169 LKT262167:LKV262169 LAX262167:LAZ262169 KRB262167:KRD262169 KHF262167:KHH262169 JXJ262167:JXL262169 JNN262167:JNP262169 JDR262167:JDT262169 ITV262167:ITX262169 IJZ262167:IKB262169 IAD262167:IAF262169 HQH262167:HQJ262169 HGL262167:HGN262169 GWP262167:GWR262169 GMT262167:GMV262169 GCX262167:GCZ262169 FTB262167:FTD262169 FJF262167:FJH262169 EZJ262167:EZL262169 EPN262167:EPP262169 EFR262167:EFT262169 DVV262167:DVX262169 DLZ262167:DMB262169 DCD262167:DCF262169 CSH262167:CSJ262169 CIL262167:CIN262169 BYP262167:BYR262169 BOT262167:BOV262169 BEX262167:BEZ262169 AVB262167:AVD262169 ALF262167:ALH262169 ABJ262167:ABL262169 RN262167:RP262169 HR262167:HT262169 WUD196631:WUF196633 WKH196631:WKJ196633 WAL196631:WAN196633 VQP196631:VQR196633 VGT196631:VGV196633 UWX196631:UWZ196633 UNB196631:UND196633 UDF196631:UDH196633 TTJ196631:TTL196633 TJN196631:TJP196633 SZR196631:SZT196633 SPV196631:SPX196633 SFZ196631:SGB196633 RWD196631:RWF196633 RMH196631:RMJ196633 RCL196631:RCN196633 QSP196631:QSR196633 QIT196631:QIV196633 PYX196631:PYZ196633 PPB196631:PPD196633 PFF196631:PFH196633 OVJ196631:OVL196633 OLN196631:OLP196633 OBR196631:OBT196633 NRV196631:NRX196633 NHZ196631:NIB196633 MYD196631:MYF196633 MOH196631:MOJ196633 MEL196631:MEN196633 LUP196631:LUR196633 LKT196631:LKV196633 LAX196631:LAZ196633 KRB196631:KRD196633 KHF196631:KHH196633 JXJ196631:JXL196633 JNN196631:JNP196633 JDR196631:JDT196633 ITV196631:ITX196633 IJZ196631:IKB196633 IAD196631:IAF196633 HQH196631:HQJ196633 HGL196631:HGN196633 GWP196631:GWR196633 GMT196631:GMV196633 GCX196631:GCZ196633 FTB196631:FTD196633 FJF196631:FJH196633 EZJ196631:EZL196633 EPN196631:EPP196633 EFR196631:EFT196633 DVV196631:DVX196633 DLZ196631:DMB196633 DCD196631:DCF196633 CSH196631:CSJ196633 CIL196631:CIN196633 BYP196631:BYR196633 BOT196631:BOV196633 BEX196631:BEZ196633 AVB196631:AVD196633 ALF196631:ALH196633 ABJ196631:ABL196633 RN196631:RP196633 HR196631:HT196633 WUD131095:WUF131097 WKH131095:WKJ131097 WAL131095:WAN131097 VQP131095:VQR131097 VGT131095:VGV131097 UWX131095:UWZ131097 UNB131095:UND131097 UDF131095:UDH131097 TTJ131095:TTL131097 TJN131095:TJP131097 SZR131095:SZT131097 SPV131095:SPX131097 SFZ131095:SGB131097 RWD131095:RWF131097 RMH131095:RMJ131097 RCL131095:RCN131097 QSP131095:QSR131097 QIT131095:QIV131097 PYX131095:PYZ131097 PPB131095:PPD131097 PFF131095:PFH131097 OVJ131095:OVL131097 OLN131095:OLP131097 OBR131095:OBT131097 NRV131095:NRX131097 NHZ131095:NIB131097 MYD131095:MYF131097 MOH131095:MOJ131097 MEL131095:MEN131097 LUP131095:LUR131097 LKT131095:LKV131097 LAX131095:LAZ131097 KRB131095:KRD131097 KHF131095:KHH131097 JXJ131095:JXL131097 JNN131095:JNP131097 JDR131095:JDT131097 ITV131095:ITX131097 IJZ131095:IKB131097 IAD131095:IAF131097 HQH131095:HQJ131097 HGL131095:HGN131097 GWP131095:GWR131097 GMT131095:GMV131097 GCX131095:GCZ131097 FTB131095:FTD131097 FJF131095:FJH131097 EZJ131095:EZL131097 EPN131095:EPP131097 EFR131095:EFT131097 DVV131095:DVX131097 DLZ131095:DMB131097 DCD131095:DCF131097 CSH131095:CSJ131097 CIL131095:CIN131097 BYP131095:BYR131097 BOT131095:BOV131097 BEX131095:BEZ131097 AVB131095:AVD131097 ALF131095:ALH131097 ABJ131095:ABL131097 RN131095:RP131097 HR131095:HT131097 WUD65559:WUF65561 WKH65559:WKJ65561 WAL65559:WAN65561 VQP65559:VQR65561 VGT65559:VGV65561 UWX65559:UWZ65561 UNB65559:UND65561 UDF65559:UDH65561 TTJ65559:TTL65561 TJN65559:TJP65561 SZR65559:SZT65561 SPV65559:SPX65561 SFZ65559:SGB65561 RWD65559:RWF65561 RMH65559:RMJ65561 RCL65559:RCN65561 QSP65559:QSR65561 QIT65559:QIV65561 PYX65559:PYZ65561 PPB65559:PPD65561 PFF65559:PFH65561 OVJ65559:OVL65561 OLN65559:OLP65561 OBR65559:OBT65561 NRV65559:NRX65561 NHZ65559:NIB65561 MYD65559:MYF65561 MOH65559:MOJ65561 MEL65559:MEN65561 LUP65559:LUR65561 LKT65559:LKV65561 LAX65559:LAZ65561 KRB65559:KRD65561 KHF65559:KHH65561 JXJ65559:JXL65561 JNN65559:JNP65561 JDR65559:JDT65561 ITV65559:ITX65561 IJZ65559:IKB65561 IAD65559:IAF65561 HQH65559:HQJ65561 HGL65559:HGN65561 GWP65559:GWR65561 GMT65559:GMV65561 GCX65559:GCZ65561 FTB65559:FTD65561 FJF65559:FJH65561 EZJ65559:EZL65561 EPN65559:EPP65561 EFR65559:EFT65561 DVV65559:DVX65561 DLZ65559:DMB65561 DCD65559:DCF65561 CSH65559:CSJ65561 CIL65559:CIN65561 BYP65559:BYR65561 BOT65559:BOV65561 BEX65559:BEZ65561 AVB65559:AVD65561 ALF65559:ALH65561 ABJ65559:ABL65561 RN65559:RP65561 HR65559:HT65561 WUD983059:WUF983061 WKH983059:WKJ983061 WAL983059:WAN983061 VQP983059:VQR983061 VGT983059:VGV983061 UWX983059:UWZ983061 UNB983059:UND983061 UDF983059:UDH983061 TTJ983059:TTL983061 TJN983059:TJP983061 SZR983059:SZT983061 SPV983059:SPX983061 SFZ983059:SGB983061 RWD983059:RWF983061 RMH983059:RMJ983061 RCL983059:RCN983061 QSP983059:QSR983061 QIT983059:QIV983061 PYX983059:PYZ983061 PPB983059:PPD983061 PFF983059:PFH983061 OVJ983059:OVL983061 OLN983059:OLP983061 OBR983059:OBT983061 NRV983059:NRX983061 NHZ983059:NIB983061 MYD983059:MYF983061 MOH983059:MOJ983061 MEL983059:MEN983061 LUP983059:LUR983061 LKT983059:LKV983061 LAX983059:LAZ983061 KRB983059:KRD983061 KHF983059:KHH983061 JXJ983059:JXL983061 JNN983059:JNP983061 JDR983059:JDT983061 ITV983059:ITX983061 IJZ983059:IKB983061 IAD983059:IAF983061 HQH983059:HQJ983061 HGL983059:HGN983061 GWP983059:GWR983061 GMT983059:GMV983061 GCX983059:GCZ983061 FTB983059:FTD983061 FJF983059:FJH983061 EZJ983059:EZL983061 EPN983059:EPP983061 EFR983059:EFT983061 DVV983059:DVX983061 DLZ983059:DMB983061 DCD983059:DCF983061 CSH983059:CSJ983061 CIL983059:CIN983061 BYP983059:BYR983061 BOT983059:BOV983061 BEX983059:BEZ983061 AVB983059:AVD983061 ALF983059:ALH983061 ABJ983059:ABL983061 RN983059:RP983061 HR983059:HT983061 WUD917523:WUF917525 WKH917523:WKJ917525 WAL917523:WAN917525 VQP917523:VQR917525 VGT917523:VGV917525 UWX917523:UWZ917525 UNB917523:UND917525 UDF917523:UDH917525 TTJ917523:TTL917525 TJN917523:TJP917525 SZR917523:SZT917525 SPV917523:SPX917525 SFZ917523:SGB917525 RWD917523:RWF917525 RMH917523:RMJ917525 RCL917523:RCN917525 QSP917523:QSR917525 QIT917523:QIV917525 PYX917523:PYZ917525 PPB917523:PPD917525 PFF917523:PFH917525 OVJ917523:OVL917525 OLN917523:OLP917525 OBR917523:OBT917525 NRV917523:NRX917525 NHZ917523:NIB917525 MYD917523:MYF917525 MOH917523:MOJ917525 MEL917523:MEN917525 LUP917523:LUR917525 LKT917523:LKV917525 LAX917523:LAZ917525 KRB917523:KRD917525 KHF917523:KHH917525 JXJ917523:JXL917525 JNN917523:JNP917525 JDR917523:JDT917525 ITV917523:ITX917525 IJZ917523:IKB917525 IAD917523:IAF917525 HQH917523:HQJ917525 HGL917523:HGN917525 GWP917523:GWR917525 GMT917523:GMV917525 GCX917523:GCZ917525 FTB917523:FTD917525 FJF917523:FJH917525 EZJ917523:EZL917525 EPN917523:EPP917525 EFR917523:EFT917525 DVV917523:DVX917525 DLZ917523:DMB917525 DCD917523:DCF917525 CSH917523:CSJ917525 CIL917523:CIN917525 BYP917523:BYR917525 BOT917523:BOV917525 BEX917523:BEZ917525 AVB917523:AVD917525 ALF917523:ALH917525 ABJ917523:ABL917525 RN917523:RP917525 HR917523:HT917525 WUD851987:WUF851989 WKH851987:WKJ851989 WAL851987:WAN851989 VQP851987:VQR851989 VGT851987:VGV851989 UWX851987:UWZ851989 UNB851987:UND851989 UDF851987:UDH851989 TTJ851987:TTL851989 TJN851987:TJP851989 SZR851987:SZT851989 SPV851987:SPX851989 SFZ851987:SGB851989 RWD851987:RWF851989 RMH851987:RMJ851989 RCL851987:RCN851989 QSP851987:QSR851989 QIT851987:QIV851989 PYX851987:PYZ851989 PPB851987:PPD851989 PFF851987:PFH851989 OVJ851987:OVL851989 OLN851987:OLP851989 OBR851987:OBT851989 NRV851987:NRX851989 NHZ851987:NIB851989 MYD851987:MYF851989 MOH851987:MOJ851989 MEL851987:MEN851989 LUP851987:LUR851989 LKT851987:LKV851989 LAX851987:LAZ851989 KRB851987:KRD851989 KHF851987:KHH851989 JXJ851987:JXL851989 JNN851987:JNP851989 JDR851987:JDT851989 ITV851987:ITX851989 IJZ851987:IKB851989 IAD851987:IAF851989 HQH851987:HQJ851989 HGL851987:HGN851989 GWP851987:GWR851989 GMT851987:GMV851989 GCX851987:GCZ851989 FTB851987:FTD851989 FJF851987:FJH851989 EZJ851987:EZL851989 EPN851987:EPP851989 EFR851987:EFT851989 DVV851987:DVX851989 DLZ851987:DMB851989 DCD851987:DCF851989 CSH851987:CSJ851989 CIL851987:CIN851989 BYP851987:BYR851989 BOT851987:BOV851989 BEX851987:BEZ851989 AVB851987:AVD851989 ALF851987:ALH851989 ABJ851987:ABL851989 RN851987:RP851989 HR851987:HT851989 WUD786451:WUF786453 WKH786451:WKJ786453 WAL786451:WAN786453 VQP786451:VQR786453 VGT786451:VGV786453 UWX786451:UWZ786453 UNB786451:UND786453 UDF786451:UDH786453 TTJ786451:TTL786453 TJN786451:TJP786453 SZR786451:SZT786453 SPV786451:SPX786453 SFZ786451:SGB786453 RWD786451:RWF786453 RMH786451:RMJ786453 RCL786451:RCN786453 QSP786451:QSR786453 QIT786451:QIV786453 PYX786451:PYZ786453 PPB786451:PPD786453 PFF786451:PFH786453 OVJ786451:OVL786453 OLN786451:OLP786453 OBR786451:OBT786453 NRV786451:NRX786453 NHZ786451:NIB786453 MYD786451:MYF786453 MOH786451:MOJ786453 MEL786451:MEN786453 LUP786451:LUR786453 LKT786451:LKV786453 LAX786451:LAZ786453 KRB786451:KRD786453 KHF786451:KHH786453 JXJ786451:JXL786453 JNN786451:JNP786453 JDR786451:JDT786453 ITV786451:ITX786453 IJZ786451:IKB786453 IAD786451:IAF786453 HQH786451:HQJ786453 HGL786451:HGN786453 GWP786451:GWR786453 GMT786451:GMV786453 GCX786451:GCZ786453 FTB786451:FTD786453 FJF786451:FJH786453 EZJ786451:EZL786453 EPN786451:EPP786453 EFR786451:EFT786453 DVV786451:DVX786453 DLZ786451:DMB786453 DCD786451:DCF786453 CSH786451:CSJ786453 CIL786451:CIN786453 BYP786451:BYR786453 BOT786451:BOV786453 BEX786451:BEZ786453 AVB786451:AVD786453 ALF786451:ALH786453 ABJ786451:ABL786453 RN786451:RP786453 HR786451:HT786453 WUD720915:WUF720917 WKH720915:WKJ720917 WAL720915:WAN720917 VQP720915:VQR720917 VGT720915:VGV720917 UWX720915:UWZ720917 UNB720915:UND720917 UDF720915:UDH720917 TTJ720915:TTL720917 TJN720915:TJP720917 SZR720915:SZT720917 SPV720915:SPX720917 SFZ720915:SGB720917 RWD720915:RWF720917 RMH720915:RMJ720917 RCL720915:RCN720917 QSP720915:QSR720917 QIT720915:QIV720917 PYX720915:PYZ720917 PPB720915:PPD720917 PFF720915:PFH720917 OVJ720915:OVL720917 OLN720915:OLP720917 OBR720915:OBT720917 NRV720915:NRX720917 NHZ720915:NIB720917 MYD720915:MYF720917 MOH720915:MOJ720917 MEL720915:MEN720917 LUP720915:LUR720917 LKT720915:LKV720917 LAX720915:LAZ720917 KRB720915:KRD720917 KHF720915:KHH720917 JXJ720915:JXL720917 JNN720915:JNP720917 JDR720915:JDT720917 ITV720915:ITX720917 IJZ720915:IKB720917 IAD720915:IAF720917 HQH720915:HQJ720917 HGL720915:HGN720917 GWP720915:GWR720917 GMT720915:GMV720917 GCX720915:GCZ720917 FTB720915:FTD720917 FJF720915:FJH720917 EZJ720915:EZL720917 EPN720915:EPP720917 EFR720915:EFT720917 DVV720915:DVX720917 DLZ720915:DMB720917 DCD720915:DCF720917 CSH720915:CSJ720917 CIL720915:CIN720917 BYP720915:BYR720917 BOT720915:BOV720917 BEX720915:BEZ720917 AVB720915:AVD720917 ALF720915:ALH720917 ABJ720915:ABL720917 RN720915:RP720917 HR720915:HT720917 WUD655379:WUF655381 WKH655379:WKJ655381 WAL655379:WAN655381 VQP655379:VQR655381 VGT655379:VGV655381 UWX655379:UWZ655381 UNB655379:UND655381 UDF655379:UDH655381 TTJ655379:TTL655381 TJN655379:TJP655381 SZR655379:SZT655381 SPV655379:SPX655381 SFZ655379:SGB655381 RWD655379:RWF655381 RMH655379:RMJ655381 RCL655379:RCN655381 QSP655379:QSR655381 QIT655379:QIV655381 PYX655379:PYZ655381 PPB655379:PPD655381 PFF655379:PFH655381 OVJ655379:OVL655381 OLN655379:OLP655381 OBR655379:OBT655381 NRV655379:NRX655381 NHZ655379:NIB655381 MYD655379:MYF655381 MOH655379:MOJ655381 MEL655379:MEN655381 LUP655379:LUR655381 LKT655379:LKV655381 LAX655379:LAZ655381 KRB655379:KRD655381 KHF655379:KHH655381 JXJ655379:JXL655381 JNN655379:JNP655381 JDR655379:JDT655381 ITV655379:ITX655381 IJZ655379:IKB655381 IAD655379:IAF655381 HQH655379:HQJ655381 HGL655379:HGN655381 GWP655379:GWR655381 GMT655379:GMV655381 GCX655379:GCZ655381 FTB655379:FTD655381 FJF655379:FJH655381 EZJ655379:EZL655381 EPN655379:EPP655381 EFR655379:EFT655381 DVV655379:DVX655381 DLZ655379:DMB655381 DCD655379:DCF655381 CSH655379:CSJ655381 CIL655379:CIN655381 BYP655379:BYR655381 BOT655379:BOV655381 BEX655379:BEZ655381 AVB655379:AVD655381 ALF655379:ALH655381 ABJ655379:ABL655381 RN655379:RP655381 HR655379:HT655381 WUD589843:WUF589845 WKH589843:WKJ589845 WAL589843:WAN589845 VQP589843:VQR589845 VGT589843:VGV589845 UWX589843:UWZ589845 UNB589843:UND589845 UDF589843:UDH589845 TTJ589843:TTL589845 TJN589843:TJP589845 SZR589843:SZT589845 SPV589843:SPX589845 SFZ589843:SGB589845 RWD589843:RWF589845 RMH589843:RMJ589845 RCL589843:RCN589845 QSP589843:QSR589845 QIT589843:QIV589845 PYX589843:PYZ589845 PPB589843:PPD589845 PFF589843:PFH589845 OVJ589843:OVL589845 OLN589843:OLP589845 OBR589843:OBT589845 NRV589843:NRX589845 NHZ589843:NIB589845 MYD589843:MYF589845 MOH589843:MOJ589845 MEL589843:MEN589845 LUP589843:LUR589845 LKT589843:LKV589845 LAX589843:LAZ589845 KRB589843:KRD589845 KHF589843:KHH589845 JXJ589843:JXL589845 JNN589843:JNP589845 JDR589843:JDT589845 ITV589843:ITX589845 IJZ589843:IKB589845 IAD589843:IAF589845 HQH589843:HQJ589845 HGL589843:HGN589845 GWP589843:GWR589845 GMT589843:GMV589845 GCX589843:GCZ589845 FTB589843:FTD589845 FJF589843:FJH589845 EZJ589843:EZL589845 EPN589843:EPP589845 EFR589843:EFT589845 DVV589843:DVX589845 DLZ589843:DMB589845 DCD589843:DCF589845 CSH589843:CSJ589845 CIL589843:CIN589845 BYP589843:BYR589845 BOT589843:BOV589845 BEX589843:BEZ589845 AVB589843:AVD589845 ALF589843:ALH589845 ABJ589843:ABL589845 RN589843:RP589845 HR589843:HT589845 WUD524307:WUF524309 WKH524307:WKJ524309 WAL524307:WAN524309 VQP524307:VQR524309 VGT524307:VGV524309 UWX524307:UWZ524309 UNB524307:UND524309 UDF524307:UDH524309 TTJ524307:TTL524309 TJN524307:TJP524309 SZR524307:SZT524309 SPV524307:SPX524309 SFZ524307:SGB524309 RWD524307:RWF524309 RMH524307:RMJ524309 RCL524307:RCN524309 QSP524307:QSR524309 QIT524307:QIV524309 PYX524307:PYZ524309 PPB524307:PPD524309 PFF524307:PFH524309 OVJ524307:OVL524309 OLN524307:OLP524309 OBR524307:OBT524309 NRV524307:NRX524309 NHZ524307:NIB524309 MYD524307:MYF524309 MOH524307:MOJ524309 MEL524307:MEN524309 LUP524307:LUR524309 LKT524307:LKV524309 LAX524307:LAZ524309 KRB524307:KRD524309 KHF524307:KHH524309 JXJ524307:JXL524309 JNN524307:JNP524309 JDR524307:JDT524309 ITV524307:ITX524309 IJZ524307:IKB524309 IAD524307:IAF524309 HQH524307:HQJ524309 HGL524307:HGN524309 GWP524307:GWR524309 GMT524307:GMV524309 GCX524307:GCZ524309 FTB524307:FTD524309 FJF524307:FJH524309 EZJ524307:EZL524309 EPN524307:EPP524309 EFR524307:EFT524309 DVV524307:DVX524309 DLZ524307:DMB524309 DCD524307:DCF524309 CSH524307:CSJ524309 CIL524307:CIN524309 BYP524307:BYR524309 BOT524307:BOV524309 BEX524307:BEZ524309 AVB524307:AVD524309 ALF524307:ALH524309 ABJ524307:ABL524309 RN524307:RP524309 HR524307:HT524309 WUD458771:WUF458773 WKH458771:WKJ458773 WAL458771:WAN458773 VQP458771:VQR458773 VGT458771:VGV458773 UWX458771:UWZ458773 UNB458771:UND458773 UDF458771:UDH458773 TTJ458771:TTL458773 TJN458771:TJP458773 SZR458771:SZT458773 SPV458771:SPX458773 SFZ458771:SGB458773 RWD458771:RWF458773 RMH458771:RMJ458773 RCL458771:RCN458773 QSP458771:QSR458773 QIT458771:QIV458773 PYX458771:PYZ458773 PPB458771:PPD458773 PFF458771:PFH458773 OVJ458771:OVL458773 OLN458771:OLP458773 OBR458771:OBT458773 NRV458771:NRX458773 NHZ458771:NIB458773 MYD458771:MYF458773 MOH458771:MOJ458773 MEL458771:MEN458773 LUP458771:LUR458773 LKT458771:LKV458773 LAX458771:LAZ458773 KRB458771:KRD458773 KHF458771:KHH458773 JXJ458771:JXL458773 JNN458771:JNP458773 JDR458771:JDT458773 ITV458771:ITX458773 IJZ458771:IKB458773 IAD458771:IAF458773 HQH458771:HQJ458773 HGL458771:HGN458773 GWP458771:GWR458773 GMT458771:GMV458773 GCX458771:GCZ458773 FTB458771:FTD458773 FJF458771:FJH458773 EZJ458771:EZL458773 EPN458771:EPP458773 EFR458771:EFT458773 DVV458771:DVX458773 DLZ458771:DMB458773 DCD458771:DCF458773 CSH458771:CSJ458773 CIL458771:CIN458773 BYP458771:BYR458773 BOT458771:BOV458773 BEX458771:BEZ458773 AVB458771:AVD458773 ALF458771:ALH458773 ABJ458771:ABL458773 RN458771:RP458773 HR458771:HT458773 WUD393235:WUF393237 WKH393235:WKJ393237 WAL393235:WAN393237 VQP393235:VQR393237 VGT393235:VGV393237 UWX393235:UWZ393237 UNB393235:UND393237 UDF393235:UDH393237 TTJ393235:TTL393237 TJN393235:TJP393237 SZR393235:SZT393237 SPV393235:SPX393237 SFZ393235:SGB393237 RWD393235:RWF393237 RMH393235:RMJ393237 RCL393235:RCN393237 QSP393235:QSR393237 QIT393235:QIV393237 PYX393235:PYZ393237 PPB393235:PPD393237 PFF393235:PFH393237 OVJ393235:OVL393237 OLN393235:OLP393237 OBR393235:OBT393237 NRV393235:NRX393237 NHZ393235:NIB393237 MYD393235:MYF393237 MOH393235:MOJ393237 MEL393235:MEN393237 LUP393235:LUR393237 LKT393235:LKV393237 LAX393235:LAZ393237 KRB393235:KRD393237 KHF393235:KHH393237 JXJ393235:JXL393237 JNN393235:JNP393237 JDR393235:JDT393237 ITV393235:ITX393237 IJZ393235:IKB393237 IAD393235:IAF393237 HQH393235:HQJ393237 HGL393235:HGN393237 GWP393235:GWR393237 GMT393235:GMV393237 GCX393235:GCZ393237 FTB393235:FTD393237 FJF393235:FJH393237 EZJ393235:EZL393237 EPN393235:EPP393237 EFR393235:EFT393237 DVV393235:DVX393237 DLZ393235:DMB393237 DCD393235:DCF393237 CSH393235:CSJ393237 CIL393235:CIN393237 BYP393235:BYR393237 BOT393235:BOV393237 BEX393235:BEZ393237 AVB393235:AVD393237 ALF393235:ALH393237 ABJ393235:ABL393237 RN393235:RP393237 HR393235:HT393237 WUD327699:WUF327701 WKH327699:WKJ327701 WAL327699:WAN327701 VQP327699:VQR327701 VGT327699:VGV327701 UWX327699:UWZ327701 UNB327699:UND327701 UDF327699:UDH327701 TTJ327699:TTL327701 TJN327699:TJP327701 SZR327699:SZT327701 SPV327699:SPX327701 SFZ327699:SGB327701 RWD327699:RWF327701 RMH327699:RMJ327701 RCL327699:RCN327701 QSP327699:QSR327701 QIT327699:QIV327701 PYX327699:PYZ327701 PPB327699:PPD327701 PFF327699:PFH327701 OVJ327699:OVL327701 OLN327699:OLP327701 OBR327699:OBT327701 NRV327699:NRX327701 NHZ327699:NIB327701 MYD327699:MYF327701 MOH327699:MOJ327701 MEL327699:MEN327701 LUP327699:LUR327701 LKT327699:LKV327701 LAX327699:LAZ327701 KRB327699:KRD327701 KHF327699:KHH327701 JXJ327699:JXL327701 JNN327699:JNP327701 JDR327699:JDT327701 ITV327699:ITX327701 IJZ327699:IKB327701 IAD327699:IAF327701 HQH327699:HQJ327701 HGL327699:HGN327701 GWP327699:GWR327701 GMT327699:GMV327701 GCX327699:GCZ327701 FTB327699:FTD327701 FJF327699:FJH327701 EZJ327699:EZL327701 EPN327699:EPP327701 EFR327699:EFT327701 DVV327699:DVX327701 DLZ327699:DMB327701 DCD327699:DCF327701 CSH327699:CSJ327701 CIL327699:CIN327701 BYP327699:BYR327701 BOT327699:BOV327701 BEX327699:BEZ327701 AVB327699:AVD327701 ALF327699:ALH327701 ABJ327699:ABL327701 RN327699:RP327701 HR327699:HT327701 WUD262163:WUF262165 WKH262163:WKJ262165 WAL262163:WAN262165 VQP262163:VQR262165 VGT262163:VGV262165 UWX262163:UWZ262165 UNB262163:UND262165 UDF262163:UDH262165 TTJ262163:TTL262165 TJN262163:TJP262165 SZR262163:SZT262165 SPV262163:SPX262165 SFZ262163:SGB262165 RWD262163:RWF262165 RMH262163:RMJ262165 RCL262163:RCN262165 QSP262163:QSR262165 QIT262163:QIV262165 PYX262163:PYZ262165 PPB262163:PPD262165 PFF262163:PFH262165 OVJ262163:OVL262165 OLN262163:OLP262165 OBR262163:OBT262165 NRV262163:NRX262165 NHZ262163:NIB262165 MYD262163:MYF262165 MOH262163:MOJ262165 MEL262163:MEN262165 LUP262163:LUR262165 LKT262163:LKV262165 LAX262163:LAZ262165 KRB262163:KRD262165 KHF262163:KHH262165 JXJ262163:JXL262165 JNN262163:JNP262165 JDR262163:JDT262165 ITV262163:ITX262165 IJZ262163:IKB262165 IAD262163:IAF262165 HQH262163:HQJ262165 HGL262163:HGN262165 GWP262163:GWR262165 GMT262163:GMV262165 GCX262163:GCZ262165 FTB262163:FTD262165 FJF262163:FJH262165 EZJ262163:EZL262165 EPN262163:EPP262165 EFR262163:EFT262165 DVV262163:DVX262165 DLZ262163:DMB262165 DCD262163:DCF262165 CSH262163:CSJ262165 CIL262163:CIN262165 BYP262163:BYR262165 BOT262163:BOV262165 BEX262163:BEZ262165 AVB262163:AVD262165 ALF262163:ALH262165 ABJ262163:ABL262165 RN262163:RP262165 HR262163:HT262165 WUD196627:WUF196629 WKH196627:WKJ196629 WAL196627:WAN196629 VQP196627:VQR196629 VGT196627:VGV196629 UWX196627:UWZ196629 UNB196627:UND196629 UDF196627:UDH196629 TTJ196627:TTL196629 TJN196627:TJP196629 SZR196627:SZT196629 SPV196627:SPX196629 SFZ196627:SGB196629 RWD196627:RWF196629 RMH196627:RMJ196629 RCL196627:RCN196629 QSP196627:QSR196629 QIT196627:QIV196629 PYX196627:PYZ196629 PPB196627:PPD196629 PFF196627:PFH196629 OVJ196627:OVL196629 OLN196627:OLP196629 OBR196627:OBT196629 NRV196627:NRX196629 NHZ196627:NIB196629 MYD196627:MYF196629 MOH196627:MOJ196629 MEL196627:MEN196629 LUP196627:LUR196629 LKT196627:LKV196629 LAX196627:LAZ196629 KRB196627:KRD196629 KHF196627:KHH196629 JXJ196627:JXL196629 JNN196627:JNP196629 JDR196627:JDT196629 ITV196627:ITX196629 IJZ196627:IKB196629 IAD196627:IAF196629 HQH196627:HQJ196629 HGL196627:HGN196629 GWP196627:GWR196629 GMT196627:GMV196629 GCX196627:GCZ196629 FTB196627:FTD196629 FJF196627:FJH196629 EZJ196627:EZL196629 EPN196627:EPP196629 EFR196627:EFT196629 DVV196627:DVX196629 DLZ196627:DMB196629 DCD196627:DCF196629 CSH196627:CSJ196629 CIL196627:CIN196629 BYP196627:BYR196629 BOT196627:BOV196629 BEX196627:BEZ196629 AVB196627:AVD196629 ALF196627:ALH196629 ABJ196627:ABL196629 RN196627:RP196629 HR196627:HT196629 WUD131091:WUF131093 WKH131091:WKJ131093 WAL131091:WAN131093 VQP131091:VQR131093 VGT131091:VGV131093 UWX131091:UWZ131093 UNB131091:UND131093 UDF131091:UDH131093 TTJ131091:TTL131093 TJN131091:TJP131093 SZR131091:SZT131093 SPV131091:SPX131093 SFZ131091:SGB131093 RWD131091:RWF131093 RMH131091:RMJ131093 RCL131091:RCN131093 QSP131091:QSR131093 QIT131091:QIV131093 PYX131091:PYZ131093 PPB131091:PPD131093 PFF131091:PFH131093 OVJ131091:OVL131093 OLN131091:OLP131093 OBR131091:OBT131093 NRV131091:NRX131093 NHZ131091:NIB131093 MYD131091:MYF131093 MOH131091:MOJ131093 MEL131091:MEN131093 LUP131091:LUR131093 LKT131091:LKV131093 LAX131091:LAZ131093 KRB131091:KRD131093 KHF131091:KHH131093 JXJ131091:JXL131093 JNN131091:JNP131093 JDR131091:JDT131093 ITV131091:ITX131093 IJZ131091:IKB131093 IAD131091:IAF131093 HQH131091:HQJ131093 HGL131091:HGN131093 GWP131091:GWR131093 GMT131091:GMV131093 GCX131091:GCZ131093 FTB131091:FTD131093 FJF131091:FJH131093 EZJ131091:EZL131093 EPN131091:EPP131093 EFR131091:EFT131093 DVV131091:DVX131093 DLZ131091:DMB131093 DCD131091:DCF131093 CSH131091:CSJ131093 CIL131091:CIN131093 BYP131091:BYR131093 BOT131091:BOV131093 BEX131091:BEZ131093 AVB131091:AVD131093 ALF131091:ALH131093 ABJ131091:ABL131093 RN131091:RP131093 HR131091:HT131093 WUD65555:WUF65557 WKH65555:WKJ65557 WAL65555:WAN65557 VQP65555:VQR65557 VGT65555:VGV65557 UWX65555:UWZ65557 UNB65555:UND65557 UDF65555:UDH65557 TTJ65555:TTL65557 TJN65555:TJP65557 SZR65555:SZT65557 SPV65555:SPX65557 SFZ65555:SGB65557 RWD65555:RWF65557 RMH65555:RMJ65557 RCL65555:RCN65557 QSP65555:QSR65557 QIT65555:QIV65557 PYX65555:PYZ65557 PPB65555:PPD65557 PFF65555:PFH65557 OVJ65555:OVL65557 OLN65555:OLP65557 OBR65555:OBT65557 NRV65555:NRX65557 NHZ65555:NIB65557 MYD65555:MYF65557 MOH65555:MOJ65557 MEL65555:MEN65557 LUP65555:LUR65557 LKT65555:LKV65557 LAX65555:LAZ65557 KRB65555:KRD65557 KHF65555:KHH65557 JXJ65555:JXL65557 JNN65555:JNP65557 JDR65555:JDT65557 ITV65555:ITX65557 IJZ65555:IKB65557 IAD65555:IAF65557 HQH65555:HQJ65557 HGL65555:HGN65557 GWP65555:GWR65557 GMT65555:GMV65557 GCX65555:GCZ65557 FTB65555:FTD65557 FJF65555:FJH65557 EZJ65555:EZL65557 EPN65555:EPP65557 EFR65555:EFT65557 DVV65555:DVX65557 DLZ65555:DMB65557 DCD65555:DCF65557 CSH65555:CSJ65557 CIL65555:CIN65557 BYP65555:BYR65557 BOT65555:BOV65557 BEX65555:BEZ65557 AVB65555:AVD65557 ALF65555:ALH65557 ABJ65555:ABL65557 RN65555:RP65557 HR65555:HT65557 WUD983049:WUF983057 WKH983049:WKJ983057 WAL983049:WAN983057 VQP983049:VQR983057 VGT983049:VGV983057 UWX983049:UWZ983057 UNB983049:UND983057 UDF983049:UDH983057 TTJ983049:TTL983057 TJN983049:TJP983057 SZR983049:SZT983057 SPV983049:SPX983057 SFZ983049:SGB983057 RWD983049:RWF983057 RMH983049:RMJ983057 RCL983049:RCN983057 QSP983049:QSR983057 QIT983049:QIV983057 PYX983049:PYZ983057 PPB983049:PPD983057 PFF983049:PFH983057 OVJ983049:OVL983057 OLN983049:OLP983057 OBR983049:OBT983057 NRV983049:NRX983057 NHZ983049:NIB983057 MYD983049:MYF983057 MOH983049:MOJ983057 MEL983049:MEN983057 LUP983049:LUR983057 LKT983049:LKV983057 LAX983049:LAZ983057 KRB983049:KRD983057 KHF983049:KHH983057 JXJ983049:JXL983057 JNN983049:JNP983057 JDR983049:JDT983057 ITV983049:ITX983057 IJZ983049:IKB983057 IAD983049:IAF983057 HQH983049:HQJ983057 HGL983049:HGN983057 GWP983049:GWR983057 GMT983049:GMV983057 GCX983049:GCZ983057 FTB983049:FTD983057 FJF983049:FJH983057 EZJ983049:EZL983057 EPN983049:EPP983057 EFR983049:EFT983057 DVV983049:DVX983057 DLZ983049:DMB983057 DCD983049:DCF983057 CSH983049:CSJ983057 CIL983049:CIN983057 BYP983049:BYR983057 BOT983049:BOV983057 BEX983049:BEZ983057 AVB983049:AVD983057 ALF983049:ALH983057 ABJ983049:ABL983057 RN983049:RP983057 HR983049:HT983057 WUD917513:WUF917521 WKH917513:WKJ917521 WAL917513:WAN917521 VQP917513:VQR917521 VGT917513:VGV917521 UWX917513:UWZ917521 UNB917513:UND917521 UDF917513:UDH917521 TTJ917513:TTL917521 TJN917513:TJP917521 SZR917513:SZT917521 SPV917513:SPX917521 SFZ917513:SGB917521 RWD917513:RWF917521 RMH917513:RMJ917521 RCL917513:RCN917521 QSP917513:QSR917521 QIT917513:QIV917521 PYX917513:PYZ917521 PPB917513:PPD917521 PFF917513:PFH917521 OVJ917513:OVL917521 OLN917513:OLP917521 OBR917513:OBT917521 NRV917513:NRX917521 NHZ917513:NIB917521 MYD917513:MYF917521 MOH917513:MOJ917521 MEL917513:MEN917521 LUP917513:LUR917521 LKT917513:LKV917521 LAX917513:LAZ917521 KRB917513:KRD917521 KHF917513:KHH917521 JXJ917513:JXL917521 JNN917513:JNP917521 JDR917513:JDT917521 ITV917513:ITX917521 IJZ917513:IKB917521 IAD917513:IAF917521 HQH917513:HQJ917521 HGL917513:HGN917521 GWP917513:GWR917521 GMT917513:GMV917521 GCX917513:GCZ917521 FTB917513:FTD917521 FJF917513:FJH917521 EZJ917513:EZL917521 EPN917513:EPP917521 EFR917513:EFT917521 DVV917513:DVX917521 DLZ917513:DMB917521 DCD917513:DCF917521 CSH917513:CSJ917521 CIL917513:CIN917521 BYP917513:BYR917521 BOT917513:BOV917521 BEX917513:BEZ917521 AVB917513:AVD917521 ALF917513:ALH917521 ABJ917513:ABL917521 RN917513:RP917521 HR917513:HT917521 WUD851977:WUF851985 WKH851977:WKJ851985 WAL851977:WAN851985 VQP851977:VQR851985 VGT851977:VGV851985 UWX851977:UWZ851985 UNB851977:UND851985 UDF851977:UDH851985 TTJ851977:TTL851985 TJN851977:TJP851985 SZR851977:SZT851985 SPV851977:SPX851985 SFZ851977:SGB851985 RWD851977:RWF851985 RMH851977:RMJ851985 RCL851977:RCN851985 QSP851977:QSR851985 QIT851977:QIV851985 PYX851977:PYZ851985 PPB851977:PPD851985 PFF851977:PFH851985 OVJ851977:OVL851985 OLN851977:OLP851985 OBR851977:OBT851985 NRV851977:NRX851985 NHZ851977:NIB851985 MYD851977:MYF851985 MOH851977:MOJ851985 MEL851977:MEN851985 LUP851977:LUR851985 LKT851977:LKV851985 LAX851977:LAZ851985 KRB851977:KRD851985 KHF851977:KHH851985 JXJ851977:JXL851985 JNN851977:JNP851985 JDR851977:JDT851985 ITV851977:ITX851985 IJZ851977:IKB851985 IAD851977:IAF851985 HQH851977:HQJ851985 HGL851977:HGN851985 GWP851977:GWR851985 GMT851977:GMV851985 GCX851977:GCZ851985 FTB851977:FTD851985 FJF851977:FJH851985 EZJ851977:EZL851985 EPN851977:EPP851985 EFR851977:EFT851985 DVV851977:DVX851985 DLZ851977:DMB851985 DCD851977:DCF851985 CSH851977:CSJ851985 CIL851977:CIN851985 BYP851977:BYR851985 BOT851977:BOV851985 BEX851977:BEZ851985 AVB851977:AVD851985 ALF851977:ALH851985 ABJ851977:ABL851985 RN851977:RP851985 HR851977:HT851985 WUD786441:WUF786449 WKH786441:WKJ786449 WAL786441:WAN786449 VQP786441:VQR786449 VGT786441:VGV786449 UWX786441:UWZ786449 UNB786441:UND786449 UDF786441:UDH786449 TTJ786441:TTL786449 TJN786441:TJP786449 SZR786441:SZT786449 SPV786441:SPX786449 SFZ786441:SGB786449 RWD786441:RWF786449 RMH786441:RMJ786449 RCL786441:RCN786449 QSP786441:QSR786449 QIT786441:QIV786449 PYX786441:PYZ786449 PPB786441:PPD786449 PFF786441:PFH786449 OVJ786441:OVL786449 OLN786441:OLP786449 OBR786441:OBT786449 NRV786441:NRX786449 NHZ786441:NIB786449 MYD786441:MYF786449 MOH786441:MOJ786449 MEL786441:MEN786449 LUP786441:LUR786449 LKT786441:LKV786449 LAX786441:LAZ786449 KRB786441:KRD786449 KHF786441:KHH786449 JXJ786441:JXL786449 JNN786441:JNP786449 JDR786441:JDT786449 ITV786441:ITX786449 IJZ786441:IKB786449 IAD786441:IAF786449 HQH786441:HQJ786449 HGL786441:HGN786449 GWP786441:GWR786449 GMT786441:GMV786449 GCX786441:GCZ786449 FTB786441:FTD786449 FJF786441:FJH786449 EZJ786441:EZL786449 EPN786441:EPP786449 EFR786441:EFT786449 DVV786441:DVX786449 DLZ786441:DMB786449 DCD786441:DCF786449 CSH786441:CSJ786449 CIL786441:CIN786449 BYP786441:BYR786449 BOT786441:BOV786449 BEX786441:BEZ786449 AVB786441:AVD786449 ALF786441:ALH786449 ABJ786441:ABL786449 RN786441:RP786449 HR786441:HT786449 WUD720905:WUF720913 WKH720905:WKJ720913 WAL720905:WAN720913 VQP720905:VQR720913 VGT720905:VGV720913 UWX720905:UWZ720913 UNB720905:UND720913 UDF720905:UDH720913 TTJ720905:TTL720913 TJN720905:TJP720913 SZR720905:SZT720913 SPV720905:SPX720913 SFZ720905:SGB720913 RWD720905:RWF720913 RMH720905:RMJ720913 RCL720905:RCN720913 QSP720905:QSR720913 QIT720905:QIV720913 PYX720905:PYZ720913 PPB720905:PPD720913 PFF720905:PFH720913 OVJ720905:OVL720913 OLN720905:OLP720913 OBR720905:OBT720913 NRV720905:NRX720913 NHZ720905:NIB720913 MYD720905:MYF720913 MOH720905:MOJ720913 MEL720905:MEN720913 LUP720905:LUR720913 LKT720905:LKV720913 LAX720905:LAZ720913 KRB720905:KRD720913 KHF720905:KHH720913 JXJ720905:JXL720913 JNN720905:JNP720913 JDR720905:JDT720913 ITV720905:ITX720913 IJZ720905:IKB720913 IAD720905:IAF720913 HQH720905:HQJ720913 HGL720905:HGN720913 GWP720905:GWR720913 GMT720905:GMV720913 GCX720905:GCZ720913 FTB720905:FTD720913 FJF720905:FJH720913 EZJ720905:EZL720913 EPN720905:EPP720913 EFR720905:EFT720913 DVV720905:DVX720913 DLZ720905:DMB720913 DCD720905:DCF720913 CSH720905:CSJ720913 CIL720905:CIN720913 BYP720905:BYR720913 BOT720905:BOV720913 BEX720905:BEZ720913 AVB720905:AVD720913 ALF720905:ALH720913 ABJ720905:ABL720913 RN720905:RP720913 HR720905:HT720913 WUD655369:WUF655377 WKH655369:WKJ655377 WAL655369:WAN655377 VQP655369:VQR655377 VGT655369:VGV655377 UWX655369:UWZ655377 UNB655369:UND655377 UDF655369:UDH655377 TTJ655369:TTL655377 TJN655369:TJP655377 SZR655369:SZT655377 SPV655369:SPX655377 SFZ655369:SGB655377 RWD655369:RWF655377 RMH655369:RMJ655377 RCL655369:RCN655377 QSP655369:QSR655377 QIT655369:QIV655377 PYX655369:PYZ655377 PPB655369:PPD655377 PFF655369:PFH655377 OVJ655369:OVL655377 OLN655369:OLP655377 OBR655369:OBT655377 NRV655369:NRX655377 NHZ655369:NIB655377 MYD655369:MYF655377 MOH655369:MOJ655377 MEL655369:MEN655377 LUP655369:LUR655377 LKT655369:LKV655377 LAX655369:LAZ655377 KRB655369:KRD655377 KHF655369:KHH655377 JXJ655369:JXL655377 JNN655369:JNP655377 JDR655369:JDT655377 ITV655369:ITX655377 IJZ655369:IKB655377 IAD655369:IAF655377 HQH655369:HQJ655377 HGL655369:HGN655377 GWP655369:GWR655377 GMT655369:GMV655377 GCX655369:GCZ655377 FTB655369:FTD655377 FJF655369:FJH655377 EZJ655369:EZL655377 EPN655369:EPP655377 EFR655369:EFT655377 DVV655369:DVX655377 DLZ655369:DMB655377 DCD655369:DCF655377 CSH655369:CSJ655377 CIL655369:CIN655377 BYP655369:BYR655377 BOT655369:BOV655377 BEX655369:BEZ655377 AVB655369:AVD655377 ALF655369:ALH655377 ABJ655369:ABL655377 RN655369:RP655377 HR655369:HT655377 WUD589833:WUF589841 WKH589833:WKJ589841 WAL589833:WAN589841 VQP589833:VQR589841 VGT589833:VGV589841 UWX589833:UWZ589841 UNB589833:UND589841 UDF589833:UDH589841 TTJ589833:TTL589841 TJN589833:TJP589841 SZR589833:SZT589841 SPV589833:SPX589841 SFZ589833:SGB589841 RWD589833:RWF589841 RMH589833:RMJ589841 RCL589833:RCN589841 QSP589833:QSR589841 QIT589833:QIV589841 PYX589833:PYZ589841 PPB589833:PPD589841 PFF589833:PFH589841 OVJ589833:OVL589841 OLN589833:OLP589841 OBR589833:OBT589841 NRV589833:NRX589841 NHZ589833:NIB589841 MYD589833:MYF589841 MOH589833:MOJ589841 MEL589833:MEN589841 LUP589833:LUR589841 LKT589833:LKV589841 LAX589833:LAZ589841 KRB589833:KRD589841 KHF589833:KHH589841 JXJ589833:JXL589841 JNN589833:JNP589841 JDR589833:JDT589841 ITV589833:ITX589841 IJZ589833:IKB589841 IAD589833:IAF589841 HQH589833:HQJ589841 HGL589833:HGN589841 GWP589833:GWR589841 GMT589833:GMV589841 GCX589833:GCZ589841 FTB589833:FTD589841 FJF589833:FJH589841 EZJ589833:EZL589841 EPN589833:EPP589841 EFR589833:EFT589841 DVV589833:DVX589841 DLZ589833:DMB589841 DCD589833:DCF589841 CSH589833:CSJ589841 CIL589833:CIN589841 BYP589833:BYR589841 BOT589833:BOV589841 BEX589833:BEZ589841 AVB589833:AVD589841 ALF589833:ALH589841 ABJ589833:ABL589841 RN589833:RP589841 HR589833:HT589841 WUD524297:WUF524305 WKH524297:WKJ524305 WAL524297:WAN524305 VQP524297:VQR524305 VGT524297:VGV524305 UWX524297:UWZ524305 UNB524297:UND524305 UDF524297:UDH524305 TTJ524297:TTL524305 TJN524297:TJP524305 SZR524297:SZT524305 SPV524297:SPX524305 SFZ524297:SGB524305 RWD524297:RWF524305 RMH524297:RMJ524305 RCL524297:RCN524305 QSP524297:QSR524305 QIT524297:QIV524305 PYX524297:PYZ524305 PPB524297:PPD524305 PFF524297:PFH524305 OVJ524297:OVL524305 OLN524297:OLP524305 OBR524297:OBT524305 NRV524297:NRX524305 NHZ524297:NIB524305 MYD524297:MYF524305 MOH524297:MOJ524305 MEL524297:MEN524305 LUP524297:LUR524305 LKT524297:LKV524305 LAX524297:LAZ524305 KRB524297:KRD524305 KHF524297:KHH524305 JXJ524297:JXL524305 JNN524297:JNP524305 JDR524297:JDT524305 ITV524297:ITX524305 IJZ524297:IKB524305 IAD524297:IAF524305 HQH524297:HQJ524305 HGL524297:HGN524305 GWP524297:GWR524305 GMT524297:GMV524305 GCX524297:GCZ524305 FTB524297:FTD524305 FJF524297:FJH524305 EZJ524297:EZL524305 EPN524297:EPP524305 EFR524297:EFT524305 DVV524297:DVX524305 DLZ524297:DMB524305 DCD524297:DCF524305 CSH524297:CSJ524305 CIL524297:CIN524305 BYP524297:BYR524305 BOT524297:BOV524305 BEX524297:BEZ524305 AVB524297:AVD524305 ALF524297:ALH524305 ABJ524297:ABL524305 RN524297:RP524305 HR524297:HT524305 WUD458761:WUF458769 WKH458761:WKJ458769 WAL458761:WAN458769 VQP458761:VQR458769 VGT458761:VGV458769 UWX458761:UWZ458769 UNB458761:UND458769 UDF458761:UDH458769 TTJ458761:TTL458769 TJN458761:TJP458769 SZR458761:SZT458769 SPV458761:SPX458769 SFZ458761:SGB458769 RWD458761:RWF458769 RMH458761:RMJ458769 RCL458761:RCN458769 QSP458761:QSR458769 QIT458761:QIV458769 PYX458761:PYZ458769 PPB458761:PPD458769 PFF458761:PFH458769 OVJ458761:OVL458769 OLN458761:OLP458769 OBR458761:OBT458769 NRV458761:NRX458769 NHZ458761:NIB458769 MYD458761:MYF458769 MOH458761:MOJ458769 MEL458761:MEN458769 LUP458761:LUR458769 LKT458761:LKV458769 LAX458761:LAZ458769 KRB458761:KRD458769 KHF458761:KHH458769 JXJ458761:JXL458769 JNN458761:JNP458769 JDR458761:JDT458769 ITV458761:ITX458769 IJZ458761:IKB458769 IAD458761:IAF458769 HQH458761:HQJ458769 HGL458761:HGN458769 GWP458761:GWR458769 GMT458761:GMV458769 GCX458761:GCZ458769 FTB458761:FTD458769 FJF458761:FJH458769 EZJ458761:EZL458769 EPN458761:EPP458769 EFR458761:EFT458769 DVV458761:DVX458769 DLZ458761:DMB458769 DCD458761:DCF458769 CSH458761:CSJ458769 CIL458761:CIN458769 BYP458761:BYR458769 BOT458761:BOV458769 BEX458761:BEZ458769 AVB458761:AVD458769 ALF458761:ALH458769 ABJ458761:ABL458769 RN458761:RP458769 HR458761:HT458769 WUD393225:WUF393233 WKH393225:WKJ393233 WAL393225:WAN393233 VQP393225:VQR393233 VGT393225:VGV393233 UWX393225:UWZ393233 UNB393225:UND393233 UDF393225:UDH393233 TTJ393225:TTL393233 TJN393225:TJP393233 SZR393225:SZT393233 SPV393225:SPX393233 SFZ393225:SGB393233 RWD393225:RWF393233 RMH393225:RMJ393233 RCL393225:RCN393233 QSP393225:QSR393233 QIT393225:QIV393233 PYX393225:PYZ393233 PPB393225:PPD393233 PFF393225:PFH393233 OVJ393225:OVL393233 OLN393225:OLP393233 OBR393225:OBT393233 NRV393225:NRX393233 NHZ393225:NIB393233 MYD393225:MYF393233 MOH393225:MOJ393233 MEL393225:MEN393233 LUP393225:LUR393233 LKT393225:LKV393233 LAX393225:LAZ393233 KRB393225:KRD393233 KHF393225:KHH393233 JXJ393225:JXL393233 JNN393225:JNP393233 JDR393225:JDT393233 ITV393225:ITX393233 IJZ393225:IKB393233 IAD393225:IAF393233 HQH393225:HQJ393233 HGL393225:HGN393233 GWP393225:GWR393233 GMT393225:GMV393233 GCX393225:GCZ393233 FTB393225:FTD393233 FJF393225:FJH393233 EZJ393225:EZL393233 EPN393225:EPP393233 EFR393225:EFT393233 DVV393225:DVX393233 DLZ393225:DMB393233 DCD393225:DCF393233 CSH393225:CSJ393233 CIL393225:CIN393233 BYP393225:BYR393233 BOT393225:BOV393233 BEX393225:BEZ393233 AVB393225:AVD393233 ALF393225:ALH393233 ABJ393225:ABL393233 RN393225:RP393233 HR393225:HT393233 WUD327689:WUF327697 WKH327689:WKJ327697 WAL327689:WAN327697 VQP327689:VQR327697 VGT327689:VGV327697 UWX327689:UWZ327697 UNB327689:UND327697 UDF327689:UDH327697 TTJ327689:TTL327697 TJN327689:TJP327697 SZR327689:SZT327697 SPV327689:SPX327697 SFZ327689:SGB327697 RWD327689:RWF327697 RMH327689:RMJ327697 RCL327689:RCN327697 QSP327689:QSR327697 QIT327689:QIV327697 PYX327689:PYZ327697 PPB327689:PPD327697 PFF327689:PFH327697 OVJ327689:OVL327697 OLN327689:OLP327697 OBR327689:OBT327697 NRV327689:NRX327697 NHZ327689:NIB327697 MYD327689:MYF327697 MOH327689:MOJ327697 MEL327689:MEN327697 LUP327689:LUR327697 LKT327689:LKV327697 LAX327689:LAZ327697 KRB327689:KRD327697 KHF327689:KHH327697 JXJ327689:JXL327697 JNN327689:JNP327697 JDR327689:JDT327697 ITV327689:ITX327697 IJZ327689:IKB327697 IAD327689:IAF327697 HQH327689:HQJ327697 HGL327689:HGN327697 GWP327689:GWR327697 GMT327689:GMV327697 GCX327689:GCZ327697 FTB327689:FTD327697 FJF327689:FJH327697 EZJ327689:EZL327697 EPN327689:EPP327697 EFR327689:EFT327697 DVV327689:DVX327697 DLZ327689:DMB327697 DCD327689:DCF327697 CSH327689:CSJ327697 CIL327689:CIN327697 BYP327689:BYR327697 BOT327689:BOV327697 BEX327689:BEZ327697 AVB327689:AVD327697 ALF327689:ALH327697 ABJ327689:ABL327697 RN327689:RP327697 HR327689:HT327697 WUD262153:WUF262161 WKH262153:WKJ262161 WAL262153:WAN262161 VQP262153:VQR262161 VGT262153:VGV262161 UWX262153:UWZ262161 UNB262153:UND262161 UDF262153:UDH262161 TTJ262153:TTL262161 TJN262153:TJP262161 SZR262153:SZT262161 SPV262153:SPX262161 SFZ262153:SGB262161 RWD262153:RWF262161 RMH262153:RMJ262161 RCL262153:RCN262161 QSP262153:QSR262161 QIT262153:QIV262161 PYX262153:PYZ262161 PPB262153:PPD262161 PFF262153:PFH262161 OVJ262153:OVL262161 OLN262153:OLP262161 OBR262153:OBT262161 NRV262153:NRX262161 NHZ262153:NIB262161 MYD262153:MYF262161 MOH262153:MOJ262161 MEL262153:MEN262161 LUP262153:LUR262161 LKT262153:LKV262161 LAX262153:LAZ262161 KRB262153:KRD262161 KHF262153:KHH262161 JXJ262153:JXL262161 JNN262153:JNP262161 JDR262153:JDT262161 ITV262153:ITX262161 IJZ262153:IKB262161 IAD262153:IAF262161 HQH262153:HQJ262161 HGL262153:HGN262161 GWP262153:GWR262161 GMT262153:GMV262161 GCX262153:GCZ262161 FTB262153:FTD262161 FJF262153:FJH262161 EZJ262153:EZL262161 EPN262153:EPP262161 EFR262153:EFT262161 DVV262153:DVX262161 DLZ262153:DMB262161 DCD262153:DCF262161 CSH262153:CSJ262161 CIL262153:CIN262161 BYP262153:BYR262161 BOT262153:BOV262161 BEX262153:BEZ262161 AVB262153:AVD262161 ALF262153:ALH262161 ABJ262153:ABL262161 RN262153:RP262161 HR262153:HT262161 WUD196617:WUF196625 WKH196617:WKJ196625 WAL196617:WAN196625 VQP196617:VQR196625 VGT196617:VGV196625 UWX196617:UWZ196625 UNB196617:UND196625 UDF196617:UDH196625 TTJ196617:TTL196625 TJN196617:TJP196625 SZR196617:SZT196625 SPV196617:SPX196625 SFZ196617:SGB196625 RWD196617:RWF196625 RMH196617:RMJ196625 RCL196617:RCN196625 QSP196617:QSR196625 QIT196617:QIV196625 PYX196617:PYZ196625 PPB196617:PPD196625 PFF196617:PFH196625 OVJ196617:OVL196625 OLN196617:OLP196625 OBR196617:OBT196625 NRV196617:NRX196625 NHZ196617:NIB196625 MYD196617:MYF196625 MOH196617:MOJ196625 MEL196617:MEN196625 LUP196617:LUR196625 LKT196617:LKV196625 LAX196617:LAZ196625 KRB196617:KRD196625 KHF196617:KHH196625 JXJ196617:JXL196625 JNN196617:JNP196625 JDR196617:JDT196625 ITV196617:ITX196625 IJZ196617:IKB196625 IAD196617:IAF196625 HQH196617:HQJ196625 HGL196617:HGN196625 GWP196617:GWR196625 GMT196617:GMV196625 GCX196617:GCZ196625 FTB196617:FTD196625 FJF196617:FJH196625 EZJ196617:EZL196625 EPN196617:EPP196625 EFR196617:EFT196625 DVV196617:DVX196625 DLZ196617:DMB196625 DCD196617:DCF196625 CSH196617:CSJ196625 CIL196617:CIN196625 BYP196617:BYR196625 BOT196617:BOV196625 BEX196617:BEZ196625 AVB196617:AVD196625 ALF196617:ALH196625 ABJ196617:ABL196625 RN196617:RP196625 HR196617:HT196625 WUD131081:WUF131089 WKH131081:WKJ131089 WAL131081:WAN131089 VQP131081:VQR131089 VGT131081:VGV131089 UWX131081:UWZ131089 UNB131081:UND131089 UDF131081:UDH131089 TTJ131081:TTL131089 TJN131081:TJP131089 SZR131081:SZT131089 SPV131081:SPX131089 SFZ131081:SGB131089 RWD131081:RWF131089 RMH131081:RMJ131089 RCL131081:RCN131089 QSP131081:QSR131089 QIT131081:QIV131089 PYX131081:PYZ131089 PPB131081:PPD131089 PFF131081:PFH131089 OVJ131081:OVL131089 OLN131081:OLP131089 OBR131081:OBT131089 NRV131081:NRX131089 NHZ131081:NIB131089 MYD131081:MYF131089 MOH131081:MOJ131089 MEL131081:MEN131089 LUP131081:LUR131089 LKT131081:LKV131089 LAX131081:LAZ131089 KRB131081:KRD131089 KHF131081:KHH131089 JXJ131081:JXL131089 JNN131081:JNP131089 JDR131081:JDT131089 ITV131081:ITX131089 IJZ131081:IKB131089 IAD131081:IAF131089 HQH131081:HQJ131089 HGL131081:HGN131089 GWP131081:GWR131089 GMT131081:GMV131089 GCX131081:GCZ131089 FTB131081:FTD131089 FJF131081:FJH131089 EZJ131081:EZL131089 EPN131081:EPP131089 EFR131081:EFT131089 DVV131081:DVX131089 DLZ131081:DMB131089 DCD131081:DCF131089 CSH131081:CSJ131089 CIL131081:CIN131089 BYP131081:BYR131089 BOT131081:BOV131089 BEX131081:BEZ131089 AVB131081:AVD131089 ALF131081:ALH131089 ABJ131081:ABL131089 RN131081:RP131089 HR131081:HT131089 WUD65545:WUF65553 WKH65545:WKJ65553 WAL65545:WAN65553 VQP65545:VQR65553 VGT65545:VGV65553 UWX65545:UWZ65553 UNB65545:UND65553 UDF65545:UDH65553 TTJ65545:TTL65553 TJN65545:TJP65553 SZR65545:SZT65553 SPV65545:SPX65553 SFZ65545:SGB65553 RWD65545:RWF65553 RMH65545:RMJ65553 RCL65545:RCN65553 QSP65545:QSR65553 QIT65545:QIV65553 PYX65545:PYZ65553 PPB65545:PPD65553 PFF65545:PFH65553 OVJ65545:OVL65553 OLN65545:OLP65553 OBR65545:OBT65553 NRV65545:NRX65553 NHZ65545:NIB65553 MYD65545:MYF65553 MOH65545:MOJ65553 MEL65545:MEN65553 LUP65545:LUR65553 LKT65545:LKV65553 LAX65545:LAZ65553 KRB65545:KRD65553 KHF65545:KHH65553 JXJ65545:JXL65553 JNN65545:JNP65553 JDR65545:JDT65553 ITV65545:ITX65553 IJZ65545:IKB65553 IAD65545:IAF65553 HQH65545:HQJ65553 HGL65545:HGN65553 GWP65545:GWR65553 GMT65545:GMV65553 GCX65545:GCZ65553 FTB65545:FTD65553 FJF65545:FJH65553 EZJ65545:EZL65553 EPN65545:EPP65553 EFR65545:EFT65553 DVV65545:DVX65553 DLZ65545:DMB65553 DCD65545:DCF65553 CSH65545:CSJ65553 CIL65545:CIN65553 BYP65545:BYR65553 BOT65545:BOV65553 BEX65545:BEZ65553 AVB65545:AVD65553 ALF65545:ALH65553 ABJ65545:ABL65553 RN65545:RP65553 HR65545:HT65553 WUD983041:WUF983046 WKH983041:WKJ983046 WAL983041:WAN983046 VQP983041:VQR983046 VGT983041:VGV983046 UWX983041:UWZ983046 UNB983041:UND983046 UDF983041:UDH983046 TTJ983041:TTL983046 TJN983041:TJP983046 SZR983041:SZT983046 SPV983041:SPX983046 SFZ983041:SGB983046 RWD983041:RWF983046 RMH983041:RMJ983046 RCL983041:RCN983046 QSP983041:QSR983046 QIT983041:QIV983046 PYX983041:PYZ983046 PPB983041:PPD983046 PFF983041:PFH983046 OVJ983041:OVL983046 OLN983041:OLP983046 OBR983041:OBT983046 NRV983041:NRX983046 NHZ983041:NIB983046 MYD983041:MYF983046 MOH983041:MOJ983046 MEL983041:MEN983046 LUP983041:LUR983046 LKT983041:LKV983046 LAX983041:LAZ983046 KRB983041:KRD983046 KHF983041:KHH983046 JXJ983041:JXL983046 JNN983041:JNP983046 JDR983041:JDT983046 ITV983041:ITX983046 IJZ983041:IKB983046 IAD983041:IAF983046 HQH983041:HQJ983046 HGL983041:HGN983046 GWP983041:GWR983046 GMT983041:GMV983046 GCX983041:GCZ983046 FTB983041:FTD983046 FJF983041:FJH983046 EZJ983041:EZL983046 EPN983041:EPP983046 EFR983041:EFT983046 DVV983041:DVX983046 DLZ983041:DMB983046 DCD983041:DCF983046 CSH983041:CSJ983046 CIL983041:CIN983046 BYP983041:BYR983046 BOT983041:BOV983046 BEX983041:BEZ983046 AVB983041:AVD983046 ALF983041:ALH983046 ABJ983041:ABL983046 RN983041:RP983046 HR983041:HT983046 WUD917505:WUF917510 WKH917505:WKJ917510 WAL917505:WAN917510 VQP917505:VQR917510 VGT917505:VGV917510 UWX917505:UWZ917510 UNB917505:UND917510 UDF917505:UDH917510 TTJ917505:TTL917510 TJN917505:TJP917510 SZR917505:SZT917510 SPV917505:SPX917510 SFZ917505:SGB917510 RWD917505:RWF917510 RMH917505:RMJ917510 RCL917505:RCN917510 QSP917505:QSR917510 QIT917505:QIV917510 PYX917505:PYZ917510 PPB917505:PPD917510 PFF917505:PFH917510 OVJ917505:OVL917510 OLN917505:OLP917510 OBR917505:OBT917510 NRV917505:NRX917510 NHZ917505:NIB917510 MYD917505:MYF917510 MOH917505:MOJ917510 MEL917505:MEN917510 LUP917505:LUR917510 LKT917505:LKV917510 LAX917505:LAZ917510 KRB917505:KRD917510 KHF917505:KHH917510 JXJ917505:JXL917510 JNN917505:JNP917510 JDR917505:JDT917510 ITV917505:ITX917510 IJZ917505:IKB917510 IAD917505:IAF917510 HQH917505:HQJ917510 HGL917505:HGN917510 GWP917505:GWR917510 GMT917505:GMV917510 GCX917505:GCZ917510 FTB917505:FTD917510 FJF917505:FJH917510 EZJ917505:EZL917510 EPN917505:EPP917510 EFR917505:EFT917510 DVV917505:DVX917510 DLZ917505:DMB917510 DCD917505:DCF917510 CSH917505:CSJ917510 CIL917505:CIN917510 BYP917505:BYR917510 BOT917505:BOV917510 BEX917505:BEZ917510 AVB917505:AVD917510 ALF917505:ALH917510 ABJ917505:ABL917510 RN917505:RP917510 HR917505:HT917510 WUD851969:WUF851974 WKH851969:WKJ851974 WAL851969:WAN851974 VQP851969:VQR851974 VGT851969:VGV851974 UWX851969:UWZ851974 UNB851969:UND851974 UDF851969:UDH851974 TTJ851969:TTL851974 TJN851969:TJP851974 SZR851969:SZT851974 SPV851969:SPX851974 SFZ851969:SGB851974 RWD851969:RWF851974 RMH851969:RMJ851974 RCL851969:RCN851974 QSP851969:QSR851974 QIT851969:QIV851974 PYX851969:PYZ851974 PPB851969:PPD851974 PFF851969:PFH851974 OVJ851969:OVL851974 OLN851969:OLP851974 OBR851969:OBT851974 NRV851969:NRX851974 NHZ851969:NIB851974 MYD851969:MYF851974 MOH851969:MOJ851974 MEL851969:MEN851974 LUP851969:LUR851974 LKT851969:LKV851974 LAX851969:LAZ851974 KRB851969:KRD851974 KHF851969:KHH851974 JXJ851969:JXL851974 JNN851969:JNP851974 JDR851969:JDT851974 ITV851969:ITX851974 IJZ851969:IKB851974 IAD851969:IAF851974 HQH851969:HQJ851974 HGL851969:HGN851974 GWP851969:GWR851974 GMT851969:GMV851974 GCX851969:GCZ851974 FTB851969:FTD851974 FJF851969:FJH851974 EZJ851969:EZL851974 EPN851969:EPP851974 EFR851969:EFT851974 DVV851969:DVX851974 DLZ851969:DMB851974 DCD851969:DCF851974 CSH851969:CSJ851974 CIL851969:CIN851974 BYP851969:BYR851974 BOT851969:BOV851974 BEX851969:BEZ851974 AVB851969:AVD851974 ALF851969:ALH851974 ABJ851969:ABL851974 RN851969:RP851974 HR851969:HT851974 WUD786433:WUF786438 WKH786433:WKJ786438 WAL786433:WAN786438 VQP786433:VQR786438 VGT786433:VGV786438 UWX786433:UWZ786438 UNB786433:UND786438 UDF786433:UDH786438 TTJ786433:TTL786438 TJN786433:TJP786438 SZR786433:SZT786438 SPV786433:SPX786438 SFZ786433:SGB786438 RWD786433:RWF786438 RMH786433:RMJ786438 RCL786433:RCN786438 QSP786433:QSR786438 QIT786433:QIV786438 PYX786433:PYZ786438 PPB786433:PPD786438 PFF786433:PFH786438 OVJ786433:OVL786438 OLN786433:OLP786438 OBR786433:OBT786438 NRV786433:NRX786438 NHZ786433:NIB786438 MYD786433:MYF786438 MOH786433:MOJ786438 MEL786433:MEN786438 LUP786433:LUR786438 LKT786433:LKV786438 LAX786433:LAZ786438 KRB786433:KRD786438 KHF786433:KHH786438 JXJ786433:JXL786438 JNN786433:JNP786438 JDR786433:JDT786438 ITV786433:ITX786438 IJZ786433:IKB786438 IAD786433:IAF786438 HQH786433:HQJ786438 HGL786433:HGN786438 GWP786433:GWR786438 GMT786433:GMV786438 GCX786433:GCZ786438 FTB786433:FTD786438 FJF786433:FJH786438 EZJ786433:EZL786438 EPN786433:EPP786438 EFR786433:EFT786438 DVV786433:DVX786438 DLZ786433:DMB786438 DCD786433:DCF786438 CSH786433:CSJ786438 CIL786433:CIN786438 BYP786433:BYR786438 BOT786433:BOV786438 BEX786433:BEZ786438 AVB786433:AVD786438 ALF786433:ALH786438 ABJ786433:ABL786438 RN786433:RP786438 HR786433:HT786438 WUD720897:WUF720902 WKH720897:WKJ720902 WAL720897:WAN720902 VQP720897:VQR720902 VGT720897:VGV720902 UWX720897:UWZ720902 UNB720897:UND720902 UDF720897:UDH720902 TTJ720897:TTL720902 TJN720897:TJP720902 SZR720897:SZT720902 SPV720897:SPX720902 SFZ720897:SGB720902 RWD720897:RWF720902 RMH720897:RMJ720902 RCL720897:RCN720902 QSP720897:QSR720902 QIT720897:QIV720902 PYX720897:PYZ720902 PPB720897:PPD720902 PFF720897:PFH720902 OVJ720897:OVL720902 OLN720897:OLP720902 OBR720897:OBT720902 NRV720897:NRX720902 NHZ720897:NIB720902 MYD720897:MYF720902 MOH720897:MOJ720902 MEL720897:MEN720902 LUP720897:LUR720902 LKT720897:LKV720902 LAX720897:LAZ720902 KRB720897:KRD720902 KHF720897:KHH720902 JXJ720897:JXL720902 JNN720897:JNP720902 JDR720897:JDT720902 ITV720897:ITX720902 IJZ720897:IKB720902 IAD720897:IAF720902 HQH720897:HQJ720902 HGL720897:HGN720902 GWP720897:GWR720902 GMT720897:GMV720902 GCX720897:GCZ720902 FTB720897:FTD720902 FJF720897:FJH720902 EZJ720897:EZL720902 EPN720897:EPP720902 EFR720897:EFT720902 DVV720897:DVX720902 DLZ720897:DMB720902 DCD720897:DCF720902 CSH720897:CSJ720902 CIL720897:CIN720902 BYP720897:BYR720902 BOT720897:BOV720902 BEX720897:BEZ720902 AVB720897:AVD720902 ALF720897:ALH720902 ABJ720897:ABL720902 RN720897:RP720902 HR720897:HT720902 WUD655361:WUF655366 WKH655361:WKJ655366 WAL655361:WAN655366 VQP655361:VQR655366 VGT655361:VGV655366 UWX655361:UWZ655366 UNB655361:UND655366 UDF655361:UDH655366 TTJ655361:TTL655366 TJN655361:TJP655366 SZR655361:SZT655366 SPV655361:SPX655366 SFZ655361:SGB655366 RWD655361:RWF655366 RMH655361:RMJ655366 RCL655361:RCN655366 QSP655361:QSR655366 QIT655361:QIV655366 PYX655361:PYZ655366 PPB655361:PPD655366 PFF655361:PFH655366 OVJ655361:OVL655366 OLN655361:OLP655366 OBR655361:OBT655366 NRV655361:NRX655366 NHZ655361:NIB655366 MYD655361:MYF655366 MOH655361:MOJ655366 MEL655361:MEN655366 LUP655361:LUR655366 LKT655361:LKV655366 LAX655361:LAZ655366 KRB655361:KRD655366 KHF655361:KHH655366 JXJ655361:JXL655366 JNN655361:JNP655366 JDR655361:JDT655366 ITV655361:ITX655366 IJZ655361:IKB655366 IAD655361:IAF655366 HQH655361:HQJ655366 HGL655361:HGN655366 GWP655361:GWR655366 GMT655361:GMV655366 GCX655361:GCZ655366 FTB655361:FTD655366 FJF655361:FJH655366 EZJ655361:EZL655366 EPN655361:EPP655366 EFR655361:EFT655366 DVV655361:DVX655366 DLZ655361:DMB655366 DCD655361:DCF655366 CSH655361:CSJ655366 CIL655361:CIN655366 BYP655361:BYR655366 BOT655361:BOV655366 BEX655361:BEZ655366 AVB655361:AVD655366 ALF655361:ALH655366 ABJ655361:ABL655366 RN655361:RP655366 HR655361:HT655366 WUD589825:WUF589830 WKH589825:WKJ589830 WAL589825:WAN589830 VQP589825:VQR589830 VGT589825:VGV589830 UWX589825:UWZ589830 UNB589825:UND589830 UDF589825:UDH589830 TTJ589825:TTL589830 TJN589825:TJP589830 SZR589825:SZT589830 SPV589825:SPX589830 SFZ589825:SGB589830 RWD589825:RWF589830 RMH589825:RMJ589830 RCL589825:RCN589830 QSP589825:QSR589830 QIT589825:QIV589830 PYX589825:PYZ589830 PPB589825:PPD589830 PFF589825:PFH589830 OVJ589825:OVL589830 OLN589825:OLP589830 OBR589825:OBT589830 NRV589825:NRX589830 NHZ589825:NIB589830 MYD589825:MYF589830 MOH589825:MOJ589830 MEL589825:MEN589830 LUP589825:LUR589830 LKT589825:LKV589830 LAX589825:LAZ589830 KRB589825:KRD589830 KHF589825:KHH589830 JXJ589825:JXL589830 JNN589825:JNP589830 JDR589825:JDT589830 ITV589825:ITX589830 IJZ589825:IKB589830 IAD589825:IAF589830 HQH589825:HQJ589830 HGL589825:HGN589830 GWP589825:GWR589830 GMT589825:GMV589830 GCX589825:GCZ589830 FTB589825:FTD589830 FJF589825:FJH589830 EZJ589825:EZL589830 EPN589825:EPP589830 EFR589825:EFT589830 DVV589825:DVX589830 DLZ589825:DMB589830 DCD589825:DCF589830 CSH589825:CSJ589830 CIL589825:CIN589830 BYP589825:BYR589830 BOT589825:BOV589830 BEX589825:BEZ589830 AVB589825:AVD589830 ALF589825:ALH589830 ABJ589825:ABL589830 RN589825:RP589830 HR589825:HT589830 WUD524289:WUF524294 WKH524289:WKJ524294 WAL524289:WAN524294 VQP524289:VQR524294 VGT524289:VGV524294 UWX524289:UWZ524294 UNB524289:UND524294 UDF524289:UDH524294 TTJ524289:TTL524294 TJN524289:TJP524294 SZR524289:SZT524294 SPV524289:SPX524294 SFZ524289:SGB524294 RWD524289:RWF524294 RMH524289:RMJ524294 RCL524289:RCN524294 QSP524289:QSR524294 QIT524289:QIV524294 PYX524289:PYZ524294 PPB524289:PPD524294 PFF524289:PFH524294 OVJ524289:OVL524294 OLN524289:OLP524294 OBR524289:OBT524294 NRV524289:NRX524294 NHZ524289:NIB524294 MYD524289:MYF524294 MOH524289:MOJ524294 MEL524289:MEN524294 LUP524289:LUR524294 LKT524289:LKV524294 LAX524289:LAZ524294 KRB524289:KRD524294 KHF524289:KHH524294 JXJ524289:JXL524294 JNN524289:JNP524294 JDR524289:JDT524294 ITV524289:ITX524294 IJZ524289:IKB524294 IAD524289:IAF524294 HQH524289:HQJ524294 HGL524289:HGN524294 GWP524289:GWR524294 GMT524289:GMV524294 GCX524289:GCZ524294 FTB524289:FTD524294 FJF524289:FJH524294 EZJ524289:EZL524294 EPN524289:EPP524294 EFR524289:EFT524294 DVV524289:DVX524294 DLZ524289:DMB524294 DCD524289:DCF524294 CSH524289:CSJ524294 CIL524289:CIN524294 BYP524289:BYR524294 BOT524289:BOV524294 BEX524289:BEZ524294 AVB524289:AVD524294 ALF524289:ALH524294 ABJ524289:ABL524294 RN524289:RP524294 HR524289:HT524294 WUD458753:WUF458758 WKH458753:WKJ458758 WAL458753:WAN458758 VQP458753:VQR458758 VGT458753:VGV458758 UWX458753:UWZ458758 UNB458753:UND458758 UDF458753:UDH458758 TTJ458753:TTL458758 TJN458753:TJP458758 SZR458753:SZT458758 SPV458753:SPX458758 SFZ458753:SGB458758 RWD458753:RWF458758 RMH458753:RMJ458758 RCL458753:RCN458758 QSP458753:QSR458758 QIT458753:QIV458758 PYX458753:PYZ458758 PPB458753:PPD458758 PFF458753:PFH458758 OVJ458753:OVL458758 OLN458753:OLP458758 OBR458753:OBT458758 NRV458753:NRX458758 NHZ458753:NIB458758 MYD458753:MYF458758 MOH458753:MOJ458758 MEL458753:MEN458758 LUP458753:LUR458758 LKT458753:LKV458758 LAX458753:LAZ458758 KRB458753:KRD458758 KHF458753:KHH458758 JXJ458753:JXL458758 JNN458753:JNP458758 JDR458753:JDT458758 ITV458753:ITX458758 IJZ458753:IKB458758 IAD458753:IAF458758 HQH458753:HQJ458758 HGL458753:HGN458758 GWP458753:GWR458758 GMT458753:GMV458758 GCX458753:GCZ458758 FTB458753:FTD458758 FJF458753:FJH458758 EZJ458753:EZL458758 EPN458753:EPP458758 EFR458753:EFT458758 DVV458753:DVX458758 DLZ458753:DMB458758 DCD458753:DCF458758 CSH458753:CSJ458758 CIL458753:CIN458758 BYP458753:BYR458758 BOT458753:BOV458758 BEX458753:BEZ458758 AVB458753:AVD458758 ALF458753:ALH458758 ABJ458753:ABL458758 RN458753:RP458758 HR458753:HT458758 WUD393217:WUF393222 WKH393217:WKJ393222 WAL393217:WAN393222 VQP393217:VQR393222 VGT393217:VGV393222 UWX393217:UWZ393222 UNB393217:UND393222 UDF393217:UDH393222 TTJ393217:TTL393222 TJN393217:TJP393222 SZR393217:SZT393222 SPV393217:SPX393222 SFZ393217:SGB393222 RWD393217:RWF393222 RMH393217:RMJ393222 RCL393217:RCN393222 QSP393217:QSR393222 QIT393217:QIV393222 PYX393217:PYZ393222 PPB393217:PPD393222 PFF393217:PFH393222 OVJ393217:OVL393222 OLN393217:OLP393222 OBR393217:OBT393222 NRV393217:NRX393222 NHZ393217:NIB393222 MYD393217:MYF393222 MOH393217:MOJ393222 MEL393217:MEN393222 LUP393217:LUR393222 LKT393217:LKV393222 LAX393217:LAZ393222 KRB393217:KRD393222 KHF393217:KHH393222 JXJ393217:JXL393222 JNN393217:JNP393222 JDR393217:JDT393222 ITV393217:ITX393222 IJZ393217:IKB393222 IAD393217:IAF393222 HQH393217:HQJ393222 HGL393217:HGN393222 GWP393217:GWR393222 GMT393217:GMV393222 GCX393217:GCZ393222 FTB393217:FTD393222 FJF393217:FJH393222 EZJ393217:EZL393222 EPN393217:EPP393222 EFR393217:EFT393222 DVV393217:DVX393222 DLZ393217:DMB393222 DCD393217:DCF393222 CSH393217:CSJ393222 CIL393217:CIN393222 BYP393217:BYR393222 BOT393217:BOV393222 BEX393217:BEZ393222 AVB393217:AVD393222 ALF393217:ALH393222 ABJ393217:ABL393222 RN393217:RP393222 HR393217:HT393222 WUD327681:WUF327686 WKH327681:WKJ327686 WAL327681:WAN327686 VQP327681:VQR327686 VGT327681:VGV327686 UWX327681:UWZ327686 UNB327681:UND327686 UDF327681:UDH327686 TTJ327681:TTL327686 TJN327681:TJP327686 SZR327681:SZT327686 SPV327681:SPX327686 SFZ327681:SGB327686 RWD327681:RWF327686 RMH327681:RMJ327686 RCL327681:RCN327686 QSP327681:QSR327686 QIT327681:QIV327686 PYX327681:PYZ327686 PPB327681:PPD327686 PFF327681:PFH327686 OVJ327681:OVL327686 OLN327681:OLP327686 OBR327681:OBT327686 NRV327681:NRX327686 NHZ327681:NIB327686 MYD327681:MYF327686 MOH327681:MOJ327686 MEL327681:MEN327686 LUP327681:LUR327686 LKT327681:LKV327686 LAX327681:LAZ327686 KRB327681:KRD327686 KHF327681:KHH327686 JXJ327681:JXL327686 JNN327681:JNP327686 JDR327681:JDT327686 ITV327681:ITX327686 IJZ327681:IKB327686 IAD327681:IAF327686 HQH327681:HQJ327686 HGL327681:HGN327686 GWP327681:GWR327686 GMT327681:GMV327686 GCX327681:GCZ327686 FTB327681:FTD327686 FJF327681:FJH327686 EZJ327681:EZL327686 EPN327681:EPP327686 EFR327681:EFT327686 DVV327681:DVX327686 DLZ327681:DMB327686 DCD327681:DCF327686 CSH327681:CSJ327686 CIL327681:CIN327686 BYP327681:BYR327686 BOT327681:BOV327686 BEX327681:BEZ327686 AVB327681:AVD327686 ALF327681:ALH327686 ABJ327681:ABL327686 RN327681:RP327686 HR327681:HT327686 WUD262145:WUF262150 WKH262145:WKJ262150 WAL262145:WAN262150 VQP262145:VQR262150 VGT262145:VGV262150 UWX262145:UWZ262150 UNB262145:UND262150 UDF262145:UDH262150 TTJ262145:TTL262150 TJN262145:TJP262150 SZR262145:SZT262150 SPV262145:SPX262150 SFZ262145:SGB262150 RWD262145:RWF262150 RMH262145:RMJ262150 RCL262145:RCN262150 QSP262145:QSR262150 QIT262145:QIV262150 PYX262145:PYZ262150 PPB262145:PPD262150 PFF262145:PFH262150 OVJ262145:OVL262150 OLN262145:OLP262150 OBR262145:OBT262150 NRV262145:NRX262150 NHZ262145:NIB262150 MYD262145:MYF262150 MOH262145:MOJ262150 MEL262145:MEN262150 LUP262145:LUR262150 LKT262145:LKV262150 LAX262145:LAZ262150 KRB262145:KRD262150 KHF262145:KHH262150 JXJ262145:JXL262150 JNN262145:JNP262150 JDR262145:JDT262150 ITV262145:ITX262150 IJZ262145:IKB262150 IAD262145:IAF262150 HQH262145:HQJ262150 HGL262145:HGN262150 GWP262145:GWR262150 GMT262145:GMV262150 GCX262145:GCZ262150 FTB262145:FTD262150 FJF262145:FJH262150 EZJ262145:EZL262150 EPN262145:EPP262150 EFR262145:EFT262150 DVV262145:DVX262150 DLZ262145:DMB262150 DCD262145:DCF262150 CSH262145:CSJ262150 CIL262145:CIN262150 BYP262145:BYR262150 BOT262145:BOV262150 BEX262145:BEZ262150 AVB262145:AVD262150 ALF262145:ALH262150 ABJ262145:ABL262150 RN262145:RP262150 HR262145:HT262150 WUD196609:WUF196614 WKH196609:WKJ196614 WAL196609:WAN196614 VQP196609:VQR196614 VGT196609:VGV196614 UWX196609:UWZ196614 UNB196609:UND196614 UDF196609:UDH196614 TTJ196609:TTL196614 TJN196609:TJP196614 SZR196609:SZT196614 SPV196609:SPX196614 SFZ196609:SGB196614 RWD196609:RWF196614 RMH196609:RMJ196614 RCL196609:RCN196614 QSP196609:QSR196614 QIT196609:QIV196614 PYX196609:PYZ196614 PPB196609:PPD196614 PFF196609:PFH196614 OVJ196609:OVL196614 OLN196609:OLP196614 OBR196609:OBT196614 NRV196609:NRX196614 NHZ196609:NIB196614 MYD196609:MYF196614 MOH196609:MOJ196614 MEL196609:MEN196614 LUP196609:LUR196614 LKT196609:LKV196614 LAX196609:LAZ196614 KRB196609:KRD196614 KHF196609:KHH196614 JXJ196609:JXL196614 JNN196609:JNP196614 JDR196609:JDT196614 ITV196609:ITX196614 IJZ196609:IKB196614 IAD196609:IAF196614 HQH196609:HQJ196614 HGL196609:HGN196614 GWP196609:GWR196614 GMT196609:GMV196614 GCX196609:GCZ196614 FTB196609:FTD196614 FJF196609:FJH196614 EZJ196609:EZL196614 EPN196609:EPP196614 EFR196609:EFT196614 DVV196609:DVX196614 DLZ196609:DMB196614 DCD196609:DCF196614 CSH196609:CSJ196614 CIL196609:CIN196614 BYP196609:BYR196614 BOT196609:BOV196614 BEX196609:BEZ196614 AVB196609:AVD196614 ALF196609:ALH196614 ABJ196609:ABL196614 RN196609:RP196614 HR196609:HT196614 WUD131073:WUF131078 WKH131073:WKJ131078 WAL131073:WAN131078 VQP131073:VQR131078 VGT131073:VGV131078 UWX131073:UWZ131078 UNB131073:UND131078 UDF131073:UDH131078 TTJ131073:TTL131078 TJN131073:TJP131078 SZR131073:SZT131078 SPV131073:SPX131078 SFZ131073:SGB131078 RWD131073:RWF131078 RMH131073:RMJ131078 RCL131073:RCN131078 QSP131073:QSR131078 QIT131073:QIV131078 PYX131073:PYZ131078 PPB131073:PPD131078 PFF131073:PFH131078 OVJ131073:OVL131078 OLN131073:OLP131078 OBR131073:OBT131078 NRV131073:NRX131078 NHZ131073:NIB131078 MYD131073:MYF131078 MOH131073:MOJ131078 MEL131073:MEN131078 LUP131073:LUR131078 LKT131073:LKV131078 LAX131073:LAZ131078 KRB131073:KRD131078 KHF131073:KHH131078 JXJ131073:JXL131078 JNN131073:JNP131078 JDR131073:JDT131078 ITV131073:ITX131078 IJZ131073:IKB131078 IAD131073:IAF131078 HQH131073:HQJ131078 HGL131073:HGN131078 GWP131073:GWR131078 GMT131073:GMV131078 GCX131073:GCZ131078 FTB131073:FTD131078 FJF131073:FJH131078 EZJ131073:EZL131078 EPN131073:EPP131078 EFR131073:EFT131078 DVV131073:DVX131078 DLZ131073:DMB131078 DCD131073:DCF131078 CSH131073:CSJ131078 CIL131073:CIN131078 BYP131073:BYR131078 BOT131073:BOV131078 BEX131073:BEZ131078 AVB131073:AVD131078 ALF131073:ALH131078 ABJ131073:ABL131078 RN131073:RP131078 HR131073:HT131078 WUD65537:WUF65542 WKH65537:WKJ65542 WAL65537:WAN65542 VQP65537:VQR65542 VGT65537:VGV65542 UWX65537:UWZ65542 UNB65537:UND65542 UDF65537:UDH65542 TTJ65537:TTL65542 TJN65537:TJP65542 SZR65537:SZT65542 SPV65537:SPX65542 SFZ65537:SGB65542 RWD65537:RWF65542 RMH65537:RMJ65542 RCL65537:RCN65542 QSP65537:QSR65542 QIT65537:QIV65542 PYX65537:PYZ65542 PPB65537:PPD65542 PFF65537:PFH65542 OVJ65537:OVL65542 OLN65537:OLP65542 OBR65537:OBT65542 NRV65537:NRX65542 NHZ65537:NIB65542 MYD65537:MYF65542 MOH65537:MOJ65542 MEL65537:MEN65542 LUP65537:LUR65542 LKT65537:LKV65542 LAX65537:LAZ65542 KRB65537:KRD65542 KHF65537:KHH65542 JXJ65537:JXL65542 JNN65537:JNP65542 JDR65537:JDT65542 ITV65537:ITX65542 IJZ65537:IKB65542 IAD65537:IAF65542 HQH65537:HQJ65542 HGL65537:HGN65542 GWP65537:GWR65542 GMT65537:GMV65542 GCX65537:GCZ65542 FTB65537:FTD65542 FJF65537:FJH65542 EZJ65537:EZL65542 EPN65537:EPP65542 EFR65537:EFT65542 DVV65537:DVX65542 DLZ65537:DMB65542 DCD65537:DCF65542 CSH65537:CSJ65542 CIL65537:CIN65542 BYP65537:BYR65542 BOT65537:BOV65542 BEX65537:BEZ65542 AVB65537:AVD65542 ALF65537:ALH65542 ABJ65537:ABL65542 RN65537:RP65542 HR65537:HT65542 WUD983032:WUF983039 WKH983032:WKJ983039 WAL983032:WAN983039 VQP983032:VQR983039 VGT983032:VGV983039 UWX983032:UWZ983039 UNB983032:UND983039 UDF983032:UDH983039 TTJ983032:TTL983039 TJN983032:TJP983039 SZR983032:SZT983039 SPV983032:SPX983039 SFZ983032:SGB983039 RWD983032:RWF983039 RMH983032:RMJ983039 RCL983032:RCN983039 QSP983032:QSR983039 QIT983032:QIV983039 PYX983032:PYZ983039 PPB983032:PPD983039 PFF983032:PFH983039 OVJ983032:OVL983039 OLN983032:OLP983039 OBR983032:OBT983039 NRV983032:NRX983039 NHZ983032:NIB983039 MYD983032:MYF983039 MOH983032:MOJ983039 MEL983032:MEN983039 LUP983032:LUR983039 LKT983032:LKV983039 LAX983032:LAZ983039 KRB983032:KRD983039 KHF983032:KHH983039 JXJ983032:JXL983039 JNN983032:JNP983039 JDR983032:JDT983039 ITV983032:ITX983039 IJZ983032:IKB983039 IAD983032:IAF983039 HQH983032:HQJ983039 HGL983032:HGN983039 GWP983032:GWR983039 GMT983032:GMV983039 GCX983032:GCZ983039 FTB983032:FTD983039 FJF983032:FJH983039 EZJ983032:EZL983039 EPN983032:EPP983039 EFR983032:EFT983039 DVV983032:DVX983039 DLZ983032:DMB983039 DCD983032:DCF983039 CSH983032:CSJ983039 CIL983032:CIN983039 BYP983032:BYR983039 BOT983032:BOV983039 BEX983032:BEZ983039 AVB983032:AVD983039 ALF983032:ALH983039 ABJ983032:ABL983039 RN983032:RP983039 HR983032:HT983039 WUD917496:WUF917503 WKH917496:WKJ917503 WAL917496:WAN917503 VQP917496:VQR917503 VGT917496:VGV917503 UWX917496:UWZ917503 UNB917496:UND917503 UDF917496:UDH917503 TTJ917496:TTL917503 TJN917496:TJP917503 SZR917496:SZT917503 SPV917496:SPX917503 SFZ917496:SGB917503 RWD917496:RWF917503 RMH917496:RMJ917503 RCL917496:RCN917503 QSP917496:QSR917503 QIT917496:QIV917503 PYX917496:PYZ917503 PPB917496:PPD917503 PFF917496:PFH917503 OVJ917496:OVL917503 OLN917496:OLP917503 OBR917496:OBT917503 NRV917496:NRX917503 NHZ917496:NIB917503 MYD917496:MYF917503 MOH917496:MOJ917503 MEL917496:MEN917503 LUP917496:LUR917503 LKT917496:LKV917503 LAX917496:LAZ917503 KRB917496:KRD917503 KHF917496:KHH917503 JXJ917496:JXL917503 JNN917496:JNP917503 JDR917496:JDT917503 ITV917496:ITX917503 IJZ917496:IKB917503 IAD917496:IAF917503 HQH917496:HQJ917503 HGL917496:HGN917503 GWP917496:GWR917503 GMT917496:GMV917503 GCX917496:GCZ917503 FTB917496:FTD917503 FJF917496:FJH917503 EZJ917496:EZL917503 EPN917496:EPP917503 EFR917496:EFT917503 DVV917496:DVX917503 DLZ917496:DMB917503 DCD917496:DCF917503 CSH917496:CSJ917503 CIL917496:CIN917503 BYP917496:BYR917503 BOT917496:BOV917503 BEX917496:BEZ917503 AVB917496:AVD917503 ALF917496:ALH917503 ABJ917496:ABL917503 RN917496:RP917503 HR917496:HT917503 WUD851960:WUF851967 WKH851960:WKJ851967 WAL851960:WAN851967 VQP851960:VQR851967 VGT851960:VGV851967 UWX851960:UWZ851967 UNB851960:UND851967 UDF851960:UDH851967 TTJ851960:TTL851967 TJN851960:TJP851967 SZR851960:SZT851967 SPV851960:SPX851967 SFZ851960:SGB851967 RWD851960:RWF851967 RMH851960:RMJ851967 RCL851960:RCN851967 QSP851960:QSR851967 QIT851960:QIV851967 PYX851960:PYZ851967 PPB851960:PPD851967 PFF851960:PFH851967 OVJ851960:OVL851967 OLN851960:OLP851967 OBR851960:OBT851967 NRV851960:NRX851967 NHZ851960:NIB851967 MYD851960:MYF851967 MOH851960:MOJ851967 MEL851960:MEN851967 LUP851960:LUR851967 LKT851960:LKV851967 LAX851960:LAZ851967 KRB851960:KRD851967 KHF851960:KHH851967 JXJ851960:JXL851967 JNN851960:JNP851967 JDR851960:JDT851967 ITV851960:ITX851967 IJZ851960:IKB851967 IAD851960:IAF851967 HQH851960:HQJ851967 HGL851960:HGN851967 GWP851960:GWR851967 GMT851960:GMV851967 GCX851960:GCZ851967 FTB851960:FTD851967 FJF851960:FJH851967 EZJ851960:EZL851967 EPN851960:EPP851967 EFR851960:EFT851967 DVV851960:DVX851967 DLZ851960:DMB851967 DCD851960:DCF851967 CSH851960:CSJ851967 CIL851960:CIN851967 BYP851960:BYR851967 BOT851960:BOV851967 BEX851960:BEZ851967 AVB851960:AVD851967 ALF851960:ALH851967 ABJ851960:ABL851967 RN851960:RP851967 HR851960:HT851967 WUD786424:WUF786431 WKH786424:WKJ786431 WAL786424:WAN786431 VQP786424:VQR786431 VGT786424:VGV786431 UWX786424:UWZ786431 UNB786424:UND786431 UDF786424:UDH786431 TTJ786424:TTL786431 TJN786424:TJP786431 SZR786424:SZT786431 SPV786424:SPX786431 SFZ786424:SGB786431 RWD786424:RWF786431 RMH786424:RMJ786431 RCL786424:RCN786431 QSP786424:QSR786431 QIT786424:QIV786431 PYX786424:PYZ786431 PPB786424:PPD786431 PFF786424:PFH786431 OVJ786424:OVL786431 OLN786424:OLP786431 OBR786424:OBT786431 NRV786424:NRX786431 NHZ786424:NIB786431 MYD786424:MYF786431 MOH786424:MOJ786431 MEL786424:MEN786431 LUP786424:LUR786431 LKT786424:LKV786431 LAX786424:LAZ786431 KRB786424:KRD786431 KHF786424:KHH786431 JXJ786424:JXL786431 JNN786424:JNP786431 JDR786424:JDT786431 ITV786424:ITX786431 IJZ786424:IKB786431 IAD786424:IAF786431 HQH786424:HQJ786431 HGL786424:HGN786431 GWP786424:GWR786431 GMT786424:GMV786431 GCX786424:GCZ786431 FTB786424:FTD786431 FJF786424:FJH786431 EZJ786424:EZL786431 EPN786424:EPP786431 EFR786424:EFT786431 DVV786424:DVX786431 DLZ786424:DMB786431 DCD786424:DCF786431 CSH786424:CSJ786431 CIL786424:CIN786431 BYP786424:BYR786431 BOT786424:BOV786431 BEX786424:BEZ786431 AVB786424:AVD786431 ALF786424:ALH786431 ABJ786424:ABL786431 RN786424:RP786431 HR786424:HT786431 WUD720888:WUF720895 WKH720888:WKJ720895 WAL720888:WAN720895 VQP720888:VQR720895 VGT720888:VGV720895 UWX720888:UWZ720895 UNB720888:UND720895 UDF720888:UDH720895 TTJ720888:TTL720895 TJN720888:TJP720895 SZR720888:SZT720895 SPV720888:SPX720895 SFZ720888:SGB720895 RWD720888:RWF720895 RMH720888:RMJ720895 RCL720888:RCN720895 QSP720888:QSR720895 QIT720888:QIV720895 PYX720888:PYZ720895 PPB720888:PPD720895 PFF720888:PFH720895 OVJ720888:OVL720895 OLN720888:OLP720895 OBR720888:OBT720895 NRV720888:NRX720895 NHZ720888:NIB720895 MYD720888:MYF720895 MOH720888:MOJ720895 MEL720888:MEN720895 LUP720888:LUR720895 LKT720888:LKV720895 LAX720888:LAZ720895 KRB720888:KRD720895 KHF720888:KHH720895 JXJ720888:JXL720895 JNN720888:JNP720895 JDR720888:JDT720895 ITV720888:ITX720895 IJZ720888:IKB720895 IAD720888:IAF720895 HQH720888:HQJ720895 HGL720888:HGN720895 GWP720888:GWR720895 GMT720888:GMV720895 GCX720888:GCZ720895 FTB720888:FTD720895 FJF720888:FJH720895 EZJ720888:EZL720895 EPN720888:EPP720895 EFR720888:EFT720895 DVV720888:DVX720895 DLZ720888:DMB720895 DCD720888:DCF720895 CSH720888:CSJ720895 CIL720888:CIN720895 BYP720888:BYR720895 BOT720888:BOV720895 BEX720888:BEZ720895 AVB720888:AVD720895 ALF720888:ALH720895 ABJ720888:ABL720895 RN720888:RP720895 HR720888:HT720895 WUD655352:WUF655359 WKH655352:WKJ655359 WAL655352:WAN655359 VQP655352:VQR655359 VGT655352:VGV655359 UWX655352:UWZ655359 UNB655352:UND655359 UDF655352:UDH655359 TTJ655352:TTL655359 TJN655352:TJP655359 SZR655352:SZT655359 SPV655352:SPX655359 SFZ655352:SGB655359 RWD655352:RWF655359 RMH655352:RMJ655359 RCL655352:RCN655359 QSP655352:QSR655359 QIT655352:QIV655359 PYX655352:PYZ655359 PPB655352:PPD655359 PFF655352:PFH655359 OVJ655352:OVL655359 OLN655352:OLP655359 OBR655352:OBT655359 NRV655352:NRX655359 NHZ655352:NIB655359 MYD655352:MYF655359 MOH655352:MOJ655359 MEL655352:MEN655359 LUP655352:LUR655359 LKT655352:LKV655359 LAX655352:LAZ655359 KRB655352:KRD655359 KHF655352:KHH655359 JXJ655352:JXL655359 JNN655352:JNP655359 JDR655352:JDT655359 ITV655352:ITX655359 IJZ655352:IKB655359 IAD655352:IAF655359 HQH655352:HQJ655359 HGL655352:HGN655359 GWP655352:GWR655359 GMT655352:GMV655359 GCX655352:GCZ655359 FTB655352:FTD655359 FJF655352:FJH655359 EZJ655352:EZL655359 EPN655352:EPP655359 EFR655352:EFT655359 DVV655352:DVX655359 DLZ655352:DMB655359 DCD655352:DCF655359 CSH655352:CSJ655359 CIL655352:CIN655359 BYP655352:BYR655359 BOT655352:BOV655359 BEX655352:BEZ655359 AVB655352:AVD655359 ALF655352:ALH655359 ABJ655352:ABL655359 RN655352:RP655359 HR655352:HT655359 WUD589816:WUF589823 WKH589816:WKJ589823 WAL589816:WAN589823 VQP589816:VQR589823 VGT589816:VGV589823 UWX589816:UWZ589823 UNB589816:UND589823 UDF589816:UDH589823 TTJ589816:TTL589823 TJN589816:TJP589823 SZR589816:SZT589823 SPV589816:SPX589823 SFZ589816:SGB589823 RWD589816:RWF589823 RMH589816:RMJ589823 RCL589816:RCN589823 QSP589816:QSR589823 QIT589816:QIV589823 PYX589816:PYZ589823 PPB589816:PPD589823 PFF589816:PFH589823 OVJ589816:OVL589823 OLN589816:OLP589823 OBR589816:OBT589823 NRV589816:NRX589823 NHZ589816:NIB589823 MYD589816:MYF589823 MOH589816:MOJ589823 MEL589816:MEN589823 LUP589816:LUR589823 LKT589816:LKV589823 LAX589816:LAZ589823 KRB589816:KRD589823 KHF589816:KHH589823 JXJ589816:JXL589823 JNN589816:JNP589823 JDR589816:JDT589823 ITV589816:ITX589823 IJZ589816:IKB589823 IAD589816:IAF589823 HQH589816:HQJ589823 HGL589816:HGN589823 GWP589816:GWR589823 GMT589816:GMV589823 GCX589816:GCZ589823 FTB589816:FTD589823 FJF589816:FJH589823 EZJ589816:EZL589823 EPN589816:EPP589823 EFR589816:EFT589823 DVV589816:DVX589823 DLZ589816:DMB589823 DCD589816:DCF589823 CSH589816:CSJ589823 CIL589816:CIN589823 BYP589816:BYR589823 BOT589816:BOV589823 BEX589816:BEZ589823 AVB589816:AVD589823 ALF589816:ALH589823 ABJ589816:ABL589823 RN589816:RP589823 HR589816:HT589823 WUD524280:WUF524287 WKH524280:WKJ524287 WAL524280:WAN524287 VQP524280:VQR524287 VGT524280:VGV524287 UWX524280:UWZ524287 UNB524280:UND524287 UDF524280:UDH524287 TTJ524280:TTL524287 TJN524280:TJP524287 SZR524280:SZT524287 SPV524280:SPX524287 SFZ524280:SGB524287 RWD524280:RWF524287 RMH524280:RMJ524287 RCL524280:RCN524287 QSP524280:QSR524287 QIT524280:QIV524287 PYX524280:PYZ524287 PPB524280:PPD524287 PFF524280:PFH524287 OVJ524280:OVL524287 OLN524280:OLP524287 OBR524280:OBT524287 NRV524280:NRX524287 NHZ524280:NIB524287 MYD524280:MYF524287 MOH524280:MOJ524287 MEL524280:MEN524287 LUP524280:LUR524287 LKT524280:LKV524287 LAX524280:LAZ524287 KRB524280:KRD524287 KHF524280:KHH524287 JXJ524280:JXL524287 JNN524280:JNP524287 JDR524280:JDT524287 ITV524280:ITX524287 IJZ524280:IKB524287 IAD524280:IAF524287 HQH524280:HQJ524287 HGL524280:HGN524287 GWP524280:GWR524287 GMT524280:GMV524287 GCX524280:GCZ524287 FTB524280:FTD524287 FJF524280:FJH524287 EZJ524280:EZL524287 EPN524280:EPP524287 EFR524280:EFT524287 DVV524280:DVX524287 DLZ524280:DMB524287 DCD524280:DCF524287 CSH524280:CSJ524287 CIL524280:CIN524287 BYP524280:BYR524287 BOT524280:BOV524287 BEX524280:BEZ524287 AVB524280:AVD524287 ALF524280:ALH524287 ABJ524280:ABL524287 RN524280:RP524287 HR524280:HT524287 WUD458744:WUF458751 WKH458744:WKJ458751 WAL458744:WAN458751 VQP458744:VQR458751 VGT458744:VGV458751 UWX458744:UWZ458751 UNB458744:UND458751 UDF458744:UDH458751 TTJ458744:TTL458751 TJN458744:TJP458751 SZR458744:SZT458751 SPV458744:SPX458751 SFZ458744:SGB458751 RWD458744:RWF458751 RMH458744:RMJ458751 RCL458744:RCN458751 QSP458744:QSR458751 QIT458744:QIV458751 PYX458744:PYZ458751 PPB458744:PPD458751 PFF458744:PFH458751 OVJ458744:OVL458751 OLN458744:OLP458751 OBR458744:OBT458751 NRV458744:NRX458751 NHZ458744:NIB458751 MYD458744:MYF458751 MOH458744:MOJ458751 MEL458744:MEN458751 LUP458744:LUR458751 LKT458744:LKV458751 LAX458744:LAZ458751 KRB458744:KRD458751 KHF458744:KHH458751 JXJ458744:JXL458751 JNN458744:JNP458751 JDR458744:JDT458751 ITV458744:ITX458751 IJZ458744:IKB458751 IAD458744:IAF458751 HQH458744:HQJ458751 HGL458744:HGN458751 GWP458744:GWR458751 GMT458744:GMV458751 GCX458744:GCZ458751 FTB458744:FTD458751 FJF458744:FJH458751 EZJ458744:EZL458751 EPN458744:EPP458751 EFR458744:EFT458751 DVV458744:DVX458751 DLZ458744:DMB458751 DCD458744:DCF458751 CSH458744:CSJ458751 CIL458744:CIN458751 BYP458744:BYR458751 BOT458744:BOV458751 BEX458744:BEZ458751 AVB458744:AVD458751 ALF458744:ALH458751 ABJ458744:ABL458751 RN458744:RP458751 HR458744:HT458751 WUD393208:WUF393215 WKH393208:WKJ393215 WAL393208:WAN393215 VQP393208:VQR393215 VGT393208:VGV393215 UWX393208:UWZ393215 UNB393208:UND393215 UDF393208:UDH393215 TTJ393208:TTL393215 TJN393208:TJP393215 SZR393208:SZT393215 SPV393208:SPX393215 SFZ393208:SGB393215 RWD393208:RWF393215 RMH393208:RMJ393215 RCL393208:RCN393215 QSP393208:QSR393215 QIT393208:QIV393215 PYX393208:PYZ393215 PPB393208:PPD393215 PFF393208:PFH393215 OVJ393208:OVL393215 OLN393208:OLP393215 OBR393208:OBT393215 NRV393208:NRX393215 NHZ393208:NIB393215 MYD393208:MYF393215 MOH393208:MOJ393215 MEL393208:MEN393215 LUP393208:LUR393215 LKT393208:LKV393215 LAX393208:LAZ393215 KRB393208:KRD393215 KHF393208:KHH393215 JXJ393208:JXL393215 JNN393208:JNP393215 JDR393208:JDT393215 ITV393208:ITX393215 IJZ393208:IKB393215 IAD393208:IAF393215 HQH393208:HQJ393215 HGL393208:HGN393215 GWP393208:GWR393215 GMT393208:GMV393215 GCX393208:GCZ393215 FTB393208:FTD393215 FJF393208:FJH393215 EZJ393208:EZL393215 EPN393208:EPP393215 EFR393208:EFT393215 DVV393208:DVX393215 DLZ393208:DMB393215 DCD393208:DCF393215 CSH393208:CSJ393215 CIL393208:CIN393215 BYP393208:BYR393215 BOT393208:BOV393215 BEX393208:BEZ393215 AVB393208:AVD393215 ALF393208:ALH393215 ABJ393208:ABL393215 RN393208:RP393215 HR393208:HT393215 WUD327672:WUF327679 WKH327672:WKJ327679 WAL327672:WAN327679 VQP327672:VQR327679 VGT327672:VGV327679 UWX327672:UWZ327679 UNB327672:UND327679 UDF327672:UDH327679 TTJ327672:TTL327679 TJN327672:TJP327679 SZR327672:SZT327679 SPV327672:SPX327679 SFZ327672:SGB327679 RWD327672:RWF327679 RMH327672:RMJ327679 RCL327672:RCN327679 QSP327672:QSR327679 QIT327672:QIV327679 PYX327672:PYZ327679 PPB327672:PPD327679 PFF327672:PFH327679 OVJ327672:OVL327679 OLN327672:OLP327679 OBR327672:OBT327679 NRV327672:NRX327679 NHZ327672:NIB327679 MYD327672:MYF327679 MOH327672:MOJ327679 MEL327672:MEN327679 LUP327672:LUR327679 LKT327672:LKV327679 LAX327672:LAZ327679 KRB327672:KRD327679 KHF327672:KHH327679 JXJ327672:JXL327679 JNN327672:JNP327679 JDR327672:JDT327679 ITV327672:ITX327679 IJZ327672:IKB327679 IAD327672:IAF327679 HQH327672:HQJ327679 HGL327672:HGN327679 GWP327672:GWR327679 GMT327672:GMV327679 GCX327672:GCZ327679 FTB327672:FTD327679 FJF327672:FJH327679 EZJ327672:EZL327679 EPN327672:EPP327679 EFR327672:EFT327679 DVV327672:DVX327679 DLZ327672:DMB327679 DCD327672:DCF327679 CSH327672:CSJ327679 CIL327672:CIN327679 BYP327672:BYR327679 BOT327672:BOV327679 BEX327672:BEZ327679 AVB327672:AVD327679 ALF327672:ALH327679 ABJ327672:ABL327679 RN327672:RP327679 HR327672:HT327679 WUD262136:WUF262143 WKH262136:WKJ262143 WAL262136:WAN262143 VQP262136:VQR262143 VGT262136:VGV262143 UWX262136:UWZ262143 UNB262136:UND262143 UDF262136:UDH262143 TTJ262136:TTL262143 TJN262136:TJP262143 SZR262136:SZT262143 SPV262136:SPX262143 SFZ262136:SGB262143 RWD262136:RWF262143 RMH262136:RMJ262143 RCL262136:RCN262143 QSP262136:QSR262143 QIT262136:QIV262143 PYX262136:PYZ262143 PPB262136:PPD262143 PFF262136:PFH262143 OVJ262136:OVL262143 OLN262136:OLP262143 OBR262136:OBT262143 NRV262136:NRX262143 NHZ262136:NIB262143 MYD262136:MYF262143 MOH262136:MOJ262143 MEL262136:MEN262143 LUP262136:LUR262143 LKT262136:LKV262143 LAX262136:LAZ262143 KRB262136:KRD262143 KHF262136:KHH262143 JXJ262136:JXL262143 JNN262136:JNP262143 JDR262136:JDT262143 ITV262136:ITX262143 IJZ262136:IKB262143 IAD262136:IAF262143 HQH262136:HQJ262143 HGL262136:HGN262143 GWP262136:GWR262143 GMT262136:GMV262143 GCX262136:GCZ262143 FTB262136:FTD262143 FJF262136:FJH262143 EZJ262136:EZL262143 EPN262136:EPP262143 EFR262136:EFT262143 DVV262136:DVX262143 DLZ262136:DMB262143 DCD262136:DCF262143 CSH262136:CSJ262143 CIL262136:CIN262143 BYP262136:BYR262143 BOT262136:BOV262143 BEX262136:BEZ262143 AVB262136:AVD262143 ALF262136:ALH262143 ABJ262136:ABL262143 RN262136:RP262143 HR262136:HT262143 WUD196600:WUF196607 WKH196600:WKJ196607 WAL196600:WAN196607 VQP196600:VQR196607 VGT196600:VGV196607 UWX196600:UWZ196607 UNB196600:UND196607 UDF196600:UDH196607 TTJ196600:TTL196607 TJN196600:TJP196607 SZR196600:SZT196607 SPV196600:SPX196607 SFZ196600:SGB196607 RWD196600:RWF196607 RMH196600:RMJ196607 RCL196600:RCN196607 QSP196600:QSR196607 QIT196600:QIV196607 PYX196600:PYZ196607 PPB196600:PPD196607 PFF196600:PFH196607 OVJ196600:OVL196607 OLN196600:OLP196607 OBR196600:OBT196607 NRV196600:NRX196607 NHZ196600:NIB196607 MYD196600:MYF196607 MOH196600:MOJ196607 MEL196600:MEN196607 LUP196600:LUR196607 LKT196600:LKV196607 LAX196600:LAZ196607 KRB196600:KRD196607 KHF196600:KHH196607 JXJ196600:JXL196607 JNN196600:JNP196607 JDR196600:JDT196607 ITV196600:ITX196607 IJZ196600:IKB196607 IAD196600:IAF196607 HQH196600:HQJ196607 HGL196600:HGN196607 GWP196600:GWR196607 GMT196600:GMV196607 GCX196600:GCZ196607 FTB196600:FTD196607 FJF196600:FJH196607 EZJ196600:EZL196607 EPN196600:EPP196607 EFR196600:EFT196607 DVV196600:DVX196607 DLZ196600:DMB196607 DCD196600:DCF196607 CSH196600:CSJ196607 CIL196600:CIN196607 BYP196600:BYR196607 BOT196600:BOV196607 BEX196600:BEZ196607 AVB196600:AVD196607 ALF196600:ALH196607 ABJ196600:ABL196607 RN196600:RP196607 HR196600:HT196607 WUD131064:WUF131071 WKH131064:WKJ131071 WAL131064:WAN131071 VQP131064:VQR131071 VGT131064:VGV131071 UWX131064:UWZ131071 UNB131064:UND131071 UDF131064:UDH131071 TTJ131064:TTL131071 TJN131064:TJP131071 SZR131064:SZT131071 SPV131064:SPX131071 SFZ131064:SGB131071 RWD131064:RWF131071 RMH131064:RMJ131071 RCL131064:RCN131071 QSP131064:QSR131071 QIT131064:QIV131071 PYX131064:PYZ131071 PPB131064:PPD131071 PFF131064:PFH131071 OVJ131064:OVL131071 OLN131064:OLP131071 OBR131064:OBT131071 NRV131064:NRX131071 NHZ131064:NIB131071 MYD131064:MYF131071 MOH131064:MOJ131071 MEL131064:MEN131071 LUP131064:LUR131071 LKT131064:LKV131071 LAX131064:LAZ131071 KRB131064:KRD131071 KHF131064:KHH131071 JXJ131064:JXL131071 JNN131064:JNP131071 JDR131064:JDT131071 ITV131064:ITX131071 IJZ131064:IKB131071 IAD131064:IAF131071 HQH131064:HQJ131071 HGL131064:HGN131071 GWP131064:GWR131071 GMT131064:GMV131071 GCX131064:GCZ131071 FTB131064:FTD131071 FJF131064:FJH131071 EZJ131064:EZL131071 EPN131064:EPP131071 EFR131064:EFT131071 DVV131064:DVX131071 DLZ131064:DMB131071 DCD131064:DCF131071 CSH131064:CSJ131071 CIL131064:CIN131071 BYP131064:BYR131071 BOT131064:BOV131071 BEX131064:BEZ131071 AVB131064:AVD131071 ALF131064:ALH131071 ABJ131064:ABL131071 RN131064:RP131071 HR131064:HT131071 WUD65528:WUF65535 WKH65528:WKJ65535 WAL65528:WAN65535 VQP65528:VQR65535 VGT65528:VGV65535 UWX65528:UWZ65535 UNB65528:UND65535 UDF65528:UDH65535 TTJ65528:TTL65535 TJN65528:TJP65535 SZR65528:SZT65535 SPV65528:SPX65535 SFZ65528:SGB65535 RWD65528:RWF65535 RMH65528:RMJ65535 RCL65528:RCN65535 QSP65528:QSR65535 QIT65528:QIV65535 PYX65528:PYZ65535 PPB65528:PPD65535 PFF65528:PFH65535 OVJ65528:OVL65535 OLN65528:OLP65535 OBR65528:OBT65535 NRV65528:NRX65535 NHZ65528:NIB65535 MYD65528:MYF65535 MOH65528:MOJ65535 MEL65528:MEN65535 LUP65528:LUR65535 LKT65528:LKV65535 LAX65528:LAZ65535 KRB65528:KRD65535 KHF65528:KHH65535 JXJ65528:JXL65535 JNN65528:JNP65535 JDR65528:JDT65535 ITV65528:ITX65535 IJZ65528:IKB65535 IAD65528:IAF65535 HQH65528:HQJ65535 HGL65528:HGN65535 GWP65528:GWR65535 GMT65528:GMV65535 GCX65528:GCZ65535 FTB65528:FTD65535 FJF65528:FJH65535 EZJ65528:EZL65535 EPN65528:EPP65535 EFR65528:EFT65535 DVV65528:DVX65535 DLZ65528:DMB65535 DCD65528:DCF65535 CSH65528:CSJ65535 CIL65528:CIN65535 BYP65528:BYR65535 BOT65528:BOV65535 BEX65528:BEZ65535 AVB65528:AVD65535 ALF65528:ALH65535 ABJ65528:ABL65535 RN65528:RP65535 HR65528:HT65535 WUD983011:WUF983024 WKH983011:WKJ983024 WAL983011:WAN983024 VQP983011:VQR983024 VGT983011:VGV983024 UWX983011:UWZ983024 UNB983011:UND983024 UDF983011:UDH983024 TTJ983011:TTL983024 TJN983011:TJP983024 SZR983011:SZT983024 SPV983011:SPX983024 SFZ983011:SGB983024 RWD983011:RWF983024 RMH983011:RMJ983024 RCL983011:RCN983024 QSP983011:QSR983024 QIT983011:QIV983024 PYX983011:PYZ983024 PPB983011:PPD983024 PFF983011:PFH983024 OVJ983011:OVL983024 OLN983011:OLP983024 OBR983011:OBT983024 NRV983011:NRX983024 NHZ983011:NIB983024 MYD983011:MYF983024 MOH983011:MOJ983024 MEL983011:MEN983024 LUP983011:LUR983024 LKT983011:LKV983024 LAX983011:LAZ983024 KRB983011:KRD983024 KHF983011:KHH983024 JXJ983011:JXL983024 JNN983011:JNP983024 JDR983011:JDT983024 ITV983011:ITX983024 IJZ983011:IKB983024 IAD983011:IAF983024 HQH983011:HQJ983024 HGL983011:HGN983024 GWP983011:GWR983024 GMT983011:GMV983024 GCX983011:GCZ983024 FTB983011:FTD983024 FJF983011:FJH983024 EZJ983011:EZL983024 EPN983011:EPP983024 EFR983011:EFT983024 DVV983011:DVX983024 DLZ983011:DMB983024 DCD983011:DCF983024 CSH983011:CSJ983024 CIL983011:CIN983024 BYP983011:BYR983024 BOT983011:BOV983024 BEX983011:BEZ983024 AVB983011:AVD983024 ALF983011:ALH983024 ABJ983011:ABL983024 RN983011:RP983024 HR983011:HT983024 WUD917475:WUF917488 WKH917475:WKJ917488 WAL917475:WAN917488 VQP917475:VQR917488 VGT917475:VGV917488 UWX917475:UWZ917488 UNB917475:UND917488 UDF917475:UDH917488 TTJ917475:TTL917488 TJN917475:TJP917488 SZR917475:SZT917488 SPV917475:SPX917488 SFZ917475:SGB917488 RWD917475:RWF917488 RMH917475:RMJ917488 RCL917475:RCN917488 QSP917475:QSR917488 QIT917475:QIV917488 PYX917475:PYZ917488 PPB917475:PPD917488 PFF917475:PFH917488 OVJ917475:OVL917488 OLN917475:OLP917488 OBR917475:OBT917488 NRV917475:NRX917488 NHZ917475:NIB917488 MYD917475:MYF917488 MOH917475:MOJ917488 MEL917475:MEN917488 LUP917475:LUR917488 LKT917475:LKV917488 LAX917475:LAZ917488 KRB917475:KRD917488 KHF917475:KHH917488 JXJ917475:JXL917488 JNN917475:JNP917488 JDR917475:JDT917488 ITV917475:ITX917488 IJZ917475:IKB917488 IAD917475:IAF917488 HQH917475:HQJ917488 HGL917475:HGN917488 GWP917475:GWR917488 GMT917475:GMV917488 GCX917475:GCZ917488 FTB917475:FTD917488 FJF917475:FJH917488 EZJ917475:EZL917488 EPN917475:EPP917488 EFR917475:EFT917488 DVV917475:DVX917488 DLZ917475:DMB917488 DCD917475:DCF917488 CSH917475:CSJ917488 CIL917475:CIN917488 BYP917475:BYR917488 BOT917475:BOV917488 BEX917475:BEZ917488 AVB917475:AVD917488 ALF917475:ALH917488 ABJ917475:ABL917488 RN917475:RP917488 HR917475:HT917488 WUD851939:WUF851952 WKH851939:WKJ851952 WAL851939:WAN851952 VQP851939:VQR851952 VGT851939:VGV851952 UWX851939:UWZ851952 UNB851939:UND851952 UDF851939:UDH851952 TTJ851939:TTL851952 TJN851939:TJP851952 SZR851939:SZT851952 SPV851939:SPX851952 SFZ851939:SGB851952 RWD851939:RWF851952 RMH851939:RMJ851952 RCL851939:RCN851952 QSP851939:QSR851952 QIT851939:QIV851952 PYX851939:PYZ851952 PPB851939:PPD851952 PFF851939:PFH851952 OVJ851939:OVL851952 OLN851939:OLP851952 OBR851939:OBT851952 NRV851939:NRX851952 NHZ851939:NIB851952 MYD851939:MYF851952 MOH851939:MOJ851952 MEL851939:MEN851952 LUP851939:LUR851952 LKT851939:LKV851952 LAX851939:LAZ851952 KRB851939:KRD851952 KHF851939:KHH851952 JXJ851939:JXL851952 JNN851939:JNP851952 JDR851939:JDT851952 ITV851939:ITX851952 IJZ851939:IKB851952 IAD851939:IAF851952 HQH851939:HQJ851952 HGL851939:HGN851952 GWP851939:GWR851952 GMT851939:GMV851952 GCX851939:GCZ851952 FTB851939:FTD851952 FJF851939:FJH851952 EZJ851939:EZL851952 EPN851939:EPP851952 EFR851939:EFT851952 DVV851939:DVX851952 DLZ851939:DMB851952 DCD851939:DCF851952 CSH851939:CSJ851952 CIL851939:CIN851952 BYP851939:BYR851952 BOT851939:BOV851952 BEX851939:BEZ851952 AVB851939:AVD851952 ALF851939:ALH851952 ABJ851939:ABL851952 RN851939:RP851952 HR851939:HT851952 WUD786403:WUF786416 WKH786403:WKJ786416 WAL786403:WAN786416 VQP786403:VQR786416 VGT786403:VGV786416 UWX786403:UWZ786416 UNB786403:UND786416 UDF786403:UDH786416 TTJ786403:TTL786416 TJN786403:TJP786416 SZR786403:SZT786416 SPV786403:SPX786416 SFZ786403:SGB786416 RWD786403:RWF786416 RMH786403:RMJ786416 RCL786403:RCN786416 QSP786403:QSR786416 QIT786403:QIV786416 PYX786403:PYZ786416 PPB786403:PPD786416 PFF786403:PFH786416 OVJ786403:OVL786416 OLN786403:OLP786416 OBR786403:OBT786416 NRV786403:NRX786416 NHZ786403:NIB786416 MYD786403:MYF786416 MOH786403:MOJ786416 MEL786403:MEN786416 LUP786403:LUR786416 LKT786403:LKV786416 LAX786403:LAZ786416 KRB786403:KRD786416 KHF786403:KHH786416 JXJ786403:JXL786416 JNN786403:JNP786416 JDR786403:JDT786416 ITV786403:ITX786416 IJZ786403:IKB786416 IAD786403:IAF786416 HQH786403:HQJ786416 HGL786403:HGN786416 GWP786403:GWR786416 GMT786403:GMV786416 GCX786403:GCZ786416 FTB786403:FTD786416 FJF786403:FJH786416 EZJ786403:EZL786416 EPN786403:EPP786416 EFR786403:EFT786416 DVV786403:DVX786416 DLZ786403:DMB786416 DCD786403:DCF786416 CSH786403:CSJ786416 CIL786403:CIN786416 BYP786403:BYR786416 BOT786403:BOV786416 BEX786403:BEZ786416 AVB786403:AVD786416 ALF786403:ALH786416 ABJ786403:ABL786416 RN786403:RP786416 HR786403:HT786416 WUD720867:WUF720880 WKH720867:WKJ720880 WAL720867:WAN720880 VQP720867:VQR720880 VGT720867:VGV720880 UWX720867:UWZ720880 UNB720867:UND720880 UDF720867:UDH720880 TTJ720867:TTL720880 TJN720867:TJP720880 SZR720867:SZT720880 SPV720867:SPX720880 SFZ720867:SGB720880 RWD720867:RWF720880 RMH720867:RMJ720880 RCL720867:RCN720880 QSP720867:QSR720880 QIT720867:QIV720880 PYX720867:PYZ720880 PPB720867:PPD720880 PFF720867:PFH720880 OVJ720867:OVL720880 OLN720867:OLP720880 OBR720867:OBT720880 NRV720867:NRX720880 NHZ720867:NIB720880 MYD720867:MYF720880 MOH720867:MOJ720880 MEL720867:MEN720880 LUP720867:LUR720880 LKT720867:LKV720880 LAX720867:LAZ720880 KRB720867:KRD720880 KHF720867:KHH720880 JXJ720867:JXL720880 JNN720867:JNP720880 JDR720867:JDT720880 ITV720867:ITX720880 IJZ720867:IKB720880 IAD720867:IAF720880 HQH720867:HQJ720880 HGL720867:HGN720880 GWP720867:GWR720880 GMT720867:GMV720880 GCX720867:GCZ720880 FTB720867:FTD720880 FJF720867:FJH720880 EZJ720867:EZL720880 EPN720867:EPP720880 EFR720867:EFT720880 DVV720867:DVX720880 DLZ720867:DMB720880 DCD720867:DCF720880 CSH720867:CSJ720880 CIL720867:CIN720880 BYP720867:BYR720880 BOT720867:BOV720880 BEX720867:BEZ720880 AVB720867:AVD720880 ALF720867:ALH720880 ABJ720867:ABL720880 RN720867:RP720880 HR720867:HT720880 WUD655331:WUF655344 WKH655331:WKJ655344 WAL655331:WAN655344 VQP655331:VQR655344 VGT655331:VGV655344 UWX655331:UWZ655344 UNB655331:UND655344 UDF655331:UDH655344 TTJ655331:TTL655344 TJN655331:TJP655344 SZR655331:SZT655344 SPV655331:SPX655344 SFZ655331:SGB655344 RWD655331:RWF655344 RMH655331:RMJ655344 RCL655331:RCN655344 QSP655331:QSR655344 QIT655331:QIV655344 PYX655331:PYZ655344 PPB655331:PPD655344 PFF655331:PFH655344 OVJ655331:OVL655344 OLN655331:OLP655344 OBR655331:OBT655344 NRV655331:NRX655344 NHZ655331:NIB655344 MYD655331:MYF655344 MOH655331:MOJ655344 MEL655331:MEN655344 LUP655331:LUR655344 LKT655331:LKV655344 LAX655331:LAZ655344 KRB655331:KRD655344 KHF655331:KHH655344 JXJ655331:JXL655344 JNN655331:JNP655344 JDR655331:JDT655344 ITV655331:ITX655344 IJZ655331:IKB655344 IAD655331:IAF655344 HQH655331:HQJ655344 HGL655331:HGN655344 GWP655331:GWR655344 GMT655331:GMV655344 GCX655331:GCZ655344 FTB655331:FTD655344 FJF655331:FJH655344 EZJ655331:EZL655344 EPN655331:EPP655344 EFR655331:EFT655344 DVV655331:DVX655344 DLZ655331:DMB655344 DCD655331:DCF655344 CSH655331:CSJ655344 CIL655331:CIN655344 BYP655331:BYR655344 BOT655331:BOV655344 BEX655331:BEZ655344 AVB655331:AVD655344 ALF655331:ALH655344 ABJ655331:ABL655344 RN655331:RP655344 HR655331:HT655344 WUD589795:WUF589808 WKH589795:WKJ589808 WAL589795:WAN589808 VQP589795:VQR589808 VGT589795:VGV589808 UWX589795:UWZ589808 UNB589795:UND589808 UDF589795:UDH589808 TTJ589795:TTL589808 TJN589795:TJP589808 SZR589795:SZT589808 SPV589795:SPX589808 SFZ589795:SGB589808 RWD589795:RWF589808 RMH589795:RMJ589808 RCL589795:RCN589808 QSP589795:QSR589808 QIT589795:QIV589808 PYX589795:PYZ589808 PPB589795:PPD589808 PFF589795:PFH589808 OVJ589795:OVL589808 OLN589795:OLP589808 OBR589795:OBT589808 NRV589795:NRX589808 NHZ589795:NIB589808 MYD589795:MYF589808 MOH589795:MOJ589808 MEL589795:MEN589808 LUP589795:LUR589808 LKT589795:LKV589808 LAX589795:LAZ589808 KRB589795:KRD589808 KHF589795:KHH589808 JXJ589795:JXL589808 JNN589795:JNP589808 JDR589795:JDT589808 ITV589795:ITX589808 IJZ589795:IKB589808 IAD589795:IAF589808 HQH589795:HQJ589808 HGL589795:HGN589808 GWP589795:GWR589808 GMT589795:GMV589808 GCX589795:GCZ589808 FTB589795:FTD589808 FJF589795:FJH589808 EZJ589795:EZL589808 EPN589795:EPP589808 EFR589795:EFT589808 DVV589795:DVX589808 DLZ589795:DMB589808 DCD589795:DCF589808 CSH589795:CSJ589808 CIL589795:CIN589808 BYP589795:BYR589808 BOT589795:BOV589808 BEX589795:BEZ589808 AVB589795:AVD589808 ALF589795:ALH589808 ABJ589795:ABL589808 RN589795:RP589808 HR589795:HT589808 WUD524259:WUF524272 WKH524259:WKJ524272 WAL524259:WAN524272 VQP524259:VQR524272 VGT524259:VGV524272 UWX524259:UWZ524272 UNB524259:UND524272 UDF524259:UDH524272 TTJ524259:TTL524272 TJN524259:TJP524272 SZR524259:SZT524272 SPV524259:SPX524272 SFZ524259:SGB524272 RWD524259:RWF524272 RMH524259:RMJ524272 RCL524259:RCN524272 QSP524259:QSR524272 QIT524259:QIV524272 PYX524259:PYZ524272 PPB524259:PPD524272 PFF524259:PFH524272 OVJ524259:OVL524272 OLN524259:OLP524272 OBR524259:OBT524272 NRV524259:NRX524272 NHZ524259:NIB524272 MYD524259:MYF524272 MOH524259:MOJ524272 MEL524259:MEN524272 LUP524259:LUR524272 LKT524259:LKV524272 LAX524259:LAZ524272 KRB524259:KRD524272 KHF524259:KHH524272 JXJ524259:JXL524272 JNN524259:JNP524272 JDR524259:JDT524272 ITV524259:ITX524272 IJZ524259:IKB524272 IAD524259:IAF524272 HQH524259:HQJ524272 HGL524259:HGN524272 GWP524259:GWR524272 GMT524259:GMV524272 GCX524259:GCZ524272 FTB524259:FTD524272 FJF524259:FJH524272 EZJ524259:EZL524272 EPN524259:EPP524272 EFR524259:EFT524272 DVV524259:DVX524272 DLZ524259:DMB524272 DCD524259:DCF524272 CSH524259:CSJ524272 CIL524259:CIN524272 BYP524259:BYR524272 BOT524259:BOV524272 BEX524259:BEZ524272 AVB524259:AVD524272 ALF524259:ALH524272 ABJ524259:ABL524272 RN524259:RP524272 HR524259:HT524272 WUD458723:WUF458736 WKH458723:WKJ458736 WAL458723:WAN458736 VQP458723:VQR458736 VGT458723:VGV458736 UWX458723:UWZ458736 UNB458723:UND458736 UDF458723:UDH458736 TTJ458723:TTL458736 TJN458723:TJP458736 SZR458723:SZT458736 SPV458723:SPX458736 SFZ458723:SGB458736 RWD458723:RWF458736 RMH458723:RMJ458736 RCL458723:RCN458736 QSP458723:QSR458736 QIT458723:QIV458736 PYX458723:PYZ458736 PPB458723:PPD458736 PFF458723:PFH458736 OVJ458723:OVL458736 OLN458723:OLP458736 OBR458723:OBT458736 NRV458723:NRX458736 NHZ458723:NIB458736 MYD458723:MYF458736 MOH458723:MOJ458736 MEL458723:MEN458736 LUP458723:LUR458736 LKT458723:LKV458736 LAX458723:LAZ458736 KRB458723:KRD458736 KHF458723:KHH458736 JXJ458723:JXL458736 JNN458723:JNP458736 JDR458723:JDT458736 ITV458723:ITX458736 IJZ458723:IKB458736 IAD458723:IAF458736 HQH458723:HQJ458736 HGL458723:HGN458736 GWP458723:GWR458736 GMT458723:GMV458736 GCX458723:GCZ458736 FTB458723:FTD458736 FJF458723:FJH458736 EZJ458723:EZL458736 EPN458723:EPP458736 EFR458723:EFT458736 DVV458723:DVX458736 DLZ458723:DMB458736 DCD458723:DCF458736 CSH458723:CSJ458736 CIL458723:CIN458736 BYP458723:BYR458736 BOT458723:BOV458736 BEX458723:BEZ458736 AVB458723:AVD458736 ALF458723:ALH458736 ABJ458723:ABL458736 RN458723:RP458736 HR458723:HT458736 WUD393187:WUF393200 WKH393187:WKJ393200 WAL393187:WAN393200 VQP393187:VQR393200 VGT393187:VGV393200 UWX393187:UWZ393200 UNB393187:UND393200 UDF393187:UDH393200 TTJ393187:TTL393200 TJN393187:TJP393200 SZR393187:SZT393200 SPV393187:SPX393200 SFZ393187:SGB393200 RWD393187:RWF393200 RMH393187:RMJ393200 RCL393187:RCN393200 QSP393187:QSR393200 QIT393187:QIV393200 PYX393187:PYZ393200 PPB393187:PPD393200 PFF393187:PFH393200 OVJ393187:OVL393200 OLN393187:OLP393200 OBR393187:OBT393200 NRV393187:NRX393200 NHZ393187:NIB393200 MYD393187:MYF393200 MOH393187:MOJ393200 MEL393187:MEN393200 LUP393187:LUR393200 LKT393187:LKV393200 LAX393187:LAZ393200 KRB393187:KRD393200 KHF393187:KHH393200 JXJ393187:JXL393200 JNN393187:JNP393200 JDR393187:JDT393200 ITV393187:ITX393200 IJZ393187:IKB393200 IAD393187:IAF393200 HQH393187:HQJ393200 HGL393187:HGN393200 GWP393187:GWR393200 GMT393187:GMV393200 GCX393187:GCZ393200 FTB393187:FTD393200 FJF393187:FJH393200 EZJ393187:EZL393200 EPN393187:EPP393200 EFR393187:EFT393200 DVV393187:DVX393200 DLZ393187:DMB393200 DCD393187:DCF393200 CSH393187:CSJ393200 CIL393187:CIN393200 BYP393187:BYR393200 BOT393187:BOV393200 BEX393187:BEZ393200 AVB393187:AVD393200 ALF393187:ALH393200 ABJ393187:ABL393200 RN393187:RP393200 HR393187:HT393200 WUD327651:WUF327664 WKH327651:WKJ327664 WAL327651:WAN327664 VQP327651:VQR327664 VGT327651:VGV327664 UWX327651:UWZ327664 UNB327651:UND327664 UDF327651:UDH327664 TTJ327651:TTL327664 TJN327651:TJP327664 SZR327651:SZT327664 SPV327651:SPX327664 SFZ327651:SGB327664 RWD327651:RWF327664 RMH327651:RMJ327664 RCL327651:RCN327664 QSP327651:QSR327664 QIT327651:QIV327664 PYX327651:PYZ327664 PPB327651:PPD327664 PFF327651:PFH327664 OVJ327651:OVL327664 OLN327651:OLP327664 OBR327651:OBT327664 NRV327651:NRX327664 NHZ327651:NIB327664 MYD327651:MYF327664 MOH327651:MOJ327664 MEL327651:MEN327664 LUP327651:LUR327664 LKT327651:LKV327664 LAX327651:LAZ327664 KRB327651:KRD327664 KHF327651:KHH327664 JXJ327651:JXL327664 JNN327651:JNP327664 JDR327651:JDT327664 ITV327651:ITX327664 IJZ327651:IKB327664 IAD327651:IAF327664 HQH327651:HQJ327664 HGL327651:HGN327664 GWP327651:GWR327664 GMT327651:GMV327664 GCX327651:GCZ327664 FTB327651:FTD327664 FJF327651:FJH327664 EZJ327651:EZL327664 EPN327651:EPP327664 EFR327651:EFT327664 DVV327651:DVX327664 DLZ327651:DMB327664 DCD327651:DCF327664 CSH327651:CSJ327664 CIL327651:CIN327664 BYP327651:BYR327664 BOT327651:BOV327664 BEX327651:BEZ327664 AVB327651:AVD327664 ALF327651:ALH327664 ABJ327651:ABL327664 RN327651:RP327664 HR327651:HT327664 WUD262115:WUF262128 WKH262115:WKJ262128 WAL262115:WAN262128 VQP262115:VQR262128 VGT262115:VGV262128 UWX262115:UWZ262128 UNB262115:UND262128 UDF262115:UDH262128 TTJ262115:TTL262128 TJN262115:TJP262128 SZR262115:SZT262128 SPV262115:SPX262128 SFZ262115:SGB262128 RWD262115:RWF262128 RMH262115:RMJ262128 RCL262115:RCN262128 QSP262115:QSR262128 QIT262115:QIV262128 PYX262115:PYZ262128 PPB262115:PPD262128 PFF262115:PFH262128 OVJ262115:OVL262128 OLN262115:OLP262128 OBR262115:OBT262128 NRV262115:NRX262128 NHZ262115:NIB262128 MYD262115:MYF262128 MOH262115:MOJ262128 MEL262115:MEN262128 LUP262115:LUR262128 LKT262115:LKV262128 LAX262115:LAZ262128 KRB262115:KRD262128 KHF262115:KHH262128 JXJ262115:JXL262128 JNN262115:JNP262128 JDR262115:JDT262128 ITV262115:ITX262128 IJZ262115:IKB262128 IAD262115:IAF262128 HQH262115:HQJ262128 HGL262115:HGN262128 GWP262115:GWR262128 GMT262115:GMV262128 GCX262115:GCZ262128 FTB262115:FTD262128 FJF262115:FJH262128 EZJ262115:EZL262128 EPN262115:EPP262128 EFR262115:EFT262128 DVV262115:DVX262128 DLZ262115:DMB262128 DCD262115:DCF262128 CSH262115:CSJ262128 CIL262115:CIN262128 BYP262115:BYR262128 BOT262115:BOV262128 BEX262115:BEZ262128 AVB262115:AVD262128 ALF262115:ALH262128 ABJ262115:ABL262128 RN262115:RP262128 HR262115:HT262128 WUD196579:WUF196592 WKH196579:WKJ196592 WAL196579:WAN196592 VQP196579:VQR196592 VGT196579:VGV196592 UWX196579:UWZ196592 UNB196579:UND196592 UDF196579:UDH196592 TTJ196579:TTL196592 TJN196579:TJP196592 SZR196579:SZT196592 SPV196579:SPX196592 SFZ196579:SGB196592 RWD196579:RWF196592 RMH196579:RMJ196592 RCL196579:RCN196592 QSP196579:QSR196592 QIT196579:QIV196592 PYX196579:PYZ196592 PPB196579:PPD196592 PFF196579:PFH196592 OVJ196579:OVL196592 OLN196579:OLP196592 OBR196579:OBT196592 NRV196579:NRX196592 NHZ196579:NIB196592 MYD196579:MYF196592 MOH196579:MOJ196592 MEL196579:MEN196592 LUP196579:LUR196592 LKT196579:LKV196592 LAX196579:LAZ196592 KRB196579:KRD196592 KHF196579:KHH196592 JXJ196579:JXL196592 JNN196579:JNP196592 JDR196579:JDT196592 ITV196579:ITX196592 IJZ196579:IKB196592 IAD196579:IAF196592 HQH196579:HQJ196592 HGL196579:HGN196592 GWP196579:GWR196592 GMT196579:GMV196592 GCX196579:GCZ196592 FTB196579:FTD196592 FJF196579:FJH196592 EZJ196579:EZL196592 EPN196579:EPP196592 EFR196579:EFT196592 DVV196579:DVX196592 DLZ196579:DMB196592 DCD196579:DCF196592 CSH196579:CSJ196592 CIL196579:CIN196592 BYP196579:BYR196592 BOT196579:BOV196592 BEX196579:BEZ196592 AVB196579:AVD196592 ALF196579:ALH196592 ABJ196579:ABL196592 RN196579:RP196592 HR196579:HT196592 WUD131043:WUF131056 WKH131043:WKJ131056 WAL131043:WAN131056 VQP131043:VQR131056 VGT131043:VGV131056 UWX131043:UWZ131056 UNB131043:UND131056 UDF131043:UDH131056 TTJ131043:TTL131056 TJN131043:TJP131056 SZR131043:SZT131056 SPV131043:SPX131056 SFZ131043:SGB131056 RWD131043:RWF131056 RMH131043:RMJ131056 RCL131043:RCN131056 QSP131043:QSR131056 QIT131043:QIV131056 PYX131043:PYZ131056 PPB131043:PPD131056 PFF131043:PFH131056 OVJ131043:OVL131056 OLN131043:OLP131056 OBR131043:OBT131056 NRV131043:NRX131056 NHZ131043:NIB131056 MYD131043:MYF131056 MOH131043:MOJ131056 MEL131043:MEN131056 LUP131043:LUR131056 LKT131043:LKV131056 LAX131043:LAZ131056 KRB131043:KRD131056 KHF131043:KHH131056 JXJ131043:JXL131056 JNN131043:JNP131056 JDR131043:JDT131056 ITV131043:ITX131056 IJZ131043:IKB131056 IAD131043:IAF131056 HQH131043:HQJ131056 HGL131043:HGN131056 GWP131043:GWR131056 GMT131043:GMV131056 GCX131043:GCZ131056 FTB131043:FTD131056 FJF131043:FJH131056 EZJ131043:EZL131056 EPN131043:EPP131056 EFR131043:EFT131056 DVV131043:DVX131056 DLZ131043:DMB131056 DCD131043:DCF131056 CSH131043:CSJ131056 CIL131043:CIN131056 BYP131043:BYR131056 BOT131043:BOV131056 BEX131043:BEZ131056 AVB131043:AVD131056 ALF131043:ALH131056 ABJ131043:ABL131056 RN131043:RP131056 HR131043:HT131056 WUD65507:WUF65520 WKH65507:WKJ65520 WAL65507:WAN65520 VQP65507:VQR65520 VGT65507:VGV65520 UWX65507:UWZ65520 UNB65507:UND65520 UDF65507:UDH65520 TTJ65507:TTL65520 TJN65507:TJP65520 SZR65507:SZT65520 SPV65507:SPX65520 SFZ65507:SGB65520 RWD65507:RWF65520 RMH65507:RMJ65520 RCL65507:RCN65520 QSP65507:QSR65520 QIT65507:QIV65520 PYX65507:PYZ65520 PPB65507:PPD65520 PFF65507:PFH65520 OVJ65507:OVL65520 OLN65507:OLP65520 OBR65507:OBT65520 NRV65507:NRX65520 NHZ65507:NIB65520 MYD65507:MYF65520 MOH65507:MOJ65520 MEL65507:MEN65520 LUP65507:LUR65520 LKT65507:LKV65520 LAX65507:LAZ65520 KRB65507:KRD65520 KHF65507:KHH65520 JXJ65507:JXL65520 JNN65507:JNP65520 JDR65507:JDT65520 ITV65507:ITX65520 IJZ65507:IKB65520 IAD65507:IAF65520 HQH65507:HQJ65520 HGL65507:HGN65520 GWP65507:GWR65520 GMT65507:GMV65520 GCX65507:GCZ65520 FTB65507:FTD65520 FJF65507:FJH65520 EZJ65507:EZL65520 EPN65507:EPP65520 EFR65507:EFT65520 DVV65507:DVX65520 DLZ65507:DMB65520 DCD65507:DCF65520 CSH65507:CSJ65520 CIL65507:CIN65520 BYP65507:BYR65520 BOT65507:BOV65520 BEX65507:BEZ65520 AVB65507:AVD65520 ALF65507:ALH65520 ABJ65507:ABL65520 RN65507:RP65520 HR65507:HT65520 WUL983107:WUM983107 WKP983107:WKQ983107 WAT983107:WAU983107 VQX983107:VQY983107 VHB983107:VHC983107 UXF983107:UXG983107 UNJ983107:UNK983107 UDN983107:UDO983107 TTR983107:TTS983107 TJV983107:TJW983107 SZZ983107:TAA983107 SQD983107:SQE983107 SGH983107:SGI983107 RWL983107:RWM983107 RMP983107:RMQ983107 RCT983107:RCU983107 QSX983107:QSY983107 QJB983107:QJC983107 PZF983107:PZG983107 PPJ983107:PPK983107 PFN983107:PFO983107 OVR983107:OVS983107 OLV983107:OLW983107 OBZ983107:OCA983107 NSD983107:NSE983107 NIH983107:NII983107 MYL983107:MYM983107 MOP983107:MOQ983107 MET983107:MEU983107 LUX983107:LUY983107 LLB983107:LLC983107 LBF983107:LBG983107 KRJ983107:KRK983107 KHN983107:KHO983107 JXR983107:JXS983107 JNV983107:JNW983107 JDZ983107:JEA983107 IUD983107:IUE983107 IKH983107:IKI983107 IAL983107:IAM983107 HQP983107:HQQ983107 HGT983107:HGU983107 GWX983107:GWY983107 GNB983107:GNC983107 GDF983107:GDG983107 FTJ983107:FTK983107 FJN983107:FJO983107 EZR983107:EZS983107 EPV983107:EPW983107 EFZ983107:EGA983107 DWD983107:DWE983107 DMH983107:DMI983107 DCL983107:DCM983107 CSP983107:CSQ983107 CIT983107:CIU983107 BYX983107:BYY983107 BPB983107:BPC983107 BFF983107:BFG983107 AVJ983107:AVK983107 ALN983107:ALO983107 ABR983107:ABS983107 RV983107:RW983107 HZ983107:IA983107 WUL917571:WUM917571 WKP917571:WKQ917571 WAT917571:WAU917571 VQX917571:VQY917571 VHB917571:VHC917571 UXF917571:UXG917571 UNJ917571:UNK917571 UDN917571:UDO917571 TTR917571:TTS917571 TJV917571:TJW917571 SZZ917571:TAA917571 SQD917571:SQE917571 SGH917571:SGI917571 RWL917571:RWM917571 RMP917571:RMQ917571 RCT917571:RCU917571 QSX917571:QSY917571 QJB917571:QJC917571 PZF917571:PZG917571 PPJ917571:PPK917571 PFN917571:PFO917571 OVR917571:OVS917571 OLV917571:OLW917571 OBZ917571:OCA917571 NSD917571:NSE917571 NIH917571:NII917571 MYL917571:MYM917571 MOP917571:MOQ917571 MET917571:MEU917571 LUX917571:LUY917571 LLB917571:LLC917571 LBF917571:LBG917571 KRJ917571:KRK917571 KHN917571:KHO917571 JXR917571:JXS917571 JNV917571:JNW917571 JDZ917571:JEA917571 IUD917571:IUE917571 IKH917571:IKI917571 IAL917571:IAM917571 HQP917571:HQQ917571 HGT917571:HGU917571 GWX917571:GWY917571 GNB917571:GNC917571 GDF917571:GDG917571 FTJ917571:FTK917571 FJN917571:FJO917571 EZR917571:EZS917571 EPV917571:EPW917571 EFZ917571:EGA917571 DWD917571:DWE917571 DMH917571:DMI917571 DCL917571:DCM917571 CSP917571:CSQ917571 CIT917571:CIU917571 BYX917571:BYY917571 BPB917571:BPC917571 BFF917571:BFG917571 AVJ917571:AVK917571 ALN917571:ALO917571 ABR917571:ABS917571 RV917571:RW917571 HZ917571:IA917571 WUL852035:WUM852035 WKP852035:WKQ852035 WAT852035:WAU852035 VQX852035:VQY852035 VHB852035:VHC852035 UXF852035:UXG852035 UNJ852035:UNK852035 UDN852035:UDO852035 TTR852035:TTS852035 TJV852035:TJW852035 SZZ852035:TAA852035 SQD852035:SQE852035 SGH852035:SGI852035 RWL852035:RWM852035 RMP852035:RMQ852035 RCT852035:RCU852035 QSX852035:QSY852035 QJB852035:QJC852035 PZF852035:PZG852035 PPJ852035:PPK852035 PFN852035:PFO852035 OVR852035:OVS852035 OLV852035:OLW852035 OBZ852035:OCA852035 NSD852035:NSE852035 NIH852035:NII852035 MYL852035:MYM852035 MOP852035:MOQ852035 MET852035:MEU852035 LUX852035:LUY852035 LLB852035:LLC852035 LBF852035:LBG852035 KRJ852035:KRK852035 KHN852035:KHO852035 JXR852035:JXS852035 JNV852035:JNW852035 JDZ852035:JEA852035 IUD852035:IUE852035 IKH852035:IKI852035 IAL852035:IAM852035 HQP852035:HQQ852035 HGT852035:HGU852035 GWX852035:GWY852035 GNB852035:GNC852035 GDF852035:GDG852035 FTJ852035:FTK852035 FJN852035:FJO852035 EZR852035:EZS852035 EPV852035:EPW852035 EFZ852035:EGA852035 DWD852035:DWE852035 DMH852035:DMI852035 DCL852035:DCM852035 CSP852035:CSQ852035 CIT852035:CIU852035 BYX852035:BYY852035 BPB852035:BPC852035 BFF852035:BFG852035 AVJ852035:AVK852035 ALN852035:ALO852035 ABR852035:ABS852035 RV852035:RW852035 HZ852035:IA852035 WUL786499:WUM786499 WKP786499:WKQ786499 WAT786499:WAU786499 VQX786499:VQY786499 VHB786499:VHC786499 UXF786499:UXG786499 UNJ786499:UNK786499 UDN786499:UDO786499 TTR786499:TTS786499 TJV786499:TJW786499 SZZ786499:TAA786499 SQD786499:SQE786499 SGH786499:SGI786499 RWL786499:RWM786499 RMP786499:RMQ786499 RCT786499:RCU786499 QSX786499:QSY786499 QJB786499:QJC786499 PZF786499:PZG786499 PPJ786499:PPK786499 PFN786499:PFO786499 OVR786499:OVS786499 OLV786499:OLW786499 OBZ786499:OCA786499 NSD786499:NSE786499 NIH786499:NII786499 MYL786499:MYM786499 MOP786499:MOQ786499 MET786499:MEU786499 LUX786499:LUY786499 LLB786499:LLC786499 LBF786499:LBG786499 KRJ786499:KRK786499 KHN786499:KHO786499 JXR786499:JXS786499 JNV786499:JNW786499 JDZ786499:JEA786499 IUD786499:IUE786499 IKH786499:IKI786499 IAL786499:IAM786499 HQP786499:HQQ786499 HGT786499:HGU786499 GWX786499:GWY786499 GNB786499:GNC786499 GDF786499:GDG786499 FTJ786499:FTK786499 FJN786499:FJO786499 EZR786499:EZS786499 EPV786499:EPW786499 EFZ786499:EGA786499 DWD786499:DWE786499 DMH786499:DMI786499 DCL786499:DCM786499 CSP786499:CSQ786499 CIT786499:CIU786499 BYX786499:BYY786499 BPB786499:BPC786499 BFF786499:BFG786499 AVJ786499:AVK786499 ALN786499:ALO786499 ABR786499:ABS786499 RV786499:RW786499 HZ786499:IA786499 WUL720963:WUM720963 WKP720963:WKQ720963 WAT720963:WAU720963 VQX720963:VQY720963 VHB720963:VHC720963 UXF720963:UXG720963 UNJ720963:UNK720963 UDN720963:UDO720963 TTR720963:TTS720963 TJV720963:TJW720963 SZZ720963:TAA720963 SQD720963:SQE720963 SGH720963:SGI720963 RWL720963:RWM720963 RMP720963:RMQ720963 RCT720963:RCU720963 QSX720963:QSY720963 QJB720963:QJC720963 PZF720963:PZG720963 PPJ720963:PPK720963 PFN720963:PFO720963 OVR720963:OVS720963 OLV720963:OLW720963 OBZ720963:OCA720963 NSD720963:NSE720963 NIH720963:NII720963 MYL720963:MYM720963 MOP720963:MOQ720963 MET720963:MEU720963 LUX720963:LUY720963 LLB720963:LLC720963 LBF720963:LBG720963 KRJ720963:KRK720963 KHN720963:KHO720963 JXR720963:JXS720963 JNV720963:JNW720963 JDZ720963:JEA720963 IUD720963:IUE720963 IKH720963:IKI720963 IAL720963:IAM720963 HQP720963:HQQ720963 HGT720963:HGU720963 GWX720963:GWY720963 GNB720963:GNC720963 GDF720963:GDG720963 FTJ720963:FTK720963 FJN720963:FJO720963 EZR720963:EZS720963 EPV720963:EPW720963 EFZ720963:EGA720963 DWD720963:DWE720963 DMH720963:DMI720963 DCL720963:DCM720963 CSP720963:CSQ720963 CIT720963:CIU720963 BYX720963:BYY720963 BPB720963:BPC720963 BFF720963:BFG720963 AVJ720963:AVK720963 ALN720963:ALO720963 ABR720963:ABS720963 RV720963:RW720963 HZ720963:IA720963 WUL655427:WUM655427 WKP655427:WKQ655427 WAT655427:WAU655427 VQX655427:VQY655427 VHB655427:VHC655427 UXF655427:UXG655427 UNJ655427:UNK655427 UDN655427:UDO655427 TTR655427:TTS655427 TJV655427:TJW655427 SZZ655427:TAA655427 SQD655427:SQE655427 SGH655427:SGI655427 RWL655427:RWM655427 RMP655427:RMQ655427 RCT655427:RCU655427 QSX655427:QSY655427 QJB655427:QJC655427 PZF655427:PZG655427 PPJ655427:PPK655427 PFN655427:PFO655427 OVR655427:OVS655427 OLV655427:OLW655427 OBZ655427:OCA655427 NSD655427:NSE655427 NIH655427:NII655427 MYL655427:MYM655427 MOP655427:MOQ655427 MET655427:MEU655427 LUX655427:LUY655427 LLB655427:LLC655427 LBF655427:LBG655427 KRJ655427:KRK655427 KHN655427:KHO655427 JXR655427:JXS655427 JNV655427:JNW655427 JDZ655427:JEA655427 IUD655427:IUE655427 IKH655427:IKI655427 IAL655427:IAM655427 HQP655427:HQQ655427 HGT655427:HGU655427 GWX655427:GWY655427 GNB655427:GNC655427 GDF655427:GDG655427 FTJ655427:FTK655427 FJN655427:FJO655427 EZR655427:EZS655427 EPV655427:EPW655427 EFZ655427:EGA655427 DWD655427:DWE655427 DMH655427:DMI655427 DCL655427:DCM655427 CSP655427:CSQ655427 CIT655427:CIU655427 BYX655427:BYY655427 BPB655427:BPC655427 BFF655427:BFG655427 AVJ655427:AVK655427 ALN655427:ALO655427 ABR655427:ABS655427 RV655427:RW655427 HZ655427:IA655427 WUL589891:WUM589891 WKP589891:WKQ589891 WAT589891:WAU589891 VQX589891:VQY589891 VHB589891:VHC589891 UXF589891:UXG589891 UNJ589891:UNK589891 UDN589891:UDO589891 TTR589891:TTS589891 TJV589891:TJW589891 SZZ589891:TAA589891 SQD589891:SQE589891 SGH589891:SGI589891 RWL589891:RWM589891 RMP589891:RMQ589891 RCT589891:RCU589891 QSX589891:QSY589891 QJB589891:QJC589891 PZF589891:PZG589891 PPJ589891:PPK589891 PFN589891:PFO589891 OVR589891:OVS589891 OLV589891:OLW589891 OBZ589891:OCA589891 NSD589891:NSE589891 NIH589891:NII589891 MYL589891:MYM589891 MOP589891:MOQ589891 MET589891:MEU589891 LUX589891:LUY589891 LLB589891:LLC589891 LBF589891:LBG589891 KRJ589891:KRK589891 KHN589891:KHO589891 JXR589891:JXS589891 JNV589891:JNW589891 JDZ589891:JEA589891 IUD589891:IUE589891 IKH589891:IKI589891 IAL589891:IAM589891 HQP589891:HQQ589891 HGT589891:HGU589891 GWX589891:GWY589891 GNB589891:GNC589891 GDF589891:GDG589891 FTJ589891:FTK589891 FJN589891:FJO589891 EZR589891:EZS589891 EPV589891:EPW589891 EFZ589891:EGA589891 DWD589891:DWE589891 DMH589891:DMI589891 DCL589891:DCM589891 CSP589891:CSQ589891 CIT589891:CIU589891 BYX589891:BYY589891 BPB589891:BPC589891 BFF589891:BFG589891 AVJ589891:AVK589891 ALN589891:ALO589891 ABR589891:ABS589891 RV589891:RW589891 HZ589891:IA589891 WUL524355:WUM524355 WKP524355:WKQ524355 WAT524355:WAU524355 VQX524355:VQY524355 VHB524355:VHC524355 UXF524355:UXG524355 UNJ524355:UNK524355 UDN524355:UDO524355 TTR524355:TTS524355 TJV524355:TJW524355 SZZ524355:TAA524355 SQD524355:SQE524355 SGH524355:SGI524355 RWL524355:RWM524355 RMP524355:RMQ524355 RCT524355:RCU524355 QSX524355:QSY524355 QJB524355:QJC524355 PZF524355:PZG524355 PPJ524355:PPK524355 PFN524355:PFO524355 OVR524355:OVS524355 OLV524355:OLW524355 OBZ524355:OCA524355 NSD524355:NSE524355 NIH524355:NII524355 MYL524355:MYM524355 MOP524355:MOQ524355 MET524355:MEU524355 LUX524355:LUY524355 LLB524355:LLC524355 LBF524355:LBG524355 KRJ524355:KRK524355 KHN524355:KHO524355 JXR524355:JXS524355 JNV524355:JNW524355 JDZ524355:JEA524355 IUD524355:IUE524355 IKH524355:IKI524355 IAL524355:IAM524355 HQP524355:HQQ524355 HGT524355:HGU524355 GWX524355:GWY524355 GNB524355:GNC524355 GDF524355:GDG524355 FTJ524355:FTK524355 FJN524355:FJO524355 EZR524355:EZS524355 EPV524355:EPW524355 EFZ524355:EGA524355 DWD524355:DWE524355 DMH524355:DMI524355 DCL524355:DCM524355 CSP524355:CSQ524355 CIT524355:CIU524355 BYX524355:BYY524355 BPB524355:BPC524355 BFF524355:BFG524355 AVJ524355:AVK524355 ALN524355:ALO524355 ABR524355:ABS524355 RV524355:RW524355 HZ524355:IA524355 WUL458819:WUM458819 WKP458819:WKQ458819 WAT458819:WAU458819 VQX458819:VQY458819 VHB458819:VHC458819 UXF458819:UXG458819 UNJ458819:UNK458819 UDN458819:UDO458819 TTR458819:TTS458819 TJV458819:TJW458819 SZZ458819:TAA458819 SQD458819:SQE458819 SGH458819:SGI458819 RWL458819:RWM458819 RMP458819:RMQ458819 RCT458819:RCU458819 QSX458819:QSY458819 QJB458819:QJC458819 PZF458819:PZG458819 PPJ458819:PPK458819 PFN458819:PFO458819 OVR458819:OVS458819 OLV458819:OLW458819 OBZ458819:OCA458819 NSD458819:NSE458819 NIH458819:NII458819 MYL458819:MYM458819 MOP458819:MOQ458819 MET458819:MEU458819 LUX458819:LUY458819 LLB458819:LLC458819 LBF458819:LBG458819 KRJ458819:KRK458819 KHN458819:KHO458819 JXR458819:JXS458819 JNV458819:JNW458819 JDZ458819:JEA458819 IUD458819:IUE458819 IKH458819:IKI458819 IAL458819:IAM458819 HQP458819:HQQ458819 HGT458819:HGU458819 GWX458819:GWY458819 GNB458819:GNC458819 GDF458819:GDG458819 FTJ458819:FTK458819 FJN458819:FJO458819 EZR458819:EZS458819 EPV458819:EPW458819 EFZ458819:EGA458819 DWD458819:DWE458819 DMH458819:DMI458819 DCL458819:DCM458819 CSP458819:CSQ458819 CIT458819:CIU458819 BYX458819:BYY458819 BPB458819:BPC458819 BFF458819:BFG458819 AVJ458819:AVK458819 ALN458819:ALO458819 ABR458819:ABS458819 RV458819:RW458819 HZ458819:IA458819 WUL393283:WUM393283 WKP393283:WKQ393283 WAT393283:WAU393283 VQX393283:VQY393283 VHB393283:VHC393283 UXF393283:UXG393283 UNJ393283:UNK393283 UDN393283:UDO393283 TTR393283:TTS393283 TJV393283:TJW393283 SZZ393283:TAA393283 SQD393283:SQE393283 SGH393283:SGI393283 RWL393283:RWM393283 RMP393283:RMQ393283 RCT393283:RCU393283 QSX393283:QSY393283 QJB393283:QJC393283 PZF393283:PZG393283 PPJ393283:PPK393283 PFN393283:PFO393283 OVR393283:OVS393283 OLV393283:OLW393283 OBZ393283:OCA393283 NSD393283:NSE393283 NIH393283:NII393283 MYL393283:MYM393283 MOP393283:MOQ393283 MET393283:MEU393283 LUX393283:LUY393283 LLB393283:LLC393283 LBF393283:LBG393283 KRJ393283:KRK393283 KHN393283:KHO393283 JXR393283:JXS393283 JNV393283:JNW393283 JDZ393283:JEA393283 IUD393283:IUE393283 IKH393283:IKI393283 IAL393283:IAM393283 HQP393283:HQQ393283 HGT393283:HGU393283 GWX393283:GWY393283 GNB393283:GNC393283 GDF393283:GDG393283 FTJ393283:FTK393283 FJN393283:FJO393283 EZR393283:EZS393283 EPV393283:EPW393283 EFZ393283:EGA393283 DWD393283:DWE393283 DMH393283:DMI393283 DCL393283:DCM393283 CSP393283:CSQ393283 CIT393283:CIU393283 BYX393283:BYY393283 BPB393283:BPC393283 BFF393283:BFG393283 AVJ393283:AVK393283 ALN393283:ALO393283 ABR393283:ABS393283 RV393283:RW393283 HZ393283:IA393283 WUL327747:WUM327747 WKP327747:WKQ327747 WAT327747:WAU327747 VQX327747:VQY327747 VHB327747:VHC327747 UXF327747:UXG327747 UNJ327747:UNK327747 UDN327747:UDO327747 TTR327747:TTS327747 TJV327747:TJW327747 SZZ327747:TAA327747 SQD327747:SQE327747 SGH327747:SGI327747 RWL327747:RWM327747 RMP327747:RMQ327747 RCT327747:RCU327747 QSX327747:QSY327747 QJB327747:QJC327747 PZF327747:PZG327747 PPJ327747:PPK327747 PFN327747:PFO327747 OVR327747:OVS327747 OLV327747:OLW327747 OBZ327747:OCA327747 NSD327747:NSE327747 NIH327747:NII327747 MYL327747:MYM327747 MOP327747:MOQ327747 MET327747:MEU327747 LUX327747:LUY327747 LLB327747:LLC327747 LBF327747:LBG327747 KRJ327747:KRK327747 KHN327747:KHO327747 JXR327747:JXS327747 JNV327747:JNW327747 JDZ327747:JEA327747 IUD327747:IUE327747 IKH327747:IKI327747 IAL327747:IAM327747 HQP327747:HQQ327747 HGT327747:HGU327747 GWX327747:GWY327747 GNB327747:GNC327747 GDF327747:GDG327747 FTJ327747:FTK327747 FJN327747:FJO327747 EZR327747:EZS327747 EPV327747:EPW327747 EFZ327747:EGA327747 DWD327747:DWE327747 DMH327747:DMI327747 DCL327747:DCM327747 CSP327747:CSQ327747 CIT327747:CIU327747 BYX327747:BYY327747 BPB327747:BPC327747 BFF327747:BFG327747 AVJ327747:AVK327747 ALN327747:ALO327747 ABR327747:ABS327747 RV327747:RW327747 HZ327747:IA327747 WUL262211:WUM262211 WKP262211:WKQ262211 WAT262211:WAU262211 VQX262211:VQY262211 VHB262211:VHC262211 UXF262211:UXG262211 UNJ262211:UNK262211 UDN262211:UDO262211 TTR262211:TTS262211 TJV262211:TJW262211 SZZ262211:TAA262211 SQD262211:SQE262211 SGH262211:SGI262211 RWL262211:RWM262211 RMP262211:RMQ262211 RCT262211:RCU262211 QSX262211:QSY262211 QJB262211:QJC262211 PZF262211:PZG262211 PPJ262211:PPK262211 PFN262211:PFO262211 OVR262211:OVS262211 OLV262211:OLW262211 OBZ262211:OCA262211 NSD262211:NSE262211 NIH262211:NII262211 MYL262211:MYM262211 MOP262211:MOQ262211 MET262211:MEU262211 LUX262211:LUY262211 LLB262211:LLC262211 LBF262211:LBG262211 KRJ262211:KRK262211 KHN262211:KHO262211 JXR262211:JXS262211 JNV262211:JNW262211 JDZ262211:JEA262211 IUD262211:IUE262211 IKH262211:IKI262211 IAL262211:IAM262211 HQP262211:HQQ262211 HGT262211:HGU262211 GWX262211:GWY262211 GNB262211:GNC262211 GDF262211:GDG262211 FTJ262211:FTK262211 FJN262211:FJO262211 EZR262211:EZS262211 EPV262211:EPW262211 EFZ262211:EGA262211 DWD262211:DWE262211 DMH262211:DMI262211 DCL262211:DCM262211 CSP262211:CSQ262211 CIT262211:CIU262211 BYX262211:BYY262211 BPB262211:BPC262211 BFF262211:BFG262211 AVJ262211:AVK262211 ALN262211:ALO262211 ABR262211:ABS262211 RV262211:RW262211 HZ262211:IA262211 WUL196675:WUM196675 WKP196675:WKQ196675 WAT196675:WAU196675 VQX196675:VQY196675 VHB196675:VHC196675 UXF196675:UXG196675 UNJ196675:UNK196675 UDN196675:UDO196675 TTR196675:TTS196675 TJV196675:TJW196675 SZZ196675:TAA196675 SQD196675:SQE196675 SGH196675:SGI196675 RWL196675:RWM196675 RMP196675:RMQ196675 RCT196675:RCU196675 QSX196675:QSY196675 QJB196675:QJC196675 PZF196675:PZG196675 PPJ196675:PPK196675 PFN196675:PFO196675 OVR196675:OVS196675 OLV196675:OLW196675 OBZ196675:OCA196675 NSD196675:NSE196675 NIH196675:NII196675 MYL196675:MYM196675 MOP196675:MOQ196675 MET196675:MEU196675 LUX196675:LUY196675 LLB196675:LLC196675 LBF196675:LBG196675 KRJ196675:KRK196675 KHN196675:KHO196675 JXR196675:JXS196675 JNV196675:JNW196675 JDZ196675:JEA196675 IUD196675:IUE196675 IKH196675:IKI196675 IAL196675:IAM196675 HQP196675:HQQ196675 HGT196675:HGU196675 GWX196675:GWY196675 GNB196675:GNC196675 GDF196675:GDG196675 FTJ196675:FTK196675 FJN196675:FJO196675 EZR196675:EZS196675 EPV196675:EPW196675 EFZ196675:EGA196675 DWD196675:DWE196675 DMH196675:DMI196675 DCL196675:DCM196675 CSP196675:CSQ196675 CIT196675:CIU196675 BYX196675:BYY196675 BPB196675:BPC196675 BFF196675:BFG196675 AVJ196675:AVK196675 ALN196675:ALO196675 ABR196675:ABS196675 RV196675:RW196675 HZ196675:IA196675 WUL131139:WUM131139 WKP131139:WKQ131139 WAT131139:WAU131139 VQX131139:VQY131139 VHB131139:VHC131139 UXF131139:UXG131139 UNJ131139:UNK131139 UDN131139:UDO131139 TTR131139:TTS131139 TJV131139:TJW131139 SZZ131139:TAA131139 SQD131139:SQE131139 SGH131139:SGI131139 RWL131139:RWM131139 RMP131139:RMQ131139 RCT131139:RCU131139 QSX131139:QSY131139 QJB131139:QJC131139 PZF131139:PZG131139 PPJ131139:PPK131139 PFN131139:PFO131139 OVR131139:OVS131139 OLV131139:OLW131139 OBZ131139:OCA131139 NSD131139:NSE131139 NIH131139:NII131139 MYL131139:MYM131139 MOP131139:MOQ131139 MET131139:MEU131139 LUX131139:LUY131139 LLB131139:LLC131139 LBF131139:LBG131139 KRJ131139:KRK131139 KHN131139:KHO131139 JXR131139:JXS131139 JNV131139:JNW131139 JDZ131139:JEA131139 IUD131139:IUE131139 IKH131139:IKI131139 IAL131139:IAM131139 HQP131139:HQQ131139 HGT131139:HGU131139 GWX131139:GWY131139 GNB131139:GNC131139 GDF131139:GDG131139 FTJ131139:FTK131139 FJN131139:FJO131139 EZR131139:EZS131139 EPV131139:EPW131139 EFZ131139:EGA131139 DWD131139:DWE131139 DMH131139:DMI131139 DCL131139:DCM131139 CSP131139:CSQ131139 CIT131139:CIU131139 BYX131139:BYY131139 BPB131139:BPC131139 BFF131139:BFG131139 AVJ131139:AVK131139 ALN131139:ALO131139 ABR131139:ABS131139 RV131139:RW131139 HZ131139:IA131139 WUL65603:WUM65603 WKP65603:WKQ65603 WAT65603:WAU65603 VQX65603:VQY65603 VHB65603:VHC65603 UXF65603:UXG65603 UNJ65603:UNK65603 UDN65603:UDO65603 TTR65603:TTS65603 TJV65603:TJW65603 SZZ65603:TAA65603 SQD65603:SQE65603 SGH65603:SGI65603 RWL65603:RWM65603 RMP65603:RMQ65603 RCT65603:RCU65603 QSX65603:QSY65603 QJB65603:QJC65603 PZF65603:PZG65603 PPJ65603:PPK65603 PFN65603:PFO65603 OVR65603:OVS65603 OLV65603:OLW65603 OBZ65603:OCA65603 NSD65603:NSE65603 NIH65603:NII65603 MYL65603:MYM65603 MOP65603:MOQ65603 MET65603:MEU65603 LUX65603:LUY65603 LLB65603:LLC65603 LBF65603:LBG65603 KRJ65603:KRK65603 KHN65603:KHO65603 JXR65603:JXS65603 JNV65603:JNW65603 JDZ65603:JEA65603 IUD65603:IUE65603 IKH65603:IKI65603 IAL65603:IAM65603 HQP65603:HQQ65603 HGT65603:HGU65603 GWX65603:GWY65603 GNB65603:GNC65603 GDF65603:GDG65603 FTJ65603:FTK65603 FJN65603:FJO65603 EZR65603:EZS65603 EPV65603:EPW65603 EFZ65603:EGA65603 DWD65603:DWE65603 DMH65603:DMI65603 DCL65603:DCM65603 CSP65603:CSQ65603 CIT65603:CIU65603 BYX65603:BYY65603 BPB65603:BPC65603 BFF65603:BFG65603 AVJ65603:AVK65603 ALN65603:ALO65603 ABR65603:ABS65603 RV65603:RW65603 HZ65603:IA65603 WUL983105:WUM983105 WKP983105:WKQ983105 WAT983105:WAU983105 VQX983105:VQY983105 VHB983105:VHC983105 UXF983105:UXG983105 UNJ983105:UNK983105 UDN983105:UDO983105 TTR983105:TTS983105 TJV983105:TJW983105 SZZ983105:TAA983105 SQD983105:SQE983105 SGH983105:SGI983105 RWL983105:RWM983105 RMP983105:RMQ983105 RCT983105:RCU983105 QSX983105:QSY983105 QJB983105:QJC983105 PZF983105:PZG983105 PPJ983105:PPK983105 PFN983105:PFO983105 OVR983105:OVS983105 OLV983105:OLW983105 OBZ983105:OCA983105 NSD983105:NSE983105 NIH983105:NII983105 MYL983105:MYM983105 MOP983105:MOQ983105 MET983105:MEU983105 LUX983105:LUY983105 LLB983105:LLC983105 LBF983105:LBG983105 KRJ983105:KRK983105 KHN983105:KHO983105 JXR983105:JXS983105 JNV983105:JNW983105 JDZ983105:JEA983105 IUD983105:IUE983105 IKH983105:IKI983105 IAL983105:IAM983105 HQP983105:HQQ983105 HGT983105:HGU983105 GWX983105:GWY983105 GNB983105:GNC983105 GDF983105:GDG983105 FTJ983105:FTK983105 FJN983105:FJO983105 EZR983105:EZS983105 EPV983105:EPW983105 EFZ983105:EGA983105 DWD983105:DWE983105 DMH983105:DMI983105 DCL983105:DCM983105 CSP983105:CSQ983105 CIT983105:CIU983105 BYX983105:BYY983105 BPB983105:BPC983105 BFF983105:BFG983105 AVJ983105:AVK983105 ALN983105:ALO983105 ABR983105:ABS983105 RV983105:RW983105 HZ983105:IA983105 WUL917569:WUM917569 WKP917569:WKQ917569 WAT917569:WAU917569 VQX917569:VQY917569 VHB917569:VHC917569 UXF917569:UXG917569 UNJ917569:UNK917569 UDN917569:UDO917569 TTR917569:TTS917569 TJV917569:TJW917569 SZZ917569:TAA917569 SQD917569:SQE917569 SGH917569:SGI917569 RWL917569:RWM917569 RMP917569:RMQ917569 RCT917569:RCU917569 QSX917569:QSY917569 QJB917569:QJC917569 PZF917569:PZG917569 PPJ917569:PPK917569 PFN917569:PFO917569 OVR917569:OVS917569 OLV917569:OLW917569 OBZ917569:OCA917569 NSD917569:NSE917569 NIH917569:NII917569 MYL917569:MYM917569 MOP917569:MOQ917569 MET917569:MEU917569 LUX917569:LUY917569 LLB917569:LLC917569 LBF917569:LBG917569 KRJ917569:KRK917569 KHN917569:KHO917569 JXR917569:JXS917569 JNV917569:JNW917569 JDZ917569:JEA917569 IUD917569:IUE917569 IKH917569:IKI917569 IAL917569:IAM917569 HQP917569:HQQ917569 HGT917569:HGU917569 GWX917569:GWY917569 GNB917569:GNC917569 GDF917569:GDG917569 FTJ917569:FTK917569 FJN917569:FJO917569 EZR917569:EZS917569 EPV917569:EPW917569 EFZ917569:EGA917569 DWD917569:DWE917569 DMH917569:DMI917569 DCL917569:DCM917569 CSP917569:CSQ917569 CIT917569:CIU917569 BYX917569:BYY917569 BPB917569:BPC917569 BFF917569:BFG917569 AVJ917569:AVK917569 ALN917569:ALO917569 ABR917569:ABS917569 RV917569:RW917569 HZ917569:IA917569 WUL852033:WUM852033 WKP852033:WKQ852033 WAT852033:WAU852033 VQX852033:VQY852033 VHB852033:VHC852033 UXF852033:UXG852033 UNJ852033:UNK852033 UDN852033:UDO852033 TTR852033:TTS852033 TJV852033:TJW852033 SZZ852033:TAA852033 SQD852033:SQE852033 SGH852033:SGI852033 RWL852033:RWM852033 RMP852033:RMQ852033 RCT852033:RCU852033 QSX852033:QSY852033 QJB852033:QJC852033 PZF852033:PZG852033 PPJ852033:PPK852033 PFN852033:PFO852033 OVR852033:OVS852033 OLV852033:OLW852033 OBZ852033:OCA852033 NSD852033:NSE852033 NIH852033:NII852033 MYL852033:MYM852033 MOP852033:MOQ852033 MET852033:MEU852033 LUX852033:LUY852033 LLB852033:LLC852033 LBF852033:LBG852033 KRJ852033:KRK852033 KHN852033:KHO852033 JXR852033:JXS852033 JNV852033:JNW852033 JDZ852033:JEA852033 IUD852033:IUE852033 IKH852033:IKI852033 IAL852033:IAM852033 HQP852033:HQQ852033 HGT852033:HGU852033 GWX852033:GWY852033 GNB852033:GNC852033 GDF852033:GDG852033 FTJ852033:FTK852033 FJN852033:FJO852033 EZR852033:EZS852033 EPV852033:EPW852033 EFZ852033:EGA852033 DWD852033:DWE852033 DMH852033:DMI852033 DCL852033:DCM852033 CSP852033:CSQ852033 CIT852033:CIU852033 BYX852033:BYY852033 BPB852033:BPC852033 BFF852033:BFG852033 AVJ852033:AVK852033 ALN852033:ALO852033 ABR852033:ABS852033 RV852033:RW852033 HZ852033:IA852033 WUL786497:WUM786497 WKP786497:WKQ786497 WAT786497:WAU786497 VQX786497:VQY786497 VHB786497:VHC786497 UXF786497:UXG786497 UNJ786497:UNK786497 UDN786497:UDO786497 TTR786497:TTS786497 TJV786497:TJW786497 SZZ786497:TAA786497 SQD786497:SQE786497 SGH786497:SGI786497 RWL786497:RWM786497 RMP786497:RMQ786497 RCT786497:RCU786497 QSX786497:QSY786497 QJB786497:QJC786497 PZF786497:PZG786497 PPJ786497:PPK786497 PFN786497:PFO786497 OVR786497:OVS786497 OLV786497:OLW786497 OBZ786497:OCA786497 NSD786497:NSE786497 NIH786497:NII786497 MYL786497:MYM786497 MOP786497:MOQ786497 MET786497:MEU786497 LUX786497:LUY786497 LLB786497:LLC786497 LBF786497:LBG786497 KRJ786497:KRK786497 KHN786497:KHO786497 JXR786497:JXS786497 JNV786497:JNW786497 JDZ786497:JEA786497 IUD786497:IUE786497 IKH786497:IKI786497 IAL786497:IAM786497 HQP786497:HQQ786497 HGT786497:HGU786497 GWX786497:GWY786497 GNB786497:GNC786497 GDF786497:GDG786497 FTJ786497:FTK786497 FJN786497:FJO786497 EZR786497:EZS786497 EPV786497:EPW786497 EFZ786497:EGA786497 DWD786497:DWE786497 DMH786497:DMI786497 DCL786497:DCM786497 CSP786497:CSQ786497 CIT786497:CIU786497 BYX786497:BYY786497 BPB786497:BPC786497 BFF786497:BFG786497 AVJ786497:AVK786497 ALN786497:ALO786497 ABR786497:ABS786497 RV786497:RW786497 HZ786497:IA786497 WUL720961:WUM720961 WKP720961:WKQ720961 WAT720961:WAU720961 VQX720961:VQY720961 VHB720961:VHC720961 UXF720961:UXG720961 UNJ720961:UNK720961 UDN720961:UDO720961 TTR720961:TTS720961 TJV720961:TJW720961 SZZ720961:TAA720961 SQD720961:SQE720961 SGH720961:SGI720961 RWL720961:RWM720961 RMP720961:RMQ720961 RCT720961:RCU720961 QSX720961:QSY720961 QJB720961:QJC720961 PZF720961:PZG720961 PPJ720961:PPK720961 PFN720961:PFO720961 OVR720961:OVS720961 OLV720961:OLW720961 OBZ720961:OCA720961 NSD720961:NSE720961 NIH720961:NII720961 MYL720961:MYM720961 MOP720961:MOQ720961 MET720961:MEU720961 LUX720961:LUY720961 LLB720961:LLC720961 LBF720961:LBG720961 KRJ720961:KRK720961 KHN720961:KHO720961 JXR720961:JXS720961 JNV720961:JNW720961 JDZ720961:JEA720961 IUD720961:IUE720961 IKH720961:IKI720961 IAL720961:IAM720961 HQP720961:HQQ720961 HGT720961:HGU720961 GWX720961:GWY720961 GNB720961:GNC720961 GDF720961:GDG720961 FTJ720961:FTK720961 FJN720961:FJO720961 EZR720961:EZS720961 EPV720961:EPW720961 EFZ720961:EGA720961 DWD720961:DWE720961 DMH720961:DMI720961 DCL720961:DCM720961 CSP720961:CSQ720961 CIT720961:CIU720961 BYX720961:BYY720961 BPB720961:BPC720961 BFF720961:BFG720961 AVJ720961:AVK720961 ALN720961:ALO720961 ABR720961:ABS720961 RV720961:RW720961 HZ720961:IA720961 WUL655425:WUM655425 WKP655425:WKQ655425 WAT655425:WAU655425 VQX655425:VQY655425 VHB655425:VHC655425 UXF655425:UXG655425 UNJ655425:UNK655425 UDN655425:UDO655425 TTR655425:TTS655425 TJV655425:TJW655425 SZZ655425:TAA655425 SQD655425:SQE655425 SGH655425:SGI655425 RWL655425:RWM655425 RMP655425:RMQ655425 RCT655425:RCU655425 QSX655425:QSY655425 QJB655425:QJC655425 PZF655425:PZG655425 PPJ655425:PPK655425 PFN655425:PFO655425 OVR655425:OVS655425 OLV655425:OLW655425 OBZ655425:OCA655425 NSD655425:NSE655425 NIH655425:NII655425 MYL655425:MYM655425 MOP655425:MOQ655425 MET655425:MEU655425 LUX655425:LUY655425 LLB655425:LLC655425 LBF655425:LBG655425 KRJ655425:KRK655425 KHN655425:KHO655425 JXR655425:JXS655425 JNV655425:JNW655425 JDZ655425:JEA655425 IUD655425:IUE655425 IKH655425:IKI655425 IAL655425:IAM655425 HQP655425:HQQ655425 HGT655425:HGU655425 GWX655425:GWY655425 GNB655425:GNC655425 GDF655425:GDG655425 FTJ655425:FTK655425 FJN655425:FJO655425 EZR655425:EZS655425 EPV655425:EPW655425 EFZ655425:EGA655425 DWD655425:DWE655425 DMH655425:DMI655425 DCL655425:DCM655425 CSP655425:CSQ655425 CIT655425:CIU655425 BYX655425:BYY655425 BPB655425:BPC655425 BFF655425:BFG655425 AVJ655425:AVK655425 ALN655425:ALO655425 ABR655425:ABS655425 RV655425:RW655425 HZ655425:IA655425 WUL589889:WUM589889 WKP589889:WKQ589889 WAT589889:WAU589889 VQX589889:VQY589889 VHB589889:VHC589889 UXF589889:UXG589889 UNJ589889:UNK589889 UDN589889:UDO589889 TTR589889:TTS589889 TJV589889:TJW589889 SZZ589889:TAA589889 SQD589889:SQE589889 SGH589889:SGI589889 RWL589889:RWM589889 RMP589889:RMQ589889 RCT589889:RCU589889 QSX589889:QSY589889 QJB589889:QJC589889 PZF589889:PZG589889 PPJ589889:PPK589889 PFN589889:PFO589889 OVR589889:OVS589889 OLV589889:OLW589889 OBZ589889:OCA589889 NSD589889:NSE589889 NIH589889:NII589889 MYL589889:MYM589889 MOP589889:MOQ589889 MET589889:MEU589889 LUX589889:LUY589889 LLB589889:LLC589889 LBF589889:LBG589889 KRJ589889:KRK589889 KHN589889:KHO589889 JXR589889:JXS589889 JNV589889:JNW589889 JDZ589889:JEA589889 IUD589889:IUE589889 IKH589889:IKI589889 IAL589889:IAM589889 HQP589889:HQQ589889 HGT589889:HGU589889 GWX589889:GWY589889 GNB589889:GNC589889 GDF589889:GDG589889 FTJ589889:FTK589889 FJN589889:FJO589889 EZR589889:EZS589889 EPV589889:EPW589889 EFZ589889:EGA589889 DWD589889:DWE589889 DMH589889:DMI589889 DCL589889:DCM589889 CSP589889:CSQ589889 CIT589889:CIU589889 BYX589889:BYY589889 BPB589889:BPC589889 BFF589889:BFG589889 AVJ589889:AVK589889 ALN589889:ALO589889 ABR589889:ABS589889 RV589889:RW589889 HZ589889:IA589889 WUL524353:WUM524353 WKP524353:WKQ524353 WAT524353:WAU524353 VQX524353:VQY524353 VHB524353:VHC524353 UXF524353:UXG524353 UNJ524353:UNK524353 UDN524353:UDO524353 TTR524353:TTS524353 TJV524353:TJW524353 SZZ524353:TAA524353 SQD524353:SQE524353 SGH524353:SGI524353 RWL524353:RWM524353 RMP524353:RMQ524353 RCT524353:RCU524353 QSX524353:QSY524353 QJB524353:QJC524353 PZF524353:PZG524353 PPJ524353:PPK524353 PFN524353:PFO524353 OVR524353:OVS524353 OLV524353:OLW524353 OBZ524353:OCA524353 NSD524353:NSE524353 NIH524353:NII524353 MYL524353:MYM524353 MOP524353:MOQ524353 MET524353:MEU524353 LUX524353:LUY524353 LLB524353:LLC524353 LBF524353:LBG524353 KRJ524353:KRK524353 KHN524353:KHO524353 JXR524353:JXS524353 JNV524353:JNW524353 JDZ524353:JEA524353 IUD524353:IUE524353 IKH524353:IKI524353 IAL524353:IAM524353 HQP524353:HQQ524353 HGT524353:HGU524353 GWX524353:GWY524353 GNB524353:GNC524353 GDF524353:GDG524353 FTJ524353:FTK524353 FJN524353:FJO524353 EZR524353:EZS524353 EPV524353:EPW524353 EFZ524353:EGA524353 DWD524353:DWE524353 DMH524353:DMI524353 DCL524353:DCM524353 CSP524353:CSQ524353 CIT524353:CIU524353 BYX524353:BYY524353 BPB524353:BPC524353 BFF524353:BFG524353 AVJ524353:AVK524353 ALN524353:ALO524353 ABR524353:ABS524353 RV524353:RW524353 HZ524353:IA524353 WUL458817:WUM458817 WKP458817:WKQ458817 WAT458817:WAU458817 VQX458817:VQY458817 VHB458817:VHC458817 UXF458817:UXG458817 UNJ458817:UNK458817 UDN458817:UDO458817 TTR458817:TTS458817 TJV458817:TJW458817 SZZ458817:TAA458817 SQD458817:SQE458817 SGH458817:SGI458817 RWL458817:RWM458817 RMP458817:RMQ458817 RCT458817:RCU458817 QSX458817:QSY458817 QJB458817:QJC458817 PZF458817:PZG458817 PPJ458817:PPK458817 PFN458817:PFO458817 OVR458817:OVS458817 OLV458817:OLW458817 OBZ458817:OCA458817 NSD458817:NSE458817 NIH458817:NII458817 MYL458817:MYM458817 MOP458817:MOQ458817 MET458817:MEU458817 LUX458817:LUY458817 LLB458817:LLC458817 LBF458817:LBG458817 KRJ458817:KRK458817 KHN458817:KHO458817 JXR458817:JXS458817 JNV458817:JNW458817 JDZ458817:JEA458817 IUD458817:IUE458817 IKH458817:IKI458817 IAL458817:IAM458817 HQP458817:HQQ458817 HGT458817:HGU458817 GWX458817:GWY458817 GNB458817:GNC458817 GDF458817:GDG458817 FTJ458817:FTK458817 FJN458817:FJO458817 EZR458817:EZS458817 EPV458817:EPW458817 EFZ458817:EGA458817 DWD458817:DWE458817 DMH458817:DMI458817 DCL458817:DCM458817 CSP458817:CSQ458817 CIT458817:CIU458817 BYX458817:BYY458817 BPB458817:BPC458817 BFF458817:BFG458817 AVJ458817:AVK458817 ALN458817:ALO458817 ABR458817:ABS458817 RV458817:RW458817 HZ458817:IA458817 WUL393281:WUM393281 WKP393281:WKQ393281 WAT393281:WAU393281 VQX393281:VQY393281 VHB393281:VHC393281 UXF393281:UXG393281 UNJ393281:UNK393281 UDN393281:UDO393281 TTR393281:TTS393281 TJV393281:TJW393281 SZZ393281:TAA393281 SQD393281:SQE393281 SGH393281:SGI393281 RWL393281:RWM393281 RMP393281:RMQ393281 RCT393281:RCU393281 QSX393281:QSY393281 QJB393281:QJC393281 PZF393281:PZG393281 PPJ393281:PPK393281 PFN393281:PFO393281 OVR393281:OVS393281 OLV393281:OLW393281 OBZ393281:OCA393281 NSD393281:NSE393281 NIH393281:NII393281 MYL393281:MYM393281 MOP393281:MOQ393281 MET393281:MEU393281 LUX393281:LUY393281 LLB393281:LLC393281 LBF393281:LBG393281 KRJ393281:KRK393281 KHN393281:KHO393281 JXR393281:JXS393281 JNV393281:JNW393281 JDZ393281:JEA393281 IUD393281:IUE393281 IKH393281:IKI393281 IAL393281:IAM393281 HQP393281:HQQ393281 HGT393281:HGU393281 GWX393281:GWY393281 GNB393281:GNC393281 GDF393281:GDG393281 FTJ393281:FTK393281 FJN393281:FJO393281 EZR393281:EZS393281 EPV393281:EPW393281 EFZ393281:EGA393281 DWD393281:DWE393281 DMH393281:DMI393281 DCL393281:DCM393281 CSP393281:CSQ393281 CIT393281:CIU393281 BYX393281:BYY393281 BPB393281:BPC393281 BFF393281:BFG393281 AVJ393281:AVK393281 ALN393281:ALO393281 ABR393281:ABS393281 RV393281:RW393281 HZ393281:IA393281 WUL327745:WUM327745 WKP327745:WKQ327745 WAT327745:WAU327745 VQX327745:VQY327745 VHB327745:VHC327745 UXF327745:UXG327745 UNJ327745:UNK327745 UDN327745:UDO327745 TTR327745:TTS327745 TJV327745:TJW327745 SZZ327745:TAA327745 SQD327745:SQE327745 SGH327745:SGI327745 RWL327745:RWM327745 RMP327745:RMQ327745 RCT327745:RCU327745 QSX327745:QSY327745 QJB327745:QJC327745 PZF327745:PZG327745 PPJ327745:PPK327745 PFN327745:PFO327745 OVR327745:OVS327745 OLV327745:OLW327745 OBZ327745:OCA327745 NSD327745:NSE327745 NIH327745:NII327745 MYL327745:MYM327745 MOP327745:MOQ327745 MET327745:MEU327745 LUX327745:LUY327745 LLB327745:LLC327745 LBF327745:LBG327745 KRJ327745:KRK327745 KHN327745:KHO327745 JXR327745:JXS327745 JNV327745:JNW327745 JDZ327745:JEA327745 IUD327745:IUE327745 IKH327745:IKI327745 IAL327745:IAM327745 HQP327745:HQQ327745 HGT327745:HGU327745 GWX327745:GWY327745 GNB327745:GNC327745 GDF327745:GDG327745 FTJ327745:FTK327745 FJN327745:FJO327745 EZR327745:EZS327745 EPV327745:EPW327745 EFZ327745:EGA327745 DWD327745:DWE327745 DMH327745:DMI327745 DCL327745:DCM327745 CSP327745:CSQ327745 CIT327745:CIU327745 BYX327745:BYY327745 BPB327745:BPC327745 BFF327745:BFG327745 AVJ327745:AVK327745 ALN327745:ALO327745 ABR327745:ABS327745 RV327745:RW327745 HZ327745:IA327745 WUL262209:WUM262209 WKP262209:WKQ262209 WAT262209:WAU262209 VQX262209:VQY262209 VHB262209:VHC262209 UXF262209:UXG262209 UNJ262209:UNK262209 UDN262209:UDO262209 TTR262209:TTS262209 TJV262209:TJW262209 SZZ262209:TAA262209 SQD262209:SQE262209 SGH262209:SGI262209 RWL262209:RWM262209 RMP262209:RMQ262209 RCT262209:RCU262209 QSX262209:QSY262209 QJB262209:QJC262209 PZF262209:PZG262209 PPJ262209:PPK262209 PFN262209:PFO262209 OVR262209:OVS262209 OLV262209:OLW262209 OBZ262209:OCA262209 NSD262209:NSE262209 NIH262209:NII262209 MYL262209:MYM262209 MOP262209:MOQ262209 MET262209:MEU262209 LUX262209:LUY262209 LLB262209:LLC262209 LBF262209:LBG262209 KRJ262209:KRK262209 KHN262209:KHO262209 JXR262209:JXS262209 JNV262209:JNW262209 JDZ262209:JEA262209 IUD262209:IUE262209 IKH262209:IKI262209 IAL262209:IAM262209 HQP262209:HQQ262209 HGT262209:HGU262209 GWX262209:GWY262209 GNB262209:GNC262209 GDF262209:GDG262209 FTJ262209:FTK262209 FJN262209:FJO262209 EZR262209:EZS262209 EPV262209:EPW262209 EFZ262209:EGA262209 DWD262209:DWE262209 DMH262209:DMI262209 DCL262209:DCM262209 CSP262209:CSQ262209 CIT262209:CIU262209 BYX262209:BYY262209 BPB262209:BPC262209 BFF262209:BFG262209 AVJ262209:AVK262209 ALN262209:ALO262209 ABR262209:ABS262209 RV262209:RW262209 HZ262209:IA262209 WUL196673:WUM196673 WKP196673:WKQ196673 WAT196673:WAU196673 VQX196673:VQY196673 VHB196673:VHC196673 UXF196673:UXG196673 UNJ196673:UNK196673 UDN196673:UDO196673 TTR196673:TTS196673 TJV196673:TJW196673 SZZ196673:TAA196673 SQD196673:SQE196673 SGH196673:SGI196673 RWL196673:RWM196673 RMP196673:RMQ196673 RCT196673:RCU196673 QSX196673:QSY196673 QJB196673:QJC196673 PZF196673:PZG196673 PPJ196673:PPK196673 PFN196673:PFO196673 OVR196673:OVS196673 OLV196673:OLW196673 OBZ196673:OCA196673 NSD196673:NSE196673 NIH196673:NII196673 MYL196673:MYM196673 MOP196673:MOQ196673 MET196673:MEU196673 LUX196673:LUY196673 LLB196673:LLC196673 LBF196673:LBG196673 KRJ196673:KRK196673 KHN196673:KHO196673 JXR196673:JXS196673 JNV196673:JNW196673 JDZ196673:JEA196673 IUD196673:IUE196673 IKH196673:IKI196673 IAL196673:IAM196673 HQP196673:HQQ196673 HGT196673:HGU196673 GWX196673:GWY196673 GNB196673:GNC196673 GDF196673:GDG196673 FTJ196673:FTK196673 FJN196673:FJO196673 EZR196673:EZS196673 EPV196673:EPW196673 EFZ196673:EGA196673 DWD196673:DWE196673 DMH196673:DMI196673 DCL196673:DCM196673 CSP196673:CSQ196673 CIT196673:CIU196673 BYX196673:BYY196673 BPB196673:BPC196673 BFF196673:BFG196673 AVJ196673:AVK196673 ALN196673:ALO196673 ABR196673:ABS196673 RV196673:RW196673 HZ196673:IA196673 WUL131137:WUM131137 WKP131137:WKQ131137 WAT131137:WAU131137 VQX131137:VQY131137 VHB131137:VHC131137 UXF131137:UXG131137 UNJ131137:UNK131137 UDN131137:UDO131137 TTR131137:TTS131137 TJV131137:TJW131137 SZZ131137:TAA131137 SQD131137:SQE131137 SGH131137:SGI131137 RWL131137:RWM131137 RMP131137:RMQ131137 RCT131137:RCU131137 QSX131137:QSY131137 QJB131137:QJC131137 PZF131137:PZG131137 PPJ131137:PPK131137 PFN131137:PFO131137 OVR131137:OVS131137 OLV131137:OLW131137 OBZ131137:OCA131137 NSD131137:NSE131137 NIH131137:NII131137 MYL131137:MYM131137 MOP131137:MOQ131137 MET131137:MEU131137 LUX131137:LUY131137 LLB131137:LLC131137 LBF131137:LBG131137 KRJ131137:KRK131137 KHN131137:KHO131137 JXR131137:JXS131137 JNV131137:JNW131137 JDZ131137:JEA131137 IUD131137:IUE131137 IKH131137:IKI131137 IAL131137:IAM131137 HQP131137:HQQ131137 HGT131137:HGU131137 GWX131137:GWY131137 GNB131137:GNC131137 GDF131137:GDG131137 FTJ131137:FTK131137 FJN131137:FJO131137 EZR131137:EZS131137 EPV131137:EPW131137 EFZ131137:EGA131137 DWD131137:DWE131137 DMH131137:DMI131137 DCL131137:DCM131137 CSP131137:CSQ131137 CIT131137:CIU131137 BYX131137:BYY131137 BPB131137:BPC131137 BFF131137:BFG131137 AVJ131137:AVK131137 ALN131137:ALO131137 ABR131137:ABS131137 RV131137:RW131137 HZ131137:IA131137 WUL65601:WUM65601 WKP65601:WKQ65601 WAT65601:WAU65601 VQX65601:VQY65601 VHB65601:VHC65601 UXF65601:UXG65601 UNJ65601:UNK65601 UDN65601:UDO65601 TTR65601:TTS65601 TJV65601:TJW65601 SZZ65601:TAA65601 SQD65601:SQE65601 SGH65601:SGI65601 RWL65601:RWM65601 RMP65601:RMQ65601 RCT65601:RCU65601 QSX65601:QSY65601 QJB65601:QJC65601 PZF65601:PZG65601 PPJ65601:PPK65601 PFN65601:PFO65601 OVR65601:OVS65601 OLV65601:OLW65601 OBZ65601:OCA65601 NSD65601:NSE65601 NIH65601:NII65601 MYL65601:MYM65601 MOP65601:MOQ65601 MET65601:MEU65601 LUX65601:LUY65601 LLB65601:LLC65601 LBF65601:LBG65601 KRJ65601:KRK65601 KHN65601:KHO65601 JXR65601:JXS65601 JNV65601:JNW65601 JDZ65601:JEA65601 IUD65601:IUE65601 IKH65601:IKI65601 IAL65601:IAM65601 HQP65601:HQQ65601 HGT65601:HGU65601 GWX65601:GWY65601 GNB65601:GNC65601 GDF65601:GDG65601 FTJ65601:FTK65601 FJN65601:FJO65601 EZR65601:EZS65601 EPV65601:EPW65601 EFZ65601:EGA65601 DWD65601:DWE65601 DMH65601:DMI65601 DCL65601:DCM65601 CSP65601:CSQ65601 CIT65601:CIU65601 BYX65601:BYY65601 BPB65601:BPC65601 BFF65601:BFG65601 AVJ65601:AVK65601 ALN65601:ALO65601 ABR65601:ABS65601 RV65601:RW65601 HZ65601:IA65601 WUH983082:WUK983093 WKL983082:WKO983093 WAP983082:WAS983093 VQT983082:VQW983093 VGX983082:VHA983093 UXB983082:UXE983093 UNF983082:UNI983093 UDJ983082:UDM983093 TTN983082:TTQ983093 TJR983082:TJU983093 SZV983082:SZY983093 SPZ983082:SQC983093 SGD983082:SGG983093 RWH983082:RWK983093 RML983082:RMO983093 RCP983082:RCS983093 QST983082:QSW983093 QIX983082:QJA983093 PZB983082:PZE983093 PPF983082:PPI983093 PFJ983082:PFM983093 OVN983082:OVQ983093 OLR983082:OLU983093 OBV983082:OBY983093 NRZ983082:NSC983093 NID983082:NIG983093 MYH983082:MYK983093 MOL983082:MOO983093 MEP983082:MES983093 LUT983082:LUW983093 LKX983082:LLA983093 LBB983082:LBE983093 KRF983082:KRI983093 KHJ983082:KHM983093 JXN983082:JXQ983093 JNR983082:JNU983093 JDV983082:JDY983093 ITZ983082:IUC983093 IKD983082:IKG983093 IAH983082:IAK983093 HQL983082:HQO983093 HGP983082:HGS983093 GWT983082:GWW983093 GMX983082:GNA983093 GDB983082:GDE983093 FTF983082:FTI983093 FJJ983082:FJM983093 EZN983082:EZQ983093 EPR983082:EPU983093 EFV983082:EFY983093 DVZ983082:DWC983093 DMD983082:DMG983093 DCH983082:DCK983093 CSL983082:CSO983093 CIP983082:CIS983093 BYT983082:BYW983093 BOX983082:BPA983093 BFB983082:BFE983093 AVF983082:AVI983093 ALJ983082:ALM983093 ABN983082:ABQ983093 RR983082:RU983093 HV983082:HY983093 WUH917546:WUK917557 WKL917546:WKO917557 WAP917546:WAS917557 VQT917546:VQW917557 VGX917546:VHA917557 UXB917546:UXE917557 UNF917546:UNI917557 UDJ917546:UDM917557 TTN917546:TTQ917557 TJR917546:TJU917557 SZV917546:SZY917557 SPZ917546:SQC917557 SGD917546:SGG917557 RWH917546:RWK917557 RML917546:RMO917557 RCP917546:RCS917557 QST917546:QSW917557 QIX917546:QJA917557 PZB917546:PZE917557 PPF917546:PPI917557 PFJ917546:PFM917557 OVN917546:OVQ917557 OLR917546:OLU917557 OBV917546:OBY917557 NRZ917546:NSC917557 NID917546:NIG917557 MYH917546:MYK917557 MOL917546:MOO917557 MEP917546:MES917557 LUT917546:LUW917557 LKX917546:LLA917557 LBB917546:LBE917557 KRF917546:KRI917557 KHJ917546:KHM917557 JXN917546:JXQ917557 JNR917546:JNU917557 JDV917546:JDY917557 ITZ917546:IUC917557 IKD917546:IKG917557 IAH917546:IAK917557 HQL917546:HQO917557 HGP917546:HGS917557 GWT917546:GWW917557 GMX917546:GNA917557 GDB917546:GDE917557 FTF917546:FTI917557 FJJ917546:FJM917557 EZN917546:EZQ917557 EPR917546:EPU917557 EFV917546:EFY917557 DVZ917546:DWC917557 DMD917546:DMG917557 DCH917546:DCK917557 CSL917546:CSO917557 CIP917546:CIS917557 BYT917546:BYW917557 BOX917546:BPA917557 BFB917546:BFE917557 AVF917546:AVI917557 ALJ917546:ALM917557 ABN917546:ABQ917557 RR917546:RU917557 HV917546:HY917557 WUH852010:WUK852021 WKL852010:WKO852021 WAP852010:WAS852021 VQT852010:VQW852021 VGX852010:VHA852021 UXB852010:UXE852021 UNF852010:UNI852021 UDJ852010:UDM852021 TTN852010:TTQ852021 TJR852010:TJU852021 SZV852010:SZY852021 SPZ852010:SQC852021 SGD852010:SGG852021 RWH852010:RWK852021 RML852010:RMO852021 RCP852010:RCS852021 QST852010:QSW852021 QIX852010:QJA852021 PZB852010:PZE852021 PPF852010:PPI852021 PFJ852010:PFM852021 OVN852010:OVQ852021 OLR852010:OLU852021 OBV852010:OBY852021 NRZ852010:NSC852021 NID852010:NIG852021 MYH852010:MYK852021 MOL852010:MOO852021 MEP852010:MES852021 LUT852010:LUW852021 LKX852010:LLA852021 LBB852010:LBE852021 KRF852010:KRI852021 KHJ852010:KHM852021 JXN852010:JXQ852021 JNR852010:JNU852021 JDV852010:JDY852021 ITZ852010:IUC852021 IKD852010:IKG852021 IAH852010:IAK852021 HQL852010:HQO852021 HGP852010:HGS852021 GWT852010:GWW852021 GMX852010:GNA852021 GDB852010:GDE852021 FTF852010:FTI852021 FJJ852010:FJM852021 EZN852010:EZQ852021 EPR852010:EPU852021 EFV852010:EFY852021 DVZ852010:DWC852021 DMD852010:DMG852021 DCH852010:DCK852021 CSL852010:CSO852021 CIP852010:CIS852021 BYT852010:BYW852021 BOX852010:BPA852021 BFB852010:BFE852021 AVF852010:AVI852021 ALJ852010:ALM852021 ABN852010:ABQ852021 RR852010:RU852021 HV852010:HY852021 WUH786474:WUK786485 WKL786474:WKO786485 WAP786474:WAS786485 VQT786474:VQW786485 VGX786474:VHA786485 UXB786474:UXE786485 UNF786474:UNI786485 UDJ786474:UDM786485 TTN786474:TTQ786485 TJR786474:TJU786485 SZV786474:SZY786485 SPZ786474:SQC786485 SGD786474:SGG786485 RWH786474:RWK786485 RML786474:RMO786485 RCP786474:RCS786485 QST786474:QSW786485 QIX786474:QJA786485 PZB786474:PZE786485 PPF786474:PPI786485 PFJ786474:PFM786485 OVN786474:OVQ786485 OLR786474:OLU786485 OBV786474:OBY786485 NRZ786474:NSC786485 NID786474:NIG786485 MYH786474:MYK786485 MOL786474:MOO786485 MEP786474:MES786485 LUT786474:LUW786485 LKX786474:LLA786485 LBB786474:LBE786485 KRF786474:KRI786485 KHJ786474:KHM786485 JXN786474:JXQ786485 JNR786474:JNU786485 JDV786474:JDY786485 ITZ786474:IUC786485 IKD786474:IKG786485 IAH786474:IAK786485 HQL786474:HQO786485 HGP786474:HGS786485 GWT786474:GWW786485 GMX786474:GNA786485 GDB786474:GDE786485 FTF786474:FTI786485 FJJ786474:FJM786485 EZN786474:EZQ786485 EPR786474:EPU786485 EFV786474:EFY786485 DVZ786474:DWC786485 DMD786474:DMG786485 DCH786474:DCK786485 CSL786474:CSO786485 CIP786474:CIS786485 BYT786474:BYW786485 BOX786474:BPA786485 BFB786474:BFE786485 AVF786474:AVI786485 ALJ786474:ALM786485 ABN786474:ABQ786485 RR786474:RU786485 HV786474:HY786485 WUH720938:WUK720949 WKL720938:WKO720949 WAP720938:WAS720949 VQT720938:VQW720949 VGX720938:VHA720949 UXB720938:UXE720949 UNF720938:UNI720949 UDJ720938:UDM720949 TTN720938:TTQ720949 TJR720938:TJU720949 SZV720938:SZY720949 SPZ720938:SQC720949 SGD720938:SGG720949 RWH720938:RWK720949 RML720938:RMO720949 RCP720938:RCS720949 QST720938:QSW720949 QIX720938:QJA720949 PZB720938:PZE720949 PPF720938:PPI720949 PFJ720938:PFM720949 OVN720938:OVQ720949 OLR720938:OLU720949 OBV720938:OBY720949 NRZ720938:NSC720949 NID720938:NIG720949 MYH720938:MYK720949 MOL720938:MOO720949 MEP720938:MES720949 LUT720938:LUW720949 LKX720938:LLA720949 LBB720938:LBE720949 KRF720938:KRI720949 KHJ720938:KHM720949 JXN720938:JXQ720949 JNR720938:JNU720949 JDV720938:JDY720949 ITZ720938:IUC720949 IKD720938:IKG720949 IAH720938:IAK720949 HQL720938:HQO720949 HGP720938:HGS720949 GWT720938:GWW720949 GMX720938:GNA720949 GDB720938:GDE720949 FTF720938:FTI720949 FJJ720938:FJM720949 EZN720938:EZQ720949 EPR720938:EPU720949 EFV720938:EFY720949 DVZ720938:DWC720949 DMD720938:DMG720949 DCH720938:DCK720949 CSL720938:CSO720949 CIP720938:CIS720949 BYT720938:BYW720949 BOX720938:BPA720949 BFB720938:BFE720949 AVF720938:AVI720949 ALJ720938:ALM720949 ABN720938:ABQ720949 RR720938:RU720949 HV720938:HY720949 WUH655402:WUK655413 WKL655402:WKO655413 WAP655402:WAS655413 VQT655402:VQW655413 VGX655402:VHA655413 UXB655402:UXE655413 UNF655402:UNI655413 UDJ655402:UDM655413 TTN655402:TTQ655413 TJR655402:TJU655413 SZV655402:SZY655413 SPZ655402:SQC655413 SGD655402:SGG655413 RWH655402:RWK655413 RML655402:RMO655413 RCP655402:RCS655413 QST655402:QSW655413 QIX655402:QJA655413 PZB655402:PZE655413 PPF655402:PPI655413 PFJ655402:PFM655413 OVN655402:OVQ655413 OLR655402:OLU655413 OBV655402:OBY655413 NRZ655402:NSC655413 NID655402:NIG655413 MYH655402:MYK655413 MOL655402:MOO655413 MEP655402:MES655413 LUT655402:LUW655413 LKX655402:LLA655413 LBB655402:LBE655413 KRF655402:KRI655413 KHJ655402:KHM655413 JXN655402:JXQ655413 JNR655402:JNU655413 JDV655402:JDY655413 ITZ655402:IUC655413 IKD655402:IKG655413 IAH655402:IAK655413 HQL655402:HQO655413 HGP655402:HGS655413 GWT655402:GWW655413 GMX655402:GNA655413 GDB655402:GDE655413 FTF655402:FTI655413 FJJ655402:FJM655413 EZN655402:EZQ655413 EPR655402:EPU655413 EFV655402:EFY655413 DVZ655402:DWC655413 DMD655402:DMG655413 DCH655402:DCK655413 CSL655402:CSO655413 CIP655402:CIS655413 BYT655402:BYW655413 BOX655402:BPA655413 BFB655402:BFE655413 AVF655402:AVI655413 ALJ655402:ALM655413 ABN655402:ABQ655413 RR655402:RU655413 HV655402:HY655413 WUH589866:WUK589877 WKL589866:WKO589877 WAP589866:WAS589877 VQT589866:VQW589877 VGX589866:VHA589877 UXB589866:UXE589877 UNF589866:UNI589877 UDJ589866:UDM589877 TTN589866:TTQ589877 TJR589866:TJU589877 SZV589866:SZY589877 SPZ589866:SQC589877 SGD589866:SGG589877 RWH589866:RWK589877 RML589866:RMO589877 RCP589866:RCS589877 QST589866:QSW589877 QIX589866:QJA589877 PZB589866:PZE589877 PPF589866:PPI589877 PFJ589866:PFM589877 OVN589866:OVQ589877 OLR589866:OLU589877 OBV589866:OBY589877 NRZ589866:NSC589877 NID589866:NIG589877 MYH589866:MYK589877 MOL589866:MOO589877 MEP589866:MES589877 LUT589866:LUW589877 LKX589866:LLA589877 LBB589866:LBE589877 KRF589866:KRI589877 KHJ589866:KHM589877 JXN589866:JXQ589877 JNR589866:JNU589877 JDV589866:JDY589877 ITZ589866:IUC589877 IKD589866:IKG589877 IAH589866:IAK589877 HQL589866:HQO589877 HGP589866:HGS589877 GWT589866:GWW589877 GMX589866:GNA589877 GDB589866:GDE589877 FTF589866:FTI589877 FJJ589866:FJM589877 EZN589866:EZQ589877 EPR589866:EPU589877 EFV589866:EFY589877 DVZ589866:DWC589877 DMD589866:DMG589877 DCH589866:DCK589877 CSL589866:CSO589877 CIP589866:CIS589877 BYT589866:BYW589877 BOX589866:BPA589877 BFB589866:BFE589877 AVF589866:AVI589877 ALJ589866:ALM589877 ABN589866:ABQ589877 RR589866:RU589877 HV589866:HY589877 WUH524330:WUK524341 WKL524330:WKO524341 WAP524330:WAS524341 VQT524330:VQW524341 VGX524330:VHA524341 UXB524330:UXE524341 UNF524330:UNI524341 UDJ524330:UDM524341 TTN524330:TTQ524341 TJR524330:TJU524341 SZV524330:SZY524341 SPZ524330:SQC524341 SGD524330:SGG524341 RWH524330:RWK524341 RML524330:RMO524341 RCP524330:RCS524341 QST524330:QSW524341 QIX524330:QJA524341 PZB524330:PZE524341 PPF524330:PPI524341 PFJ524330:PFM524341 OVN524330:OVQ524341 OLR524330:OLU524341 OBV524330:OBY524341 NRZ524330:NSC524341 NID524330:NIG524341 MYH524330:MYK524341 MOL524330:MOO524341 MEP524330:MES524341 LUT524330:LUW524341 LKX524330:LLA524341 LBB524330:LBE524341 KRF524330:KRI524341 KHJ524330:KHM524341 JXN524330:JXQ524341 JNR524330:JNU524341 JDV524330:JDY524341 ITZ524330:IUC524341 IKD524330:IKG524341 IAH524330:IAK524341 HQL524330:HQO524341 HGP524330:HGS524341 GWT524330:GWW524341 GMX524330:GNA524341 GDB524330:GDE524341 FTF524330:FTI524341 FJJ524330:FJM524341 EZN524330:EZQ524341 EPR524330:EPU524341 EFV524330:EFY524341 DVZ524330:DWC524341 DMD524330:DMG524341 DCH524330:DCK524341 CSL524330:CSO524341 CIP524330:CIS524341 BYT524330:BYW524341 BOX524330:BPA524341 BFB524330:BFE524341 AVF524330:AVI524341 ALJ524330:ALM524341 ABN524330:ABQ524341 RR524330:RU524341 HV524330:HY524341 WUH458794:WUK458805 WKL458794:WKO458805 WAP458794:WAS458805 VQT458794:VQW458805 VGX458794:VHA458805 UXB458794:UXE458805 UNF458794:UNI458805 UDJ458794:UDM458805 TTN458794:TTQ458805 TJR458794:TJU458805 SZV458794:SZY458805 SPZ458794:SQC458805 SGD458794:SGG458805 RWH458794:RWK458805 RML458794:RMO458805 RCP458794:RCS458805 QST458794:QSW458805 QIX458794:QJA458805 PZB458794:PZE458805 PPF458794:PPI458805 PFJ458794:PFM458805 OVN458794:OVQ458805 OLR458794:OLU458805 OBV458794:OBY458805 NRZ458794:NSC458805 NID458794:NIG458805 MYH458794:MYK458805 MOL458794:MOO458805 MEP458794:MES458805 LUT458794:LUW458805 LKX458794:LLA458805 LBB458794:LBE458805 KRF458794:KRI458805 KHJ458794:KHM458805 JXN458794:JXQ458805 JNR458794:JNU458805 JDV458794:JDY458805 ITZ458794:IUC458805 IKD458794:IKG458805 IAH458794:IAK458805 HQL458794:HQO458805 HGP458794:HGS458805 GWT458794:GWW458805 GMX458794:GNA458805 GDB458794:GDE458805 FTF458794:FTI458805 FJJ458794:FJM458805 EZN458794:EZQ458805 EPR458794:EPU458805 EFV458794:EFY458805 DVZ458794:DWC458805 DMD458794:DMG458805 DCH458794:DCK458805 CSL458794:CSO458805 CIP458794:CIS458805 BYT458794:BYW458805 BOX458794:BPA458805 BFB458794:BFE458805 AVF458794:AVI458805 ALJ458794:ALM458805 ABN458794:ABQ458805 RR458794:RU458805 HV458794:HY458805 WUH393258:WUK393269 WKL393258:WKO393269 WAP393258:WAS393269 VQT393258:VQW393269 VGX393258:VHA393269 UXB393258:UXE393269 UNF393258:UNI393269 UDJ393258:UDM393269 TTN393258:TTQ393269 TJR393258:TJU393269 SZV393258:SZY393269 SPZ393258:SQC393269 SGD393258:SGG393269 RWH393258:RWK393269 RML393258:RMO393269 RCP393258:RCS393269 QST393258:QSW393269 QIX393258:QJA393269 PZB393258:PZE393269 PPF393258:PPI393269 PFJ393258:PFM393269 OVN393258:OVQ393269 OLR393258:OLU393269 OBV393258:OBY393269 NRZ393258:NSC393269 NID393258:NIG393269 MYH393258:MYK393269 MOL393258:MOO393269 MEP393258:MES393269 LUT393258:LUW393269 LKX393258:LLA393269 LBB393258:LBE393269 KRF393258:KRI393269 KHJ393258:KHM393269 JXN393258:JXQ393269 JNR393258:JNU393269 JDV393258:JDY393269 ITZ393258:IUC393269 IKD393258:IKG393269 IAH393258:IAK393269 HQL393258:HQO393269 HGP393258:HGS393269 GWT393258:GWW393269 GMX393258:GNA393269 GDB393258:GDE393269 FTF393258:FTI393269 FJJ393258:FJM393269 EZN393258:EZQ393269 EPR393258:EPU393269 EFV393258:EFY393269 DVZ393258:DWC393269 DMD393258:DMG393269 DCH393258:DCK393269 CSL393258:CSO393269 CIP393258:CIS393269 BYT393258:BYW393269 BOX393258:BPA393269 BFB393258:BFE393269 AVF393258:AVI393269 ALJ393258:ALM393269 ABN393258:ABQ393269 RR393258:RU393269 HV393258:HY393269 WUH327722:WUK327733 WKL327722:WKO327733 WAP327722:WAS327733 VQT327722:VQW327733 VGX327722:VHA327733 UXB327722:UXE327733 UNF327722:UNI327733 UDJ327722:UDM327733 TTN327722:TTQ327733 TJR327722:TJU327733 SZV327722:SZY327733 SPZ327722:SQC327733 SGD327722:SGG327733 RWH327722:RWK327733 RML327722:RMO327733 RCP327722:RCS327733 QST327722:QSW327733 QIX327722:QJA327733 PZB327722:PZE327733 PPF327722:PPI327733 PFJ327722:PFM327733 OVN327722:OVQ327733 OLR327722:OLU327733 OBV327722:OBY327733 NRZ327722:NSC327733 NID327722:NIG327733 MYH327722:MYK327733 MOL327722:MOO327733 MEP327722:MES327733 LUT327722:LUW327733 LKX327722:LLA327733 LBB327722:LBE327733 KRF327722:KRI327733 KHJ327722:KHM327733 JXN327722:JXQ327733 JNR327722:JNU327733 JDV327722:JDY327733 ITZ327722:IUC327733 IKD327722:IKG327733 IAH327722:IAK327733 HQL327722:HQO327733 HGP327722:HGS327733 GWT327722:GWW327733 GMX327722:GNA327733 GDB327722:GDE327733 FTF327722:FTI327733 FJJ327722:FJM327733 EZN327722:EZQ327733 EPR327722:EPU327733 EFV327722:EFY327733 DVZ327722:DWC327733 DMD327722:DMG327733 DCH327722:DCK327733 CSL327722:CSO327733 CIP327722:CIS327733 BYT327722:BYW327733 BOX327722:BPA327733 BFB327722:BFE327733 AVF327722:AVI327733 ALJ327722:ALM327733 ABN327722:ABQ327733 RR327722:RU327733 HV327722:HY327733 WUH262186:WUK262197 WKL262186:WKO262197 WAP262186:WAS262197 VQT262186:VQW262197 VGX262186:VHA262197 UXB262186:UXE262197 UNF262186:UNI262197 UDJ262186:UDM262197 TTN262186:TTQ262197 TJR262186:TJU262197 SZV262186:SZY262197 SPZ262186:SQC262197 SGD262186:SGG262197 RWH262186:RWK262197 RML262186:RMO262197 RCP262186:RCS262197 QST262186:QSW262197 QIX262186:QJA262197 PZB262186:PZE262197 PPF262186:PPI262197 PFJ262186:PFM262197 OVN262186:OVQ262197 OLR262186:OLU262197 OBV262186:OBY262197 NRZ262186:NSC262197 NID262186:NIG262197 MYH262186:MYK262197 MOL262186:MOO262197 MEP262186:MES262197 LUT262186:LUW262197 LKX262186:LLA262197 LBB262186:LBE262197 KRF262186:KRI262197 KHJ262186:KHM262197 JXN262186:JXQ262197 JNR262186:JNU262197 JDV262186:JDY262197 ITZ262186:IUC262197 IKD262186:IKG262197 IAH262186:IAK262197 HQL262186:HQO262197 HGP262186:HGS262197 GWT262186:GWW262197 GMX262186:GNA262197 GDB262186:GDE262197 FTF262186:FTI262197 FJJ262186:FJM262197 EZN262186:EZQ262197 EPR262186:EPU262197 EFV262186:EFY262197 DVZ262186:DWC262197 DMD262186:DMG262197 DCH262186:DCK262197 CSL262186:CSO262197 CIP262186:CIS262197 BYT262186:BYW262197 BOX262186:BPA262197 BFB262186:BFE262197 AVF262186:AVI262197 ALJ262186:ALM262197 ABN262186:ABQ262197 RR262186:RU262197 HV262186:HY262197 WUH196650:WUK196661 WKL196650:WKO196661 WAP196650:WAS196661 VQT196650:VQW196661 VGX196650:VHA196661 UXB196650:UXE196661 UNF196650:UNI196661 UDJ196650:UDM196661 TTN196650:TTQ196661 TJR196650:TJU196661 SZV196650:SZY196661 SPZ196650:SQC196661 SGD196650:SGG196661 RWH196650:RWK196661 RML196650:RMO196661 RCP196650:RCS196661 QST196650:QSW196661 QIX196650:QJA196661 PZB196650:PZE196661 PPF196650:PPI196661 PFJ196650:PFM196661 OVN196650:OVQ196661 OLR196650:OLU196661 OBV196650:OBY196661 NRZ196650:NSC196661 NID196650:NIG196661 MYH196650:MYK196661 MOL196650:MOO196661 MEP196650:MES196661 LUT196650:LUW196661 LKX196650:LLA196661 LBB196650:LBE196661 KRF196650:KRI196661 KHJ196650:KHM196661 JXN196650:JXQ196661 JNR196650:JNU196661 JDV196650:JDY196661 ITZ196650:IUC196661 IKD196650:IKG196661 IAH196650:IAK196661 HQL196650:HQO196661 HGP196650:HGS196661 GWT196650:GWW196661 GMX196650:GNA196661 GDB196650:GDE196661 FTF196650:FTI196661 FJJ196650:FJM196661 EZN196650:EZQ196661 EPR196650:EPU196661 EFV196650:EFY196661 DVZ196650:DWC196661 DMD196650:DMG196661 DCH196650:DCK196661 CSL196650:CSO196661 CIP196650:CIS196661 BYT196650:BYW196661 BOX196650:BPA196661 BFB196650:BFE196661 AVF196650:AVI196661 ALJ196650:ALM196661 ABN196650:ABQ196661 RR196650:RU196661 HV196650:HY196661 WUH131114:WUK131125 WKL131114:WKO131125 WAP131114:WAS131125 VQT131114:VQW131125 VGX131114:VHA131125 UXB131114:UXE131125 UNF131114:UNI131125 UDJ131114:UDM131125 TTN131114:TTQ131125 TJR131114:TJU131125 SZV131114:SZY131125 SPZ131114:SQC131125 SGD131114:SGG131125 RWH131114:RWK131125 RML131114:RMO131125 RCP131114:RCS131125 QST131114:QSW131125 QIX131114:QJA131125 PZB131114:PZE131125 PPF131114:PPI131125 PFJ131114:PFM131125 OVN131114:OVQ131125 OLR131114:OLU131125 OBV131114:OBY131125 NRZ131114:NSC131125 NID131114:NIG131125 MYH131114:MYK131125 MOL131114:MOO131125 MEP131114:MES131125 LUT131114:LUW131125 LKX131114:LLA131125 LBB131114:LBE131125 KRF131114:KRI131125 KHJ131114:KHM131125 JXN131114:JXQ131125 JNR131114:JNU131125 JDV131114:JDY131125 ITZ131114:IUC131125 IKD131114:IKG131125 IAH131114:IAK131125 HQL131114:HQO131125 HGP131114:HGS131125 GWT131114:GWW131125 GMX131114:GNA131125 GDB131114:GDE131125 FTF131114:FTI131125 FJJ131114:FJM131125 EZN131114:EZQ131125 EPR131114:EPU131125 EFV131114:EFY131125 DVZ131114:DWC131125 DMD131114:DMG131125 DCH131114:DCK131125 CSL131114:CSO131125 CIP131114:CIS131125 BYT131114:BYW131125 BOX131114:BPA131125 BFB131114:BFE131125 AVF131114:AVI131125 ALJ131114:ALM131125 ABN131114:ABQ131125 RR131114:RU131125 HV131114:HY131125 WUH65578:WUK65589 WKL65578:WKO65589 WAP65578:WAS65589 VQT65578:VQW65589 VGX65578:VHA65589 UXB65578:UXE65589 UNF65578:UNI65589 UDJ65578:UDM65589 TTN65578:TTQ65589 TJR65578:TJU65589 SZV65578:SZY65589 SPZ65578:SQC65589 SGD65578:SGG65589 RWH65578:RWK65589 RML65578:RMO65589 RCP65578:RCS65589 QST65578:QSW65589 QIX65578:QJA65589 PZB65578:PZE65589 PPF65578:PPI65589 PFJ65578:PFM65589 OVN65578:OVQ65589 OLR65578:OLU65589 OBV65578:OBY65589 NRZ65578:NSC65589 NID65578:NIG65589 MYH65578:MYK65589 MOL65578:MOO65589 MEP65578:MES65589 LUT65578:LUW65589 LKX65578:LLA65589 LBB65578:LBE65589 KRF65578:KRI65589 KHJ65578:KHM65589 JXN65578:JXQ65589 JNR65578:JNU65589 JDV65578:JDY65589 ITZ65578:IUC65589 IKD65578:IKG65589 IAH65578:IAK65589 HQL65578:HQO65589 HGP65578:HGS65589 GWT65578:GWW65589 GMX65578:GNA65589 GDB65578:GDE65589 FTF65578:FTI65589 FJJ65578:FJM65589 EZN65578:EZQ65589 EPR65578:EPU65589 EFV65578:EFY65589 DVZ65578:DWC65589 DMD65578:DMG65589 DCH65578:DCK65589 CSL65578:CSO65589 CIP65578:CIS65589 BYT65578:BYW65589 BOX65578:BPA65589 BFB65578:BFE65589 AVF65578:AVI65589 ALJ65578:ALM65589 ABN65578:ABQ65589 RR65578:RU65589 HV65578:HY65589 WUH983072:WUK983080 WKL983072:WKO983080 WAP983072:WAS983080 VQT983072:VQW983080 VGX983072:VHA983080 UXB983072:UXE983080 UNF983072:UNI983080 UDJ983072:UDM983080 TTN983072:TTQ983080 TJR983072:TJU983080 SZV983072:SZY983080 SPZ983072:SQC983080 SGD983072:SGG983080 RWH983072:RWK983080 RML983072:RMO983080 RCP983072:RCS983080 QST983072:QSW983080 QIX983072:QJA983080 PZB983072:PZE983080 PPF983072:PPI983080 PFJ983072:PFM983080 OVN983072:OVQ983080 OLR983072:OLU983080 OBV983072:OBY983080 NRZ983072:NSC983080 NID983072:NIG983080 MYH983072:MYK983080 MOL983072:MOO983080 MEP983072:MES983080 LUT983072:LUW983080 LKX983072:LLA983080 LBB983072:LBE983080 KRF983072:KRI983080 KHJ983072:KHM983080 JXN983072:JXQ983080 JNR983072:JNU983080 JDV983072:JDY983080 ITZ983072:IUC983080 IKD983072:IKG983080 IAH983072:IAK983080 HQL983072:HQO983080 HGP983072:HGS983080 GWT983072:GWW983080 GMX983072:GNA983080 GDB983072:GDE983080 FTF983072:FTI983080 FJJ983072:FJM983080 EZN983072:EZQ983080 EPR983072:EPU983080 EFV983072:EFY983080 DVZ983072:DWC983080 DMD983072:DMG983080 DCH983072:DCK983080 CSL983072:CSO983080 CIP983072:CIS983080 BYT983072:BYW983080 BOX983072:BPA983080 BFB983072:BFE983080 AVF983072:AVI983080 ALJ983072:ALM983080 ABN983072:ABQ983080 RR983072:RU983080 HV983072:HY983080 WUH917536:WUK917544 WKL917536:WKO917544 WAP917536:WAS917544 VQT917536:VQW917544 VGX917536:VHA917544 UXB917536:UXE917544 UNF917536:UNI917544 UDJ917536:UDM917544 TTN917536:TTQ917544 TJR917536:TJU917544 SZV917536:SZY917544 SPZ917536:SQC917544 SGD917536:SGG917544 RWH917536:RWK917544 RML917536:RMO917544 RCP917536:RCS917544 QST917536:QSW917544 QIX917536:QJA917544 PZB917536:PZE917544 PPF917536:PPI917544 PFJ917536:PFM917544 OVN917536:OVQ917544 OLR917536:OLU917544 OBV917536:OBY917544 NRZ917536:NSC917544 NID917536:NIG917544 MYH917536:MYK917544 MOL917536:MOO917544 MEP917536:MES917544 LUT917536:LUW917544 LKX917536:LLA917544 LBB917536:LBE917544 KRF917536:KRI917544 KHJ917536:KHM917544 JXN917536:JXQ917544 JNR917536:JNU917544 JDV917536:JDY917544 ITZ917536:IUC917544 IKD917536:IKG917544 IAH917536:IAK917544 HQL917536:HQO917544 HGP917536:HGS917544 GWT917536:GWW917544 GMX917536:GNA917544 GDB917536:GDE917544 FTF917536:FTI917544 FJJ917536:FJM917544 EZN917536:EZQ917544 EPR917536:EPU917544 EFV917536:EFY917544 DVZ917536:DWC917544 DMD917536:DMG917544 DCH917536:DCK917544 CSL917536:CSO917544 CIP917536:CIS917544 BYT917536:BYW917544 BOX917536:BPA917544 BFB917536:BFE917544 AVF917536:AVI917544 ALJ917536:ALM917544 ABN917536:ABQ917544 RR917536:RU917544 HV917536:HY917544 WUH852000:WUK852008 WKL852000:WKO852008 WAP852000:WAS852008 VQT852000:VQW852008 VGX852000:VHA852008 UXB852000:UXE852008 UNF852000:UNI852008 UDJ852000:UDM852008 TTN852000:TTQ852008 TJR852000:TJU852008 SZV852000:SZY852008 SPZ852000:SQC852008 SGD852000:SGG852008 RWH852000:RWK852008 RML852000:RMO852008 RCP852000:RCS852008 QST852000:QSW852008 QIX852000:QJA852008 PZB852000:PZE852008 PPF852000:PPI852008 PFJ852000:PFM852008 OVN852000:OVQ852008 OLR852000:OLU852008 OBV852000:OBY852008 NRZ852000:NSC852008 NID852000:NIG852008 MYH852000:MYK852008 MOL852000:MOO852008 MEP852000:MES852008 LUT852000:LUW852008 LKX852000:LLA852008 LBB852000:LBE852008 KRF852000:KRI852008 KHJ852000:KHM852008 JXN852000:JXQ852008 JNR852000:JNU852008 JDV852000:JDY852008 ITZ852000:IUC852008 IKD852000:IKG852008 IAH852000:IAK852008 HQL852000:HQO852008 HGP852000:HGS852008 GWT852000:GWW852008 GMX852000:GNA852008 GDB852000:GDE852008 FTF852000:FTI852008 FJJ852000:FJM852008 EZN852000:EZQ852008 EPR852000:EPU852008 EFV852000:EFY852008 DVZ852000:DWC852008 DMD852000:DMG852008 DCH852000:DCK852008 CSL852000:CSO852008 CIP852000:CIS852008 BYT852000:BYW852008 BOX852000:BPA852008 BFB852000:BFE852008 AVF852000:AVI852008 ALJ852000:ALM852008 ABN852000:ABQ852008 RR852000:RU852008 HV852000:HY852008 WUH786464:WUK786472 WKL786464:WKO786472 WAP786464:WAS786472 VQT786464:VQW786472 VGX786464:VHA786472 UXB786464:UXE786472 UNF786464:UNI786472 UDJ786464:UDM786472 TTN786464:TTQ786472 TJR786464:TJU786472 SZV786464:SZY786472 SPZ786464:SQC786472 SGD786464:SGG786472 RWH786464:RWK786472 RML786464:RMO786472 RCP786464:RCS786472 QST786464:QSW786472 QIX786464:QJA786472 PZB786464:PZE786472 PPF786464:PPI786472 PFJ786464:PFM786472 OVN786464:OVQ786472 OLR786464:OLU786472 OBV786464:OBY786472 NRZ786464:NSC786472 NID786464:NIG786472 MYH786464:MYK786472 MOL786464:MOO786472 MEP786464:MES786472 LUT786464:LUW786472 LKX786464:LLA786472 LBB786464:LBE786472 KRF786464:KRI786472 KHJ786464:KHM786472 JXN786464:JXQ786472 JNR786464:JNU786472 JDV786464:JDY786472 ITZ786464:IUC786472 IKD786464:IKG786472 IAH786464:IAK786472 HQL786464:HQO786472 HGP786464:HGS786472 GWT786464:GWW786472 GMX786464:GNA786472 GDB786464:GDE786472 FTF786464:FTI786472 FJJ786464:FJM786472 EZN786464:EZQ786472 EPR786464:EPU786472 EFV786464:EFY786472 DVZ786464:DWC786472 DMD786464:DMG786472 DCH786464:DCK786472 CSL786464:CSO786472 CIP786464:CIS786472 BYT786464:BYW786472 BOX786464:BPA786472 BFB786464:BFE786472 AVF786464:AVI786472 ALJ786464:ALM786472 ABN786464:ABQ786472 RR786464:RU786472 HV786464:HY786472 WUH720928:WUK720936 WKL720928:WKO720936 WAP720928:WAS720936 VQT720928:VQW720936 VGX720928:VHA720936 UXB720928:UXE720936 UNF720928:UNI720936 UDJ720928:UDM720936 TTN720928:TTQ720936 TJR720928:TJU720936 SZV720928:SZY720936 SPZ720928:SQC720936 SGD720928:SGG720936 RWH720928:RWK720936 RML720928:RMO720936 RCP720928:RCS720936 QST720928:QSW720936 QIX720928:QJA720936 PZB720928:PZE720936 PPF720928:PPI720936 PFJ720928:PFM720936 OVN720928:OVQ720936 OLR720928:OLU720936 OBV720928:OBY720936 NRZ720928:NSC720936 NID720928:NIG720936 MYH720928:MYK720936 MOL720928:MOO720936 MEP720928:MES720936 LUT720928:LUW720936 LKX720928:LLA720936 LBB720928:LBE720936 KRF720928:KRI720936 KHJ720928:KHM720936 JXN720928:JXQ720936 JNR720928:JNU720936 JDV720928:JDY720936 ITZ720928:IUC720936 IKD720928:IKG720936 IAH720928:IAK720936 HQL720928:HQO720936 HGP720928:HGS720936 GWT720928:GWW720936 GMX720928:GNA720936 GDB720928:GDE720936 FTF720928:FTI720936 FJJ720928:FJM720936 EZN720928:EZQ720936 EPR720928:EPU720936 EFV720928:EFY720936 DVZ720928:DWC720936 DMD720928:DMG720936 DCH720928:DCK720936 CSL720928:CSO720936 CIP720928:CIS720936 BYT720928:BYW720936 BOX720928:BPA720936 BFB720928:BFE720936 AVF720928:AVI720936 ALJ720928:ALM720936 ABN720928:ABQ720936 RR720928:RU720936 HV720928:HY720936 WUH655392:WUK655400 WKL655392:WKO655400 WAP655392:WAS655400 VQT655392:VQW655400 VGX655392:VHA655400 UXB655392:UXE655400 UNF655392:UNI655400 UDJ655392:UDM655400 TTN655392:TTQ655400 TJR655392:TJU655400 SZV655392:SZY655400 SPZ655392:SQC655400 SGD655392:SGG655400 RWH655392:RWK655400 RML655392:RMO655400 RCP655392:RCS655400 QST655392:QSW655400 QIX655392:QJA655400 PZB655392:PZE655400 PPF655392:PPI655400 PFJ655392:PFM655400 OVN655392:OVQ655400 OLR655392:OLU655400 OBV655392:OBY655400 NRZ655392:NSC655400 NID655392:NIG655400 MYH655392:MYK655400 MOL655392:MOO655400 MEP655392:MES655400 LUT655392:LUW655400 LKX655392:LLA655400 LBB655392:LBE655400 KRF655392:KRI655400 KHJ655392:KHM655400 JXN655392:JXQ655400 JNR655392:JNU655400 JDV655392:JDY655400 ITZ655392:IUC655400 IKD655392:IKG655400 IAH655392:IAK655400 HQL655392:HQO655400 HGP655392:HGS655400 GWT655392:GWW655400 GMX655392:GNA655400 GDB655392:GDE655400 FTF655392:FTI655400 FJJ655392:FJM655400 EZN655392:EZQ655400 EPR655392:EPU655400 EFV655392:EFY655400 DVZ655392:DWC655400 DMD655392:DMG655400 DCH655392:DCK655400 CSL655392:CSO655400 CIP655392:CIS655400 BYT655392:BYW655400 BOX655392:BPA655400 BFB655392:BFE655400 AVF655392:AVI655400 ALJ655392:ALM655400 ABN655392:ABQ655400 RR655392:RU655400 HV655392:HY655400 WUH589856:WUK589864 WKL589856:WKO589864 WAP589856:WAS589864 VQT589856:VQW589864 VGX589856:VHA589864 UXB589856:UXE589864 UNF589856:UNI589864 UDJ589856:UDM589864 TTN589856:TTQ589864 TJR589856:TJU589864 SZV589856:SZY589864 SPZ589856:SQC589864 SGD589856:SGG589864 RWH589856:RWK589864 RML589856:RMO589864 RCP589856:RCS589864 QST589856:QSW589864 QIX589856:QJA589864 PZB589856:PZE589864 PPF589856:PPI589864 PFJ589856:PFM589864 OVN589856:OVQ589864 OLR589856:OLU589864 OBV589856:OBY589864 NRZ589856:NSC589864 NID589856:NIG589864 MYH589856:MYK589864 MOL589856:MOO589864 MEP589856:MES589864 LUT589856:LUW589864 LKX589856:LLA589864 LBB589856:LBE589864 KRF589856:KRI589864 KHJ589856:KHM589864 JXN589856:JXQ589864 JNR589856:JNU589864 JDV589856:JDY589864 ITZ589856:IUC589864 IKD589856:IKG589864 IAH589856:IAK589864 HQL589856:HQO589864 HGP589856:HGS589864 GWT589856:GWW589864 GMX589856:GNA589864 GDB589856:GDE589864 FTF589856:FTI589864 FJJ589856:FJM589864 EZN589856:EZQ589864 EPR589856:EPU589864 EFV589856:EFY589864 DVZ589856:DWC589864 DMD589856:DMG589864 DCH589856:DCK589864 CSL589856:CSO589864 CIP589856:CIS589864 BYT589856:BYW589864 BOX589856:BPA589864 BFB589856:BFE589864 AVF589856:AVI589864 ALJ589856:ALM589864 ABN589856:ABQ589864 RR589856:RU589864 HV589856:HY589864 WUH524320:WUK524328 WKL524320:WKO524328 WAP524320:WAS524328 VQT524320:VQW524328 VGX524320:VHA524328 UXB524320:UXE524328 UNF524320:UNI524328 UDJ524320:UDM524328 TTN524320:TTQ524328 TJR524320:TJU524328 SZV524320:SZY524328 SPZ524320:SQC524328 SGD524320:SGG524328 RWH524320:RWK524328 RML524320:RMO524328 RCP524320:RCS524328 QST524320:QSW524328 QIX524320:QJA524328 PZB524320:PZE524328 PPF524320:PPI524328 PFJ524320:PFM524328 OVN524320:OVQ524328 OLR524320:OLU524328 OBV524320:OBY524328 NRZ524320:NSC524328 NID524320:NIG524328 MYH524320:MYK524328 MOL524320:MOO524328 MEP524320:MES524328 LUT524320:LUW524328 LKX524320:LLA524328 LBB524320:LBE524328 KRF524320:KRI524328 KHJ524320:KHM524328 JXN524320:JXQ524328 JNR524320:JNU524328 JDV524320:JDY524328 ITZ524320:IUC524328 IKD524320:IKG524328 IAH524320:IAK524328 HQL524320:HQO524328 HGP524320:HGS524328 GWT524320:GWW524328 GMX524320:GNA524328 GDB524320:GDE524328 FTF524320:FTI524328 FJJ524320:FJM524328 EZN524320:EZQ524328 EPR524320:EPU524328 EFV524320:EFY524328 DVZ524320:DWC524328 DMD524320:DMG524328 DCH524320:DCK524328 CSL524320:CSO524328 CIP524320:CIS524328 BYT524320:BYW524328 BOX524320:BPA524328 BFB524320:BFE524328 AVF524320:AVI524328 ALJ524320:ALM524328 ABN524320:ABQ524328 RR524320:RU524328 HV524320:HY524328 WUH458784:WUK458792 WKL458784:WKO458792 WAP458784:WAS458792 VQT458784:VQW458792 VGX458784:VHA458792 UXB458784:UXE458792 UNF458784:UNI458792 UDJ458784:UDM458792 TTN458784:TTQ458792 TJR458784:TJU458792 SZV458784:SZY458792 SPZ458784:SQC458792 SGD458784:SGG458792 RWH458784:RWK458792 RML458784:RMO458792 RCP458784:RCS458792 QST458784:QSW458792 QIX458784:QJA458792 PZB458784:PZE458792 PPF458784:PPI458792 PFJ458784:PFM458792 OVN458784:OVQ458792 OLR458784:OLU458792 OBV458784:OBY458792 NRZ458784:NSC458792 NID458784:NIG458792 MYH458784:MYK458792 MOL458784:MOO458792 MEP458784:MES458792 LUT458784:LUW458792 LKX458784:LLA458792 LBB458784:LBE458792 KRF458784:KRI458792 KHJ458784:KHM458792 JXN458784:JXQ458792 JNR458784:JNU458792 JDV458784:JDY458792 ITZ458784:IUC458792 IKD458784:IKG458792 IAH458784:IAK458792 HQL458784:HQO458792 HGP458784:HGS458792 GWT458784:GWW458792 GMX458784:GNA458792 GDB458784:GDE458792 FTF458784:FTI458792 FJJ458784:FJM458792 EZN458784:EZQ458792 EPR458784:EPU458792 EFV458784:EFY458792 DVZ458784:DWC458792 DMD458784:DMG458792 DCH458784:DCK458792 CSL458784:CSO458792 CIP458784:CIS458792 BYT458784:BYW458792 BOX458784:BPA458792 BFB458784:BFE458792 AVF458784:AVI458792 ALJ458784:ALM458792 ABN458784:ABQ458792 RR458784:RU458792 HV458784:HY458792 WUH393248:WUK393256 WKL393248:WKO393256 WAP393248:WAS393256 VQT393248:VQW393256 VGX393248:VHA393256 UXB393248:UXE393256 UNF393248:UNI393256 UDJ393248:UDM393256 TTN393248:TTQ393256 TJR393248:TJU393256 SZV393248:SZY393256 SPZ393248:SQC393256 SGD393248:SGG393256 RWH393248:RWK393256 RML393248:RMO393256 RCP393248:RCS393256 QST393248:QSW393256 QIX393248:QJA393256 PZB393248:PZE393256 PPF393248:PPI393256 PFJ393248:PFM393256 OVN393248:OVQ393256 OLR393248:OLU393256 OBV393248:OBY393256 NRZ393248:NSC393256 NID393248:NIG393256 MYH393248:MYK393256 MOL393248:MOO393256 MEP393248:MES393256 LUT393248:LUW393256 LKX393248:LLA393256 LBB393248:LBE393256 KRF393248:KRI393256 KHJ393248:KHM393256 JXN393248:JXQ393256 JNR393248:JNU393256 JDV393248:JDY393256 ITZ393248:IUC393256 IKD393248:IKG393256 IAH393248:IAK393256 HQL393248:HQO393256 HGP393248:HGS393256 GWT393248:GWW393256 GMX393248:GNA393256 GDB393248:GDE393256 FTF393248:FTI393256 FJJ393248:FJM393256 EZN393248:EZQ393256 EPR393248:EPU393256 EFV393248:EFY393256 DVZ393248:DWC393256 DMD393248:DMG393256 DCH393248:DCK393256 CSL393248:CSO393256 CIP393248:CIS393256 BYT393248:BYW393256 BOX393248:BPA393256 BFB393248:BFE393256 AVF393248:AVI393256 ALJ393248:ALM393256 ABN393248:ABQ393256 RR393248:RU393256 HV393248:HY393256 WUH327712:WUK327720 WKL327712:WKO327720 WAP327712:WAS327720 VQT327712:VQW327720 VGX327712:VHA327720 UXB327712:UXE327720 UNF327712:UNI327720 UDJ327712:UDM327720 TTN327712:TTQ327720 TJR327712:TJU327720 SZV327712:SZY327720 SPZ327712:SQC327720 SGD327712:SGG327720 RWH327712:RWK327720 RML327712:RMO327720 RCP327712:RCS327720 QST327712:QSW327720 QIX327712:QJA327720 PZB327712:PZE327720 PPF327712:PPI327720 PFJ327712:PFM327720 OVN327712:OVQ327720 OLR327712:OLU327720 OBV327712:OBY327720 NRZ327712:NSC327720 NID327712:NIG327720 MYH327712:MYK327720 MOL327712:MOO327720 MEP327712:MES327720 LUT327712:LUW327720 LKX327712:LLA327720 LBB327712:LBE327720 KRF327712:KRI327720 KHJ327712:KHM327720 JXN327712:JXQ327720 JNR327712:JNU327720 JDV327712:JDY327720 ITZ327712:IUC327720 IKD327712:IKG327720 IAH327712:IAK327720 HQL327712:HQO327720 HGP327712:HGS327720 GWT327712:GWW327720 GMX327712:GNA327720 GDB327712:GDE327720 FTF327712:FTI327720 FJJ327712:FJM327720 EZN327712:EZQ327720 EPR327712:EPU327720 EFV327712:EFY327720 DVZ327712:DWC327720 DMD327712:DMG327720 DCH327712:DCK327720 CSL327712:CSO327720 CIP327712:CIS327720 BYT327712:BYW327720 BOX327712:BPA327720 BFB327712:BFE327720 AVF327712:AVI327720 ALJ327712:ALM327720 ABN327712:ABQ327720 RR327712:RU327720 HV327712:HY327720 WUH262176:WUK262184 WKL262176:WKO262184 WAP262176:WAS262184 VQT262176:VQW262184 VGX262176:VHA262184 UXB262176:UXE262184 UNF262176:UNI262184 UDJ262176:UDM262184 TTN262176:TTQ262184 TJR262176:TJU262184 SZV262176:SZY262184 SPZ262176:SQC262184 SGD262176:SGG262184 RWH262176:RWK262184 RML262176:RMO262184 RCP262176:RCS262184 QST262176:QSW262184 QIX262176:QJA262184 PZB262176:PZE262184 PPF262176:PPI262184 PFJ262176:PFM262184 OVN262176:OVQ262184 OLR262176:OLU262184 OBV262176:OBY262184 NRZ262176:NSC262184 NID262176:NIG262184 MYH262176:MYK262184 MOL262176:MOO262184 MEP262176:MES262184 LUT262176:LUW262184 LKX262176:LLA262184 LBB262176:LBE262184 KRF262176:KRI262184 KHJ262176:KHM262184 JXN262176:JXQ262184 JNR262176:JNU262184 JDV262176:JDY262184 ITZ262176:IUC262184 IKD262176:IKG262184 IAH262176:IAK262184 HQL262176:HQO262184 HGP262176:HGS262184 GWT262176:GWW262184 GMX262176:GNA262184 GDB262176:GDE262184 FTF262176:FTI262184 FJJ262176:FJM262184 EZN262176:EZQ262184 EPR262176:EPU262184 EFV262176:EFY262184 DVZ262176:DWC262184 DMD262176:DMG262184 DCH262176:DCK262184 CSL262176:CSO262184 CIP262176:CIS262184 BYT262176:BYW262184 BOX262176:BPA262184 BFB262176:BFE262184 AVF262176:AVI262184 ALJ262176:ALM262184 ABN262176:ABQ262184 RR262176:RU262184 HV262176:HY262184 WUH196640:WUK196648 WKL196640:WKO196648 WAP196640:WAS196648 VQT196640:VQW196648 VGX196640:VHA196648 UXB196640:UXE196648 UNF196640:UNI196648 UDJ196640:UDM196648 TTN196640:TTQ196648 TJR196640:TJU196648 SZV196640:SZY196648 SPZ196640:SQC196648 SGD196640:SGG196648 RWH196640:RWK196648 RML196640:RMO196648 RCP196640:RCS196648 QST196640:QSW196648 QIX196640:QJA196648 PZB196640:PZE196648 PPF196640:PPI196648 PFJ196640:PFM196648 OVN196640:OVQ196648 OLR196640:OLU196648 OBV196640:OBY196648 NRZ196640:NSC196648 NID196640:NIG196648 MYH196640:MYK196648 MOL196640:MOO196648 MEP196640:MES196648 LUT196640:LUW196648 LKX196640:LLA196648 LBB196640:LBE196648 KRF196640:KRI196648 KHJ196640:KHM196648 JXN196640:JXQ196648 JNR196640:JNU196648 JDV196640:JDY196648 ITZ196640:IUC196648 IKD196640:IKG196648 IAH196640:IAK196648 HQL196640:HQO196648 HGP196640:HGS196648 GWT196640:GWW196648 GMX196640:GNA196648 GDB196640:GDE196648 FTF196640:FTI196648 FJJ196640:FJM196648 EZN196640:EZQ196648 EPR196640:EPU196648 EFV196640:EFY196648 DVZ196640:DWC196648 DMD196640:DMG196648 DCH196640:DCK196648 CSL196640:CSO196648 CIP196640:CIS196648 BYT196640:BYW196648 BOX196640:BPA196648 BFB196640:BFE196648 AVF196640:AVI196648 ALJ196640:ALM196648 ABN196640:ABQ196648 RR196640:RU196648 HV196640:HY196648 WUH131104:WUK131112 WKL131104:WKO131112 WAP131104:WAS131112 VQT131104:VQW131112 VGX131104:VHA131112 UXB131104:UXE131112 UNF131104:UNI131112 UDJ131104:UDM131112 TTN131104:TTQ131112 TJR131104:TJU131112 SZV131104:SZY131112 SPZ131104:SQC131112 SGD131104:SGG131112 RWH131104:RWK131112 RML131104:RMO131112 RCP131104:RCS131112 QST131104:QSW131112 QIX131104:QJA131112 PZB131104:PZE131112 PPF131104:PPI131112 PFJ131104:PFM131112 OVN131104:OVQ131112 OLR131104:OLU131112 OBV131104:OBY131112 NRZ131104:NSC131112 NID131104:NIG131112 MYH131104:MYK131112 MOL131104:MOO131112 MEP131104:MES131112 LUT131104:LUW131112 LKX131104:LLA131112 LBB131104:LBE131112 KRF131104:KRI131112 KHJ131104:KHM131112 JXN131104:JXQ131112 JNR131104:JNU131112 JDV131104:JDY131112 ITZ131104:IUC131112 IKD131104:IKG131112 IAH131104:IAK131112 HQL131104:HQO131112 HGP131104:HGS131112 GWT131104:GWW131112 GMX131104:GNA131112 GDB131104:GDE131112 FTF131104:FTI131112 FJJ131104:FJM131112 EZN131104:EZQ131112 EPR131104:EPU131112 EFV131104:EFY131112 DVZ131104:DWC131112 DMD131104:DMG131112 DCH131104:DCK131112 CSL131104:CSO131112 CIP131104:CIS131112 BYT131104:BYW131112 BOX131104:BPA131112 BFB131104:BFE131112 AVF131104:AVI131112 ALJ131104:ALM131112 ABN131104:ABQ131112 RR131104:RU131112 HV131104:HY131112 WUH65568:WUK65576 WKL65568:WKO65576 WAP65568:WAS65576 VQT65568:VQW65576 VGX65568:VHA65576 UXB65568:UXE65576 UNF65568:UNI65576 UDJ65568:UDM65576 TTN65568:TTQ65576 TJR65568:TJU65576 SZV65568:SZY65576 SPZ65568:SQC65576 SGD65568:SGG65576 RWH65568:RWK65576 RML65568:RMO65576 RCP65568:RCS65576 QST65568:QSW65576 QIX65568:QJA65576 PZB65568:PZE65576 PPF65568:PPI65576 PFJ65568:PFM65576 OVN65568:OVQ65576 OLR65568:OLU65576 OBV65568:OBY65576 NRZ65568:NSC65576 NID65568:NIG65576 MYH65568:MYK65576 MOL65568:MOO65576 MEP65568:MES65576 LUT65568:LUW65576 LKX65568:LLA65576 LBB65568:LBE65576 KRF65568:KRI65576 KHJ65568:KHM65576 JXN65568:JXQ65576 JNR65568:JNU65576 JDV65568:JDY65576 ITZ65568:IUC65576 IKD65568:IKG65576 IAH65568:IAK65576 HQL65568:HQO65576 HGP65568:HGS65576 GWT65568:GWW65576 GMX65568:GNA65576 GDB65568:GDE65576 FTF65568:FTI65576 FJJ65568:FJM65576 EZN65568:EZQ65576 EPR65568:EPU65576 EFV65568:EFY65576 DVZ65568:DWC65576 DMD65568:DMG65576 DCH65568:DCK65576 CSL65568:CSO65576 CIP65568:CIS65576 BYT65568:BYW65576 BOX65568:BPA65576 BFB65568:BFE65576 AVF65568:AVI65576 ALJ65568:ALM65576 ABN65568:ABQ65576 RR65568:RU65576 HV65568:HY65576 WUH983067:WUK983070 WKL983067:WKO983070 WAP983067:WAS983070 VQT983067:VQW983070 VGX983067:VHA983070 UXB983067:UXE983070 UNF983067:UNI983070 UDJ983067:UDM983070 TTN983067:TTQ983070 TJR983067:TJU983070 SZV983067:SZY983070 SPZ983067:SQC983070 SGD983067:SGG983070 RWH983067:RWK983070 RML983067:RMO983070 RCP983067:RCS983070 QST983067:QSW983070 QIX983067:QJA983070 PZB983067:PZE983070 PPF983067:PPI983070 PFJ983067:PFM983070 OVN983067:OVQ983070 OLR983067:OLU983070 OBV983067:OBY983070 NRZ983067:NSC983070 NID983067:NIG983070 MYH983067:MYK983070 MOL983067:MOO983070 MEP983067:MES983070 LUT983067:LUW983070 LKX983067:LLA983070 LBB983067:LBE983070 KRF983067:KRI983070 KHJ983067:KHM983070 JXN983067:JXQ983070 JNR983067:JNU983070 JDV983067:JDY983070 ITZ983067:IUC983070 IKD983067:IKG983070 IAH983067:IAK983070 HQL983067:HQO983070 HGP983067:HGS983070 GWT983067:GWW983070 GMX983067:GNA983070 GDB983067:GDE983070 FTF983067:FTI983070 FJJ983067:FJM983070 EZN983067:EZQ983070 EPR983067:EPU983070 EFV983067:EFY983070 DVZ983067:DWC983070 DMD983067:DMG983070 DCH983067:DCK983070 CSL983067:CSO983070 CIP983067:CIS983070 BYT983067:BYW983070 BOX983067:BPA983070 BFB983067:BFE983070 AVF983067:AVI983070 ALJ983067:ALM983070 ABN983067:ABQ983070 RR983067:RU983070 HV983067:HY983070 WUH917531:WUK917534 WKL917531:WKO917534 WAP917531:WAS917534 VQT917531:VQW917534 VGX917531:VHA917534 UXB917531:UXE917534 UNF917531:UNI917534 UDJ917531:UDM917534 TTN917531:TTQ917534 TJR917531:TJU917534 SZV917531:SZY917534 SPZ917531:SQC917534 SGD917531:SGG917534 RWH917531:RWK917534 RML917531:RMO917534 RCP917531:RCS917534 QST917531:QSW917534 QIX917531:QJA917534 PZB917531:PZE917534 PPF917531:PPI917534 PFJ917531:PFM917534 OVN917531:OVQ917534 OLR917531:OLU917534 OBV917531:OBY917534 NRZ917531:NSC917534 NID917531:NIG917534 MYH917531:MYK917534 MOL917531:MOO917534 MEP917531:MES917534 LUT917531:LUW917534 LKX917531:LLA917534 LBB917531:LBE917534 KRF917531:KRI917534 KHJ917531:KHM917534 JXN917531:JXQ917534 JNR917531:JNU917534 JDV917531:JDY917534 ITZ917531:IUC917534 IKD917531:IKG917534 IAH917531:IAK917534 HQL917531:HQO917534 HGP917531:HGS917534 GWT917531:GWW917534 GMX917531:GNA917534 GDB917531:GDE917534 FTF917531:FTI917534 FJJ917531:FJM917534 EZN917531:EZQ917534 EPR917531:EPU917534 EFV917531:EFY917534 DVZ917531:DWC917534 DMD917531:DMG917534 DCH917531:DCK917534 CSL917531:CSO917534 CIP917531:CIS917534 BYT917531:BYW917534 BOX917531:BPA917534 BFB917531:BFE917534 AVF917531:AVI917534 ALJ917531:ALM917534 ABN917531:ABQ917534 RR917531:RU917534 HV917531:HY917534 WUH851995:WUK851998 WKL851995:WKO851998 WAP851995:WAS851998 VQT851995:VQW851998 VGX851995:VHA851998 UXB851995:UXE851998 UNF851995:UNI851998 UDJ851995:UDM851998 TTN851995:TTQ851998 TJR851995:TJU851998 SZV851995:SZY851998 SPZ851995:SQC851998 SGD851995:SGG851998 RWH851995:RWK851998 RML851995:RMO851998 RCP851995:RCS851998 QST851995:QSW851998 QIX851995:QJA851998 PZB851995:PZE851998 PPF851995:PPI851998 PFJ851995:PFM851998 OVN851995:OVQ851998 OLR851995:OLU851998 OBV851995:OBY851998 NRZ851995:NSC851998 NID851995:NIG851998 MYH851995:MYK851998 MOL851995:MOO851998 MEP851995:MES851998 LUT851995:LUW851998 LKX851995:LLA851998 LBB851995:LBE851998 KRF851995:KRI851998 KHJ851995:KHM851998 JXN851995:JXQ851998 JNR851995:JNU851998 JDV851995:JDY851998 ITZ851995:IUC851998 IKD851995:IKG851998 IAH851995:IAK851998 HQL851995:HQO851998 HGP851995:HGS851998 GWT851995:GWW851998 GMX851995:GNA851998 GDB851995:GDE851998 FTF851995:FTI851998 FJJ851995:FJM851998 EZN851995:EZQ851998 EPR851995:EPU851998 EFV851995:EFY851998 DVZ851995:DWC851998 DMD851995:DMG851998 DCH851995:DCK851998 CSL851995:CSO851998 CIP851995:CIS851998 BYT851995:BYW851998 BOX851995:BPA851998 BFB851995:BFE851998 AVF851995:AVI851998 ALJ851995:ALM851998 ABN851995:ABQ851998 RR851995:RU851998 HV851995:HY851998 WUH786459:WUK786462 WKL786459:WKO786462 WAP786459:WAS786462 VQT786459:VQW786462 VGX786459:VHA786462 UXB786459:UXE786462 UNF786459:UNI786462 UDJ786459:UDM786462 TTN786459:TTQ786462 TJR786459:TJU786462 SZV786459:SZY786462 SPZ786459:SQC786462 SGD786459:SGG786462 RWH786459:RWK786462 RML786459:RMO786462 RCP786459:RCS786462 QST786459:QSW786462 QIX786459:QJA786462 PZB786459:PZE786462 PPF786459:PPI786462 PFJ786459:PFM786462 OVN786459:OVQ786462 OLR786459:OLU786462 OBV786459:OBY786462 NRZ786459:NSC786462 NID786459:NIG786462 MYH786459:MYK786462 MOL786459:MOO786462 MEP786459:MES786462 LUT786459:LUW786462 LKX786459:LLA786462 LBB786459:LBE786462 KRF786459:KRI786462 KHJ786459:KHM786462 JXN786459:JXQ786462 JNR786459:JNU786462 JDV786459:JDY786462 ITZ786459:IUC786462 IKD786459:IKG786462 IAH786459:IAK786462 HQL786459:HQO786462 HGP786459:HGS786462 GWT786459:GWW786462 GMX786459:GNA786462 GDB786459:GDE786462 FTF786459:FTI786462 FJJ786459:FJM786462 EZN786459:EZQ786462 EPR786459:EPU786462 EFV786459:EFY786462 DVZ786459:DWC786462 DMD786459:DMG786462 DCH786459:DCK786462 CSL786459:CSO786462 CIP786459:CIS786462 BYT786459:BYW786462 BOX786459:BPA786462 BFB786459:BFE786462 AVF786459:AVI786462 ALJ786459:ALM786462 ABN786459:ABQ786462 RR786459:RU786462 HV786459:HY786462 WUH720923:WUK720926 WKL720923:WKO720926 WAP720923:WAS720926 VQT720923:VQW720926 VGX720923:VHA720926 UXB720923:UXE720926 UNF720923:UNI720926 UDJ720923:UDM720926 TTN720923:TTQ720926 TJR720923:TJU720926 SZV720923:SZY720926 SPZ720923:SQC720926 SGD720923:SGG720926 RWH720923:RWK720926 RML720923:RMO720926 RCP720923:RCS720926 QST720923:QSW720926 QIX720923:QJA720926 PZB720923:PZE720926 PPF720923:PPI720926 PFJ720923:PFM720926 OVN720923:OVQ720926 OLR720923:OLU720926 OBV720923:OBY720926 NRZ720923:NSC720926 NID720923:NIG720926 MYH720923:MYK720926 MOL720923:MOO720926 MEP720923:MES720926 LUT720923:LUW720926 LKX720923:LLA720926 LBB720923:LBE720926 KRF720923:KRI720926 KHJ720923:KHM720926 JXN720923:JXQ720926 JNR720923:JNU720926 JDV720923:JDY720926 ITZ720923:IUC720926 IKD720923:IKG720926 IAH720923:IAK720926 HQL720923:HQO720926 HGP720923:HGS720926 GWT720923:GWW720926 GMX720923:GNA720926 GDB720923:GDE720926 FTF720923:FTI720926 FJJ720923:FJM720926 EZN720923:EZQ720926 EPR720923:EPU720926 EFV720923:EFY720926 DVZ720923:DWC720926 DMD720923:DMG720926 DCH720923:DCK720926 CSL720923:CSO720926 CIP720923:CIS720926 BYT720923:BYW720926 BOX720923:BPA720926 BFB720923:BFE720926 AVF720923:AVI720926 ALJ720923:ALM720926 ABN720923:ABQ720926 RR720923:RU720926 HV720923:HY720926 WUH655387:WUK655390 WKL655387:WKO655390 WAP655387:WAS655390 VQT655387:VQW655390 VGX655387:VHA655390 UXB655387:UXE655390 UNF655387:UNI655390 UDJ655387:UDM655390 TTN655387:TTQ655390 TJR655387:TJU655390 SZV655387:SZY655390 SPZ655387:SQC655390 SGD655387:SGG655390 RWH655387:RWK655390 RML655387:RMO655390 RCP655387:RCS655390 QST655387:QSW655390 QIX655387:QJA655390 PZB655387:PZE655390 PPF655387:PPI655390 PFJ655387:PFM655390 OVN655387:OVQ655390 OLR655387:OLU655390 OBV655387:OBY655390 NRZ655387:NSC655390 NID655387:NIG655390 MYH655387:MYK655390 MOL655387:MOO655390 MEP655387:MES655390 LUT655387:LUW655390 LKX655387:LLA655390 LBB655387:LBE655390 KRF655387:KRI655390 KHJ655387:KHM655390 JXN655387:JXQ655390 JNR655387:JNU655390 JDV655387:JDY655390 ITZ655387:IUC655390 IKD655387:IKG655390 IAH655387:IAK655390 HQL655387:HQO655390 HGP655387:HGS655390 GWT655387:GWW655390 GMX655387:GNA655390 GDB655387:GDE655390 FTF655387:FTI655390 FJJ655387:FJM655390 EZN655387:EZQ655390 EPR655387:EPU655390 EFV655387:EFY655390 DVZ655387:DWC655390 DMD655387:DMG655390 DCH655387:DCK655390 CSL655387:CSO655390 CIP655387:CIS655390 BYT655387:BYW655390 BOX655387:BPA655390 BFB655387:BFE655390 AVF655387:AVI655390 ALJ655387:ALM655390 ABN655387:ABQ655390 RR655387:RU655390 HV655387:HY655390 WUH589851:WUK589854 WKL589851:WKO589854 WAP589851:WAS589854 VQT589851:VQW589854 VGX589851:VHA589854 UXB589851:UXE589854 UNF589851:UNI589854 UDJ589851:UDM589854 TTN589851:TTQ589854 TJR589851:TJU589854 SZV589851:SZY589854 SPZ589851:SQC589854 SGD589851:SGG589854 RWH589851:RWK589854 RML589851:RMO589854 RCP589851:RCS589854 QST589851:QSW589854 QIX589851:QJA589854 PZB589851:PZE589854 PPF589851:PPI589854 PFJ589851:PFM589854 OVN589851:OVQ589854 OLR589851:OLU589854 OBV589851:OBY589854 NRZ589851:NSC589854 NID589851:NIG589854 MYH589851:MYK589854 MOL589851:MOO589854 MEP589851:MES589854 LUT589851:LUW589854 LKX589851:LLA589854 LBB589851:LBE589854 KRF589851:KRI589854 KHJ589851:KHM589854 JXN589851:JXQ589854 JNR589851:JNU589854 JDV589851:JDY589854 ITZ589851:IUC589854 IKD589851:IKG589854 IAH589851:IAK589854 HQL589851:HQO589854 HGP589851:HGS589854 GWT589851:GWW589854 GMX589851:GNA589854 GDB589851:GDE589854 FTF589851:FTI589854 FJJ589851:FJM589854 EZN589851:EZQ589854 EPR589851:EPU589854 EFV589851:EFY589854 DVZ589851:DWC589854 DMD589851:DMG589854 DCH589851:DCK589854 CSL589851:CSO589854 CIP589851:CIS589854 BYT589851:BYW589854 BOX589851:BPA589854 BFB589851:BFE589854 AVF589851:AVI589854 ALJ589851:ALM589854 ABN589851:ABQ589854 RR589851:RU589854 HV589851:HY589854 WUH524315:WUK524318 WKL524315:WKO524318 WAP524315:WAS524318 VQT524315:VQW524318 VGX524315:VHA524318 UXB524315:UXE524318 UNF524315:UNI524318 UDJ524315:UDM524318 TTN524315:TTQ524318 TJR524315:TJU524318 SZV524315:SZY524318 SPZ524315:SQC524318 SGD524315:SGG524318 RWH524315:RWK524318 RML524315:RMO524318 RCP524315:RCS524318 QST524315:QSW524318 QIX524315:QJA524318 PZB524315:PZE524318 PPF524315:PPI524318 PFJ524315:PFM524318 OVN524315:OVQ524318 OLR524315:OLU524318 OBV524315:OBY524318 NRZ524315:NSC524318 NID524315:NIG524318 MYH524315:MYK524318 MOL524315:MOO524318 MEP524315:MES524318 LUT524315:LUW524318 LKX524315:LLA524318 LBB524315:LBE524318 KRF524315:KRI524318 KHJ524315:KHM524318 JXN524315:JXQ524318 JNR524315:JNU524318 JDV524315:JDY524318 ITZ524315:IUC524318 IKD524315:IKG524318 IAH524315:IAK524318 HQL524315:HQO524318 HGP524315:HGS524318 GWT524315:GWW524318 GMX524315:GNA524318 GDB524315:GDE524318 FTF524315:FTI524318 FJJ524315:FJM524318 EZN524315:EZQ524318 EPR524315:EPU524318 EFV524315:EFY524318 DVZ524315:DWC524318 DMD524315:DMG524318 DCH524315:DCK524318 CSL524315:CSO524318 CIP524315:CIS524318 BYT524315:BYW524318 BOX524315:BPA524318 BFB524315:BFE524318 AVF524315:AVI524318 ALJ524315:ALM524318 ABN524315:ABQ524318 RR524315:RU524318 HV524315:HY524318 WUH458779:WUK458782 WKL458779:WKO458782 WAP458779:WAS458782 VQT458779:VQW458782 VGX458779:VHA458782 UXB458779:UXE458782 UNF458779:UNI458782 UDJ458779:UDM458782 TTN458779:TTQ458782 TJR458779:TJU458782 SZV458779:SZY458782 SPZ458779:SQC458782 SGD458779:SGG458782 RWH458779:RWK458782 RML458779:RMO458782 RCP458779:RCS458782 QST458779:QSW458782 QIX458779:QJA458782 PZB458779:PZE458782 PPF458779:PPI458782 PFJ458779:PFM458782 OVN458779:OVQ458782 OLR458779:OLU458782 OBV458779:OBY458782 NRZ458779:NSC458782 NID458779:NIG458782 MYH458779:MYK458782 MOL458779:MOO458782 MEP458779:MES458782 LUT458779:LUW458782 LKX458779:LLA458782 LBB458779:LBE458782 KRF458779:KRI458782 KHJ458779:KHM458782 JXN458779:JXQ458782 JNR458779:JNU458782 JDV458779:JDY458782 ITZ458779:IUC458782 IKD458779:IKG458782 IAH458779:IAK458782 HQL458779:HQO458782 HGP458779:HGS458782 GWT458779:GWW458782 GMX458779:GNA458782 GDB458779:GDE458782 FTF458779:FTI458782 FJJ458779:FJM458782 EZN458779:EZQ458782 EPR458779:EPU458782 EFV458779:EFY458782 DVZ458779:DWC458782 DMD458779:DMG458782 DCH458779:DCK458782 CSL458779:CSO458782 CIP458779:CIS458782 BYT458779:BYW458782 BOX458779:BPA458782 BFB458779:BFE458782 AVF458779:AVI458782 ALJ458779:ALM458782 ABN458779:ABQ458782 RR458779:RU458782 HV458779:HY458782 WUH393243:WUK393246 WKL393243:WKO393246 WAP393243:WAS393246 VQT393243:VQW393246 VGX393243:VHA393246 UXB393243:UXE393246 UNF393243:UNI393246 UDJ393243:UDM393246 TTN393243:TTQ393246 TJR393243:TJU393246 SZV393243:SZY393246 SPZ393243:SQC393246 SGD393243:SGG393246 RWH393243:RWK393246 RML393243:RMO393246 RCP393243:RCS393246 QST393243:QSW393246 QIX393243:QJA393246 PZB393243:PZE393246 PPF393243:PPI393246 PFJ393243:PFM393246 OVN393243:OVQ393246 OLR393243:OLU393246 OBV393243:OBY393246 NRZ393243:NSC393246 NID393243:NIG393246 MYH393243:MYK393246 MOL393243:MOO393246 MEP393243:MES393246 LUT393243:LUW393246 LKX393243:LLA393246 LBB393243:LBE393246 KRF393243:KRI393246 KHJ393243:KHM393246 JXN393243:JXQ393246 JNR393243:JNU393246 JDV393243:JDY393246 ITZ393243:IUC393246 IKD393243:IKG393246 IAH393243:IAK393246 HQL393243:HQO393246 HGP393243:HGS393246 GWT393243:GWW393246 GMX393243:GNA393246 GDB393243:GDE393246 FTF393243:FTI393246 FJJ393243:FJM393246 EZN393243:EZQ393246 EPR393243:EPU393246 EFV393243:EFY393246 DVZ393243:DWC393246 DMD393243:DMG393246 DCH393243:DCK393246 CSL393243:CSO393246 CIP393243:CIS393246 BYT393243:BYW393246 BOX393243:BPA393246 BFB393243:BFE393246 AVF393243:AVI393246 ALJ393243:ALM393246 ABN393243:ABQ393246 RR393243:RU393246 HV393243:HY393246 WUH327707:WUK327710 WKL327707:WKO327710 WAP327707:WAS327710 VQT327707:VQW327710 VGX327707:VHA327710 UXB327707:UXE327710 UNF327707:UNI327710 UDJ327707:UDM327710 TTN327707:TTQ327710 TJR327707:TJU327710 SZV327707:SZY327710 SPZ327707:SQC327710 SGD327707:SGG327710 RWH327707:RWK327710 RML327707:RMO327710 RCP327707:RCS327710 QST327707:QSW327710 QIX327707:QJA327710 PZB327707:PZE327710 PPF327707:PPI327710 PFJ327707:PFM327710 OVN327707:OVQ327710 OLR327707:OLU327710 OBV327707:OBY327710 NRZ327707:NSC327710 NID327707:NIG327710 MYH327707:MYK327710 MOL327707:MOO327710 MEP327707:MES327710 LUT327707:LUW327710 LKX327707:LLA327710 LBB327707:LBE327710 KRF327707:KRI327710 KHJ327707:KHM327710 JXN327707:JXQ327710 JNR327707:JNU327710 JDV327707:JDY327710 ITZ327707:IUC327710 IKD327707:IKG327710 IAH327707:IAK327710 HQL327707:HQO327710 HGP327707:HGS327710 GWT327707:GWW327710 GMX327707:GNA327710 GDB327707:GDE327710 FTF327707:FTI327710 FJJ327707:FJM327710 EZN327707:EZQ327710 EPR327707:EPU327710 EFV327707:EFY327710 DVZ327707:DWC327710 DMD327707:DMG327710 DCH327707:DCK327710 CSL327707:CSO327710 CIP327707:CIS327710 BYT327707:BYW327710 BOX327707:BPA327710 BFB327707:BFE327710 AVF327707:AVI327710 ALJ327707:ALM327710 ABN327707:ABQ327710 RR327707:RU327710 HV327707:HY327710 WUH262171:WUK262174 WKL262171:WKO262174 WAP262171:WAS262174 VQT262171:VQW262174 VGX262171:VHA262174 UXB262171:UXE262174 UNF262171:UNI262174 UDJ262171:UDM262174 TTN262171:TTQ262174 TJR262171:TJU262174 SZV262171:SZY262174 SPZ262171:SQC262174 SGD262171:SGG262174 RWH262171:RWK262174 RML262171:RMO262174 RCP262171:RCS262174 QST262171:QSW262174 QIX262171:QJA262174 PZB262171:PZE262174 PPF262171:PPI262174 PFJ262171:PFM262174 OVN262171:OVQ262174 OLR262171:OLU262174 OBV262171:OBY262174 NRZ262171:NSC262174 NID262171:NIG262174 MYH262171:MYK262174 MOL262171:MOO262174 MEP262171:MES262174 LUT262171:LUW262174 LKX262171:LLA262174 LBB262171:LBE262174 KRF262171:KRI262174 KHJ262171:KHM262174 JXN262171:JXQ262174 JNR262171:JNU262174 JDV262171:JDY262174 ITZ262171:IUC262174 IKD262171:IKG262174 IAH262171:IAK262174 HQL262171:HQO262174 HGP262171:HGS262174 GWT262171:GWW262174 GMX262171:GNA262174 GDB262171:GDE262174 FTF262171:FTI262174 FJJ262171:FJM262174 EZN262171:EZQ262174 EPR262171:EPU262174 EFV262171:EFY262174 DVZ262171:DWC262174 DMD262171:DMG262174 DCH262171:DCK262174 CSL262171:CSO262174 CIP262171:CIS262174 BYT262171:BYW262174 BOX262171:BPA262174 BFB262171:BFE262174 AVF262171:AVI262174 ALJ262171:ALM262174 ABN262171:ABQ262174 RR262171:RU262174 HV262171:HY262174 WUH196635:WUK196638 WKL196635:WKO196638 WAP196635:WAS196638 VQT196635:VQW196638 VGX196635:VHA196638 UXB196635:UXE196638 UNF196635:UNI196638 UDJ196635:UDM196638 TTN196635:TTQ196638 TJR196635:TJU196638 SZV196635:SZY196638 SPZ196635:SQC196638 SGD196635:SGG196638 RWH196635:RWK196638 RML196635:RMO196638 RCP196635:RCS196638 QST196635:QSW196638 QIX196635:QJA196638 PZB196635:PZE196638 PPF196635:PPI196638 PFJ196635:PFM196638 OVN196635:OVQ196638 OLR196635:OLU196638 OBV196635:OBY196638 NRZ196635:NSC196638 NID196635:NIG196638 MYH196635:MYK196638 MOL196635:MOO196638 MEP196635:MES196638 LUT196635:LUW196638 LKX196635:LLA196638 LBB196635:LBE196638 KRF196635:KRI196638 KHJ196635:KHM196638 JXN196635:JXQ196638 JNR196635:JNU196638 JDV196635:JDY196638 ITZ196635:IUC196638 IKD196635:IKG196638 IAH196635:IAK196638 HQL196635:HQO196638 HGP196635:HGS196638 GWT196635:GWW196638 GMX196635:GNA196638 GDB196635:GDE196638 FTF196635:FTI196638 FJJ196635:FJM196638 EZN196635:EZQ196638 EPR196635:EPU196638 EFV196635:EFY196638 DVZ196635:DWC196638 DMD196635:DMG196638 DCH196635:DCK196638 CSL196635:CSO196638 CIP196635:CIS196638 BYT196635:BYW196638 BOX196635:BPA196638 BFB196635:BFE196638 AVF196635:AVI196638 ALJ196635:ALM196638 ABN196635:ABQ196638 RR196635:RU196638 HV196635:HY196638 WUH131099:WUK131102 WKL131099:WKO131102 WAP131099:WAS131102 VQT131099:VQW131102 VGX131099:VHA131102 UXB131099:UXE131102 UNF131099:UNI131102 UDJ131099:UDM131102 TTN131099:TTQ131102 TJR131099:TJU131102 SZV131099:SZY131102 SPZ131099:SQC131102 SGD131099:SGG131102 RWH131099:RWK131102 RML131099:RMO131102 RCP131099:RCS131102 QST131099:QSW131102 QIX131099:QJA131102 PZB131099:PZE131102 PPF131099:PPI131102 PFJ131099:PFM131102 OVN131099:OVQ131102 OLR131099:OLU131102 OBV131099:OBY131102 NRZ131099:NSC131102 NID131099:NIG131102 MYH131099:MYK131102 MOL131099:MOO131102 MEP131099:MES131102 LUT131099:LUW131102 LKX131099:LLA131102 LBB131099:LBE131102 KRF131099:KRI131102 KHJ131099:KHM131102 JXN131099:JXQ131102 JNR131099:JNU131102 JDV131099:JDY131102 ITZ131099:IUC131102 IKD131099:IKG131102 IAH131099:IAK131102 HQL131099:HQO131102 HGP131099:HGS131102 GWT131099:GWW131102 GMX131099:GNA131102 GDB131099:GDE131102 FTF131099:FTI131102 FJJ131099:FJM131102 EZN131099:EZQ131102 EPR131099:EPU131102 EFV131099:EFY131102 DVZ131099:DWC131102 DMD131099:DMG131102 DCH131099:DCK131102 CSL131099:CSO131102 CIP131099:CIS131102 BYT131099:BYW131102 BOX131099:BPA131102 BFB131099:BFE131102 AVF131099:AVI131102 ALJ131099:ALM131102 ABN131099:ABQ131102 RR131099:RU131102 HV131099:HY131102 WUH65563:WUK65566 WKL65563:WKO65566 WAP65563:WAS65566 VQT65563:VQW65566 VGX65563:VHA65566 UXB65563:UXE65566 UNF65563:UNI65566 UDJ65563:UDM65566 TTN65563:TTQ65566 TJR65563:TJU65566 SZV65563:SZY65566 SPZ65563:SQC65566 SGD65563:SGG65566 RWH65563:RWK65566 RML65563:RMO65566 RCP65563:RCS65566 QST65563:QSW65566 QIX65563:QJA65566 PZB65563:PZE65566 PPF65563:PPI65566 PFJ65563:PFM65566 OVN65563:OVQ65566 OLR65563:OLU65566 OBV65563:OBY65566 NRZ65563:NSC65566 NID65563:NIG65566 MYH65563:MYK65566 MOL65563:MOO65566 MEP65563:MES65566 LUT65563:LUW65566 LKX65563:LLA65566 LBB65563:LBE65566 KRF65563:KRI65566 KHJ65563:KHM65566 JXN65563:JXQ65566 JNR65563:JNU65566 JDV65563:JDY65566 ITZ65563:IUC65566 IKD65563:IKG65566 IAH65563:IAK65566 HQL65563:HQO65566 HGP65563:HGS65566 GWT65563:GWW65566 GMX65563:GNA65566 GDB65563:GDE65566 FTF65563:FTI65566 FJJ65563:FJM65566 EZN65563:EZQ65566 EPR65563:EPU65566 EFV65563:EFY65566 DVZ65563:DWC65566 DMD65563:DMG65566 DCH65563:DCK65566 CSL65563:CSO65566 CIP65563:CIS65566 BYT65563:BYW65566 BOX65563:BPA65566 BFB65563:BFE65566 AVF65563:AVI65566 ALJ65563:ALM65566 ABN65563:ABQ65566 RR65563:RU65566 HV65563:HY65566 WUH983063:WUK983065 WKL983063:WKO983065 WAP983063:WAS983065 VQT983063:VQW983065 VGX983063:VHA983065 UXB983063:UXE983065 UNF983063:UNI983065 UDJ983063:UDM983065 TTN983063:TTQ983065 TJR983063:TJU983065 SZV983063:SZY983065 SPZ983063:SQC983065 SGD983063:SGG983065 RWH983063:RWK983065 RML983063:RMO983065 RCP983063:RCS983065 QST983063:QSW983065 QIX983063:QJA983065 PZB983063:PZE983065 PPF983063:PPI983065 PFJ983063:PFM983065 OVN983063:OVQ983065 OLR983063:OLU983065 OBV983063:OBY983065 NRZ983063:NSC983065 NID983063:NIG983065 MYH983063:MYK983065 MOL983063:MOO983065 MEP983063:MES983065 LUT983063:LUW983065 LKX983063:LLA983065 LBB983063:LBE983065 KRF983063:KRI983065 KHJ983063:KHM983065 JXN983063:JXQ983065 JNR983063:JNU983065 JDV983063:JDY983065 ITZ983063:IUC983065 IKD983063:IKG983065 IAH983063:IAK983065 HQL983063:HQO983065 HGP983063:HGS983065 GWT983063:GWW983065 GMX983063:GNA983065 GDB983063:GDE983065 FTF983063:FTI983065 FJJ983063:FJM983065 EZN983063:EZQ983065 EPR983063:EPU983065 EFV983063:EFY983065 DVZ983063:DWC983065 DMD983063:DMG983065 DCH983063:DCK983065 CSL983063:CSO983065 CIP983063:CIS983065 BYT983063:BYW983065 BOX983063:BPA983065 BFB983063:BFE983065 AVF983063:AVI983065 ALJ983063:ALM983065 ABN983063:ABQ983065 RR983063:RU983065 HV983063:HY983065 WUH917527:WUK917529 WKL917527:WKO917529 WAP917527:WAS917529 VQT917527:VQW917529 VGX917527:VHA917529 UXB917527:UXE917529 UNF917527:UNI917529 UDJ917527:UDM917529 TTN917527:TTQ917529 TJR917527:TJU917529 SZV917527:SZY917529 SPZ917527:SQC917529 SGD917527:SGG917529 RWH917527:RWK917529 RML917527:RMO917529 RCP917527:RCS917529 QST917527:QSW917529 QIX917527:QJA917529 PZB917527:PZE917529 PPF917527:PPI917529 PFJ917527:PFM917529 OVN917527:OVQ917529 OLR917527:OLU917529 OBV917527:OBY917529 NRZ917527:NSC917529 NID917527:NIG917529 MYH917527:MYK917529 MOL917527:MOO917529 MEP917527:MES917529 LUT917527:LUW917529 LKX917527:LLA917529 LBB917527:LBE917529 KRF917527:KRI917529 KHJ917527:KHM917529 JXN917527:JXQ917529 JNR917527:JNU917529 JDV917527:JDY917529 ITZ917527:IUC917529 IKD917527:IKG917529 IAH917527:IAK917529 HQL917527:HQO917529 HGP917527:HGS917529 GWT917527:GWW917529 GMX917527:GNA917529 GDB917527:GDE917529 FTF917527:FTI917529 FJJ917527:FJM917529 EZN917527:EZQ917529 EPR917527:EPU917529 EFV917527:EFY917529 DVZ917527:DWC917529 DMD917527:DMG917529 DCH917527:DCK917529 CSL917527:CSO917529 CIP917527:CIS917529 BYT917527:BYW917529 BOX917527:BPA917529 BFB917527:BFE917529 AVF917527:AVI917529 ALJ917527:ALM917529 ABN917527:ABQ917529 RR917527:RU917529 HV917527:HY917529 WUH851991:WUK851993 WKL851991:WKO851993 WAP851991:WAS851993 VQT851991:VQW851993 VGX851991:VHA851993 UXB851991:UXE851993 UNF851991:UNI851993 UDJ851991:UDM851993 TTN851991:TTQ851993 TJR851991:TJU851993 SZV851991:SZY851993 SPZ851991:SQC851993 SGD851991:SGG851993 RWH851991:RWK851993 RML851991:RMO851993 RCP851991:RCS851993 QST851991:QSW851993 QIX851991:QJA851993 PZB851991:PZE851993 PPF851991:PPI851993 PFJ851991:PFM851993 OVN851991:OVQ851993 OLR851991:OLU851993 OBV851991:OBY851993 NRZ851991:NSC851993 NID851991:NIG851993 MYH851991:MYK851993 MOL851991:MOO851993 MEP851991:MES851993 LUT851991:LUW851993 LKX851991:LLA851993 LBB851991:LBE851993 KRF851991:KRI851993 KHJ851991:KHM851993 JXN851991:JXQ851993 JNR851991:JNU851993 JDV851991:JDY851993 ITZ851991:IUC851993 IKD851991:IKG851993 IAH851991:IAK851993 HQL851991:HQO851993 HGP851991:HGS851993 GWT851991:GWW851993 GMX851991:GNA851993 GDB851991:GDE851993 FTF851991:FTI851993 FJJ851991:FJM851993 EZN851991:EZQ851993 EPR851991:EPU851993 EFV851991:EFY851993 DVZ851991:DWC851993 DMD851991:DMG851993 DCH851991:DCK851993 CSL851991:CSO851993 CIP851991:CIS851993 BYT851991:BYW851993 BOX851991:BPA851993 BFB851991:BFE851993 AVF851991:AVI851993 ALJ851991:ALM851993 ABN851991:ABQ851993 RR851991:RU851993 HV851991:HY851993 WUH786455:WUK786457 WKL786455:WKO786457 WAP786455:WAS786457 VQT786455:VQW786457 VGX786455:VHA786457 UXB786455:UXE786457 UNF786455:UNI786457 UDJ786455:UDM786457 TTN786455:TTQ786457 TJR786455:TJU786457 SZV786455:SZY786457 SPZ786455:SQC786457 SGD786455:SGG786457 RWH786455:RWK786457 RML786455:RMO786457 RCP786455:RCS786457 QST786455:QSW786457 QIX786455:QJA786457 PZB786455:PZE786457 PPF786455:PPI786457 PFJ786455:PFM786457 OVN786455:OVQ786457 OLR786455:OLU786457 OBV786455:OBY786457 NRZ786455:NSC786457 NID786455:NIG786457 MYH786455:MYK786457 MOL786455:MOO786457 MEP786455:MES786457 LUT786455:LUW786457 LKX786455:LLA786457 LBB786455:LBE786457 KRF786455:KRI786457 KHJ786455:KHM786457 JXN786455:JXQ786457 JNR786455:JNU786457 JDV786455:JDY786457 ITZ786455:IUC786457 IKD786455:IKG786457 IAH786455:IAK786457 HQL786455:HQO786457 HGP786455:HGS786457 GWT786455:GWW786457 GMX786455:GNA786457 GDB786455:GDE786457 FTF786455:FTI786457 FJJ786455:FJM786457 EZN786455:EZQ786457 EPR786455:EPU786457 EFV786455:EFY786457 DVZ786455:DWC786457 DMD786455:DMG786457 DCH786455:DCK786457 CSL786455:CSO786457 CIP786455:CIS786457 BYT786455:BYW786457 BOX786455:BPA786457 BFB786455:BFE786457 AVF786455:AVI786457 ALJ786455:ALM786457 ABN786455:ABQ786457 RR786455:RU786457 HV786455:HY786457 WUH720919:WUK720921 WKL720919:WKO720921 WAP720919:WAS720921 VQT720919:VQW720921 VGX720919:VHA720921 UXB720919:UXE720921 UNF720919:UNI720921 UDJ720919:UDM720921 TTN720919:TTQ720921 TJR720919:TJU720921 SZV720919:SZY720921 SPZ720919:SQC720921 SGD720919:SGG720921 RWH720919:RWK720921 RML720919:RMO720921 RCP720919:RCS720921 QST720919:QSW720921 QIX720919:QJA720921 PZB720919:PZE720921 PPF720919:PPI720921 PFJ720919:PFM720921 OVN720919:OVQ720921 OLR720919:OLU720921 OBV720919:OBY720921 NRZ720919:NSC720921 NID720919:NIG720921 MYH720919:MYK720921 MOL720919:MOO720921 MEP720919:MES720921 LUT720919:LUW720921 LKX720919:LLA720921 LBB720919:LBE720921 KRF720919:KRI720921 KHJ720919:KHM720921 JXN720919:JXQ720921 JNR720919:JNU720921 JDV720919:JDY720921 ITZ720919:IUC720921 IKD720919:IKG720921 IAH720919:IAK720921 HQL720919:HQO720921 HGP720919:HGS720921 GWT720919:GWW720921 GMX720919:GNA720921 GDB720919:GDE720921 FTF720919:FTI720921 FJJ720919:FJM720921 EZN720919:EZQ720921 EPR720919:EPU720921 EFV720919:EFY720921 DVZ720919:DWC720921 DMD720919:DMG720921 DCH720919:DCK720921 CSL720919:CSO720921 CIP720919:CIS720921 BYT720919:BYW720921 BOX720919:BPA720921 BFB720919:BFE720921 AVF720919:AVI720921 ALJ720919:ALM720921 ABN720919:ABQ720921 RR720919:RU720921 HV720919:HY720921 WUH655383:WUK655385 WKL655383:WKO655385 WAP655383:WAS655385 VQT655383:VQW655385 VGX655383:VHA655385 UXB655383:UXE655385 UNF655383:UNI655385 UDJ655383:UDM655385 TTN655383:TTQ655385 TJR655383:TJU655385 SZV655383:SZY655385 SPZ655383:SQC655385 SGD655383:SGG655385 RWH655383:RWK655385 RML655383:RMO655385 RCP655383:RCS655385 QST655383:QSW655385 QIX655383:QJA655385 PZB655383:PZE655385 PPF655383:PPI655385 PFJ655383:PFM655385 OVN655383:OVQ655385 OLR655383:OLU655385 OBV655383:OBY655385 NRZ655383:NSC655385 NID655383:NIG655385 MYH655383:MYK655385 MOL655383:MOO655385 MEP655383:MES655385 LUT655383:LUW655385 LKX655383:LLA655385 LBB655383:LBE655385 KRF655383:KRI655385 KHJ655383:KHM655385 JXN655383:JXQ655385 JNR655383:JNU655385 JDV655383:JDY655385 ITZ655383:IUC655385 IKD655383:IKG655385 IAH655383:IAK655385 HQL655383:HQO655385 HGP655383:HGS655385 GWT655383:GWW655385 GMX655383:GNA655385 GDB655383:GDE655385 FTF655383:FTI655385 FJJ655383:FJM655385 EZN655383:EZQ655385 EPR655383:EPU655385 EFV655383:EFY655385 DVZ655383:DWC655385 DMD655383:DMG655385 DCH655383:DCK655385 CSL655383:CSO655385 CIP655383:CIS655385 BYT655383:BYW655385 BOX655383:BPA655385 BFB655383:BFE655385 AVF655383:AVI655385 ALJ655383:ALM655385 ABN655383:ABQ655385 RR655383:RU655385 HV655383:HY655385 WUH589847:WUK589849 WKL589847:WKO589849 WAP589847:WAS589849 VQT589847:VQW589849 VGX589847:VHA589849 UXB589847:UXE589849 UNF589847:UNI589849 UDJ589847:UDM589849 TTN589847:TTQ589849 TJR589847:TJU589849 SZV589847:SZY589849 SPZ589847:SQC589849 SGD589847:SGG589849 RWH589847:RWK589849 RML589847:RMO589849 RCP589847:RCS589849 QST589847:QSW589849 QIX589847:QJA589849 PZB589847:PZE589849 PPF589847:PPI589849 PFJ589847:PFM589849 OVN589847:OVQ589849 OLR589847:OLU589849 OBV589847:OBY589849 NRZ589847:NSC589849 NID589847:NIG589849 MYH589847:MYK589849 MOL589847:MOO589849 MEP589847:MES589849 LUT589847:LUW589849 LKX589847:LLA589849 LBB589847:LBE589849 KRF589847:KRI589849 KHJ589847:KHM589849 JXN589847:JXQ589849 JNR589847:JNU589849 JDV589847:JDY589849 ITZ589847:IUC589849 IKD589847:IKG589849 IAH589847:IAK589849 HQL589847:HQO589849 HGP589847:HGS589849 GWT589847:GWW589849 GMX589847:GNA589849 GDB589847:GDE589849 FTF589847:FTI589849 FJJ589847:FJM589849 EZN589847:EZQ589849 EPR589847:EPU589849 EFV589847:EFY589849 DVZ589847:DWC589849 DMD589847:DMG589849 DCH589847:DCK589849 CSL589847:CSO589849 CIP589847:CIS589849 BYT589847:BYW589849 BOX589847:BPA589849 BFB589847:BFE589849 AVF589847:AVI589849 ALJ589847:ALM589849 ABN589847:ABQ589849 RR589847:RU589849 HV589847:HY589849 WUH524311:WUK524313 WKL524311:WKO524313 WAP524311:WAS524313 VQT524311:VQW524313 VGX524311:VHA524313 UXB524311:UXE524313 UNF524311:UNI524313 UDJ524311:UDM524313 TTN524311:TTQ524313 TJR524311:TJU524313 SZV524311:SZY524313 SPZ524311:SQC524313 SGD524311:SGG524313 RWH524311:RWK524313 RML524311:RMO524313 RCP524311:RCS524313 QST524311:QSW524313 QIX524311:QJA524313 PZB524311:PZE524313 PPF524311:PPI524313 PFJ524311:PFM524313 OVN524311:OVQ524313 OLR524311:OLU524313 OBV524311:OBY524313 NRZ524311:NSC524313 NID524311:NIG524313 MYH524311:MYK524313 MOL524311:MOO524313 MEP524311:MES524313 LUT524311:LUW524313 LKX524311:LLA524313 LBB524311:LBE524313 KRF524311:KRI524313 KHJ524311:KHM524313 JXN524311:JXQ524313 JNR524311:JNU524313 JDV524311:JDY524313 ITZ524311:IUC524313 IKD524311:IKG524313 IAH524311:IAK524313 HQL524311:HQO524313 HGP524311:HGS524313 GWT524311:GWW524313 GMX524311:GNA524313 GDB524311:GDE524313 FTF524311:FTI524313 FJJ524311:FJM524313 EZN524311:EZQ524313 EPR524311:EPU524313 EFV524311:EFY524313 DVZ524311:DWC524313 DMD524311:DMG524313 DCH524311:DCK524313 CSL524311:CSO524313 CIP524311:CIS524313 BYT524311:BYW524313 BOX524311:BPA524313 BFB524311:BFE524313 AVF524311:AVI524313 ALJ524311:ALM524313 ABN524311:ABQ524313 RR524311:RU524313 HV524311:HY524313 WUH458775:WUK458777 WKL458775:WKO458777 WAP458775:WAS458777 VQT458775:VQW458777 VGX458775:VHA458777 UXB458775:UXE458777 UNF458775:UNI458777 UDJ458775:UDM458777 TTN458775:TTQ458777 TJR458775:TJU458777 SZV458775:SZY458777 SPZ458775:SQC458777 SGD458775:SGG458777 RWH458775:RWK458777 RML458775:RMO458777 RCP458775:RCS458777 QST458775:QSW458777 QIX458775:QJA458777 PZB458775:PZE458777 PPF458775:PPI458777 PFJ458775:PFM458777 OVN458775:OVQ458777 OLR458775:OLU458777 OBV458775:OBY458777 NRZ458775:NSC458777 NID458775:NIG458777 MYH458775:MYK458777 MOL458775:MOO458777 MEP458775:MES458777 LUT458775:LUW458777 LKX458775:LLA458777 LBB458775:LBE458777 KRF458775:KRI458777 KHJ458775:KHM458777 JXN458775:JXQ458777 JNR458775:JNU458777 JDV458775:JDY458777 ITZ458775:IUC458777 IKD458775:IKG458777 IAH458775:IAK458777 HQL458775:HQO458777 HGP458775:HGS458777 GWT458775:GWW458777 GMX458775:GNA458777 GDB458775:GDE458777 FTF458775:FTI458777 FJJ458775:FJM458777 EZN458775:EZQ458777 EPR458775:EPU458777 EFV458775:EFY458777 DVZ458775:DWC458777 DMD458775:DMG458777 DCH458775:DCK458777 CSL458775:CSO458777 CIP458775:CIS458777 BYT458775:BYW458777 BOX458775:BPA458777 BFB458775:BFE458777 AVF458775:AVI458777 ALJ458775:ALM458777 ABN458775:ABQ458777 RR458775:RU458777 HV458775:HY458777 WUH393239:WUK393241 WKL393239:WKO393241 WAP393239:WAS393241 VQT393239:VQW393241 VGX393239:VHA393241 UXB393239:UXE393241 UNF393239:UNI393241 UDJ393239:UDM393241 TTN393239:TTQ393241 TJR393239:TJU393241 SZV393239:SZY393241 SPZ393239:SQC393241 SGD393239:SGG393241 RWH393239:RWK393241 RML393239:RMO393241 RCP393239:RCS393241 QST393239:QSW393241 QIX393239:QJA393241 PZB393239:PZE393241 PPF393239:PPI393241 PFJ393239:PFM393241 OVN393239:OVQ393241 OLR393239:OLU393241 OBV393239:OBY393241 NRZ393239:NSC393241 NID393239:NIG393241 MYH393239:MYK393241 MOL393239:MOO393241 MEP393239:MES393241 LUT393239:LUW393241 LKX393239:LLA393241 LBB393239:LBE393241 KRF393239:KRI393241 KHJ393239:KHM393241 JXN393239:JXQ393241 JNR393239:JNU393241 JDV393239:JDY393241 ITZ393239:IUC393241 IKD393239:IKG393241 IAH393239:IAK393241 HQL393239:HQO393241 HGP393239:HGS393241 GWT393239:GWW393241 GMX393239:GNA393241 GDB393239:GDE393241 FTF393239:FTI393241 FJJ393239:FJM393241 EZN393239:EZQ393241 EPR393239:EPU393241 EFV393239:EFY393241 DVZ393239:DWC393241 DMD393239:DMG393241 DCH393239:DCK393241 CSL393239:CSO393241 CIP393239:CIS393241 BYT393239:BYW393241 BOX393239:BPA393241 BFB393239:BFE393241 AVF393239:AVI393241 ALJ393239:ALM393241 ABN393239:ABQ393241 RR393239:RU393241 HV393239:HY393241 WUH327703:WUK327705 WKL327703:WKO327705 WAP327703:WAS327705 VQT327703:VQW327705 VGX327703:VHA327705 UXB327703:UXE327705 UNF327703:UNI327705 UDJ327703:UDM327705 TTN327703:TTQ327705 TJR327703:TJU327705 SZV327703:SZY327705 SPZ327703:SQC327705 SGD327703:SGG327705 RWH327703:RWK327705 RML327703:RMO327705 RCP327703:RCS327705 QST327703:QSW327705 QIX327703:QJA327705 PZB327703:PZE327705 PPF327703:PPI327705 PFJ327703:PFM327705 OVN327703:OVQ327705 OLR327703:OLU327705 OBV327703:OBY327705 NRZ327703:NSC327705 NID327703:NIG327705 MYH327703:MYK327705 MOL327703:MOO327705 MEP327703:MES327705 LUT327703:LUW327705 LKX327703:LLA327705 LBB327703:LBE327705 KRF327703:KRI327705 KHJ327703:KHM327705 JXN327703:JXQ327705 JNR327703:JNU327705 JDV327703:JDY327705 ITZ327703:IUC327705 IKD327703:IKG327705 IAH327703:IAK327705 HQL327703:HQO327705 HGP327703:HGS327705 GWT327703:GWW327705 GMX327703:GNA327705 GDB327703:GDE327705 FTF327703:FTI327705 FJJ327703:FJM327705 EZN327703:EZQ327705 EPR327703:EPU327705 EFV327703:EFY327705 DVZ327703:DWC327705 DMD327703:DMG327705 DCH327703:DCK327705 CSL327703:CSO327705 CIP327703:CIS327705 BYT327703:BYW327705 BOX327703:BPA327705 BFB327703:BFE327705 AVF327703:AVI327705 ALJ327703:ALM327705 ABN327703:ABQ327705 RR327703:RU327705 HV327703:HY327705 WUH262167:WUK262169 WKL262167:WKO262169 WAP262167:WAS262169 VQT262167:VQW262169 VGX262167:VHA262169 UXB262167:UXE262169 UNF262167:UNI262169 UDJ262167:UDM262169 TTN262167:TTQ262169 TJR262167:TJU262169 SZV262167:SZY262169 SPZ262167:SQC262169 SGD262167:SGG262169 RWH262167:RWK262169 RML262167:RMO262169 RCP262167:RCS262169 QST262167:QSW262169 QIX262167:QJA262169 PZB262167:PZE262169 PPF262167:PPI262169 PFJ262167:PFM262169 OVN262167:OVQ262169 OLR262167:OLU262169 OBV262167:OBY262169 NRZ262167:NSC262169 NID262167:NIG262169 MYH262167:MYK262169 MOL262167:MOO262169 MEP262167:MES262169 LUT262167:LUW262169 LKX262167:LLA262169 LBB262167:LBE262169 KRF262167:KRI262169 KHJ262167:KHM262169 JXN262167:JXQ262169 JNR262167:JNU262169 JDV262167:JDY262169 ITZ262167:IUC262169 IKD262167:IKG262169 IAH262167:IAK262169 HQL262167:HQO262169 HGP262167:HGS262169 GWT262167:GWW262169 GMX262167:GNA262169 GDB262167:GDE262169 FTF262167:FTI262169 FJJ262167:FJM262169 EZN262167:EZQ262169 EPR262167:EPU262169 EFV262167:EFY262169 DVZ262167:DWC262169 DMD262167:DMG262169 DCH262167:DCK262169 CSL262167:CSO262169 CIP262167:CIS262169 BYT262167:BYW262169 BOX262167:BPA262169 BFB262167:BFE262169 AVF262167:AVI262169 ALJ262167:ALM262169 ABN262167:ABQ262169 RR262167:RU262169 HV262167:HY262169 WUH196631:WUK196633 WKL196631:WKO196633 WAP196631:WAS196633 VQT196631:VQW196633 VGX196631:VHA196633 UXB196631:UXE196633 UNF196631:UNI196633 UDJ196631:UDM196633 TTN196631:TTQ196633 TJR196631:TJU196633 SZV196631:SZY196633 SPZ196631:SQC196633 SGD196631:SGG196633 RWH196631:RWK196633 RML196631:RMO196633 RCP196631:RCS196633 QST196631:QSW196633 QIX196631:QJA196633 PZB196631:PZE196633 PPF196631:PPI196633 PFJ196631:PFM196633 OVN196631:OVQ196633 OLR196631:OLU196633 OBV196631:OBY196633 NRZ196631:NSC196633 NID196631:NIG196633 MYH196631:MYK196633 MOL196631:MOO196633 MEP196631:MES196633 LUT196631:LUW196633 LKX196631:LLA196633 LBB196631:LBE196633 KRF196631:KRI196633 KHJ196631:KHM196633 JXN196631:JXQ196633 JNR196631:JNU196633 JDV196631:JDY196633 ITZ196631:IUC196633 IKD196631:IKG196633 IAH196631:IAK196633 HQL196631:HQO196633 HGP196631:HGS196633 GWT196631:GWW196633 GMX196631:GNA196633 GDB196631:GDE196633 FTF196631:FTI196633 FJJ196631:FJM196633 EZN196631:EZQ196633 EPR196631:EPU196633 EFV196631:EFY196633 DVZ196631:DWC196633 DMD196631:DMG196633 DCH196631:DCK196633 CSL196631:CSO196633 CIP196631:CIS196633 BYT196631:BYW196633 BOX196631:BPA196633 BFB196631:BFE196633 AVF196631:AVI196633 ALJ196631:ALM196633 ABN196631:ABQ196633 RR196631:RU196633 HV196631:HY196633 WUH131095:WUK131097 WKL131095:WKO131097 WAP131095:WAS131097 VQT131095:VQW131097 VGX131095:VHA131097 UXB131095:UXE131097 UNF131095:UNI131097 UDJ131095:UDM131097 TTN131095:TTQ131097 TJR131095:TJU131097 SZV131095:SZY131097 SPZ131095:SQC131097 SGD131095:SGG131097 RWH131095:RWK131097 RML131095:RMO131097 RCP131095:RCS131097 QST131095:QSW131097 QIX131095:QJA131097 PZB131095:PZE131097 PPF131095:PPI131097 PFJ131095:PFM131097 OVN131095:OVQ131097 OLR131095:OLU131097 OBV131095:OBY131097 NRZ131095:NSC131097 NID131095:NIG131097 MYH131095:MYK131097 MOL131095:MOO131097 MEP131095:MES131097 LUT131095:LUW131097 LKX131095:LLA131097 LBB131095:LBE131097 KRF131095:KRI131097 KHJ131095:KHM131097 JXN131095:JXQ131097 JNR131095:JNU131097 JDV131095:JDY131097 ITZ131095:IUC131097 IKD131095:IKG131097 IAH131095:IAK131097 HQL131095:HQO131097 HGP131095:HGS131097 GWT131095:GWW131097 GMX131095:GNA131097 GDB131095:GDE131097 FTF131095:FTI131097 FJJ131095:FJM131097 EZN131095:EZQ131097 EPR131095:EPU131097 EFV131095:EFY131097 DVZ131095:DWC131097 DMD131095:DMG131097 DCH131095:DCK131097 CSL131095:CSO131097 CIP131095:CIS131097 BYT131095:BYW131097 BOX131095:BPA131097 BFB131095:BFE131097 AVF131095:AVI131097 ALJ131095:ALM131097 ABN131095:ABQ131097 RR131095:RU131097 HV131095:HY131097 WUH65559:WUK65561 WKL65559:WKO65561 WAP65559:WAS65561 VQT65559:VQW65561 VGX65559:VHA65561 UXB65559:UXE65561 UNF65559:UNI65561 UDJ65559:UDM65561 TTN65559:TTQ65561 TJR65559:TJU65561 SZV65559:SZY65561 SPZ65559:SQC65561 SGD65559:SGG65561 RWH65559:RWK65561 RML65559:RMO65561 RCP65559:RCS65561 QST65559:QSW65561 QIX65559:QJA65561 PZB65559:PZE65561 PPF65559:PPI65561 PFJ65559:PFM65561 OVN65559:OVQ65561 OLR65559:OLU65561 OBV65559:OBY65561 NRZ65559:NSC65561 NID65559:NIG65561 MYH65559:MYK65561 MOL65559:MOO65561 MEP65559:MES65561 LUT65559:LUW65561 LKX65559:LLA65561 LBB65559:LBE65561 KRF65559:KRI65561 KHJ65559:KHM65561 JXN65559:JXQ65561 JNR65559:JNU65561 JDV65559:JDY65561 ITZ65559:IUC65561 IKD65559:IKG65561 IAH65559:IAK65561 HQL65559:HQO65561 HGP65559:HGS65561 GWT65559:GWW65561 GMX65559:GNA65561 GDB65559:GDE65561 FTF65559:FTI65561 FJJ65559:FJM65561 EZN65559:EZQ65561 EPR65559:EPU65561 EFV65559:EFY65561 DVZ65559:DWC65561 DMD65559:DMG65561 DCH65559:DCK65561 CSL65559:CSO65561 CIP65559:CIS65561 BYT65559:BYW65561 BOX65559:BPA65561 BFB65559:BFE65561 AVF65559:AVI65561 ALJ65559:ALM65561 ABN65559:ABQ65561 RR65559:RU65561 HV65559:HY65561 WUH983059:WUK983061 WKL983059:WKO983061 WAP983059:WAS983061 VQT983059:VQW983061 VGX983059:VHA983061 UXB983059:UXE983061 UNF983059:UNI983061 UDJ983059:UDM983061 TTN983059:TTQ983061 TJR983059:TJU983061 SZV983059:SZY983061 SPZ983059:SQC983061 SGD983059:SGG983061 RWH983059:RWK983061 RML983059:RMO983061 RCP983059:RCS983061 QST983059:QSW983061 QIX983059:QJA983061 PZB983059:PZE983061 PPF983059:PPI983061 PFJ983059:PFM983061 OVN983059:OVQ983061 OLR983059:OLU983061 OBV983059:OBY983061 NRZ983059:NSC983061 NID983059:NIG983061 MYH983059:MYK983061 MOL983059:MOO983061 MEP983059:MES983061 LUT983059:LUW983061 LKX983059:LLA983061 LBB983059:LBE983061 KRF983059:KRI983061 KHJ983059:KHM983061 JXN983059:JXQ983061 JNR983059:JNU983061 JDV983059:JDY983061 ITZ983059:IUC983061 IKD983059:IKG983061 IAH983059:IAK983061 HQL983059:HQO983061 HGP983059:HGS983061 GWT983059:GWW983061 GMX983059:GNA983061 GDB983059:GDE983061 FTF983059:FTI983061 FJJ983059:FJM983061 EZN983059:EZQ983061 EPR983059:EPU983061 EFV983059:EFY983061 DVZ983059:DWC983061 DMD983059:DMG983061 DCH983059:DCK983061 CSL983059:CSO983061 CIP983059:CIS983061 BYT983059:BYW983061 BOX983059:BPA983061 BFB983059:BFE983061 AVF983059:AVI983061 ALJ983059:ALM983061 ABN983059:ABQ983061 RR983059:RU983061 HV983059:HY983061 WUH917523:WUK917525 WKL917523:WKO917525 WAP917523:WAS917525 VQT917523:VQW917525 VGX917523:VHA917525 UXB917523:UXE917525 UNF917523:UNI917525 UDJ917523:UDM917525 TTN917523:TTQ917525 TJR917523:TJU917525 SZV917523:SZY917525 SPZ917523:SQC917525 SGD917523:SGG917525 RWH917523:RWK917525 RML917523:RMO917525 RCP917523:RCS917525 QST917523:QSW917525 QIX917523:QJA917525 PZB917523:PZE917525 PPF917523:PPI917525 PFJ917523:PFM917525 OVN917523:OVQ917525 OLR917523:OLU917525 OBV917523:OBY917525 NRZ917523:NSC917525 NID917523:NIG917525 MYH917523:MYK917525 MOL917523:MOO917525 MEP917523:MES917525 LUT917523:LUW917525 LKX917523:LLA917525 LBB917523:LBE917525 KRF917523:KRI917525 KHJ917523:KHM917525 JXN917523:JXQ917525 JNR917523:JNU917525 JDV917523:JDY917525 ITZ917523:IUC917525 IKD917523:IKG917525 IAH917523:IAK917525 HQL917523:HQO917525 HGP917523:HGS917525 GWT917523:GWW917525 GMX917523:GNA917525 GDB917523:GDE917525 FTF917523:FTI917525 FJJ917523:FJM917525 EZN917523:EZQ917525 EPR917523:EPU917525 EFV917523:EFY917525 DVZ917523:DWC917525 DMD917523:DMG917525 DCH917523:DCK917525 CSL917523:CSO917525 CIP917523:CIS917525 BYT917523:BYW917525 BOX917523:BPA917525 BFB917523:BFE917525 AVF917523:AVI917525 ALJ917523:ALM917525 ABN917523:ABQ917525 RR917523:RU917525 HV917523:HY917525 WUH851987:WUK851989 WKL851987:WKO851989 WAP851987:WAS851989 VQT851987:VQW851989 VGX851987:VHA851989 UXB851987:UXE851989 UNF851987:UNI851989 UDJ851987:UDM851989 TTN851987:TTQ851989 TJR851987:TJU851989 SZV851987:SZY851989 SPZ851987:SQC851989 SGD851987:SGG851989 RWH851987:RWK851989 RML851987:RMO851989 RCP851987:RCS851989 QST851987:QSW851989 QIX851987:QJA851989 PZB851987:PZE851989 PPF851987:PPI851989 PFJ851987:PFM851989 OVN851987:OVQ851989 OLR851987:OLU851989 OBV851987:OBY851989 NRZ851987:NSC851989 NID851987:NIG851989 MYH851987:MYK851989 MOL851987:MOO851989 MEP851987:MES851989 LUT851987:LUW851989 LKX851987:LLA851989 LBB851987:LBE851989 KRF851987:KRI851989 KHJ851987:KHM851989 JXN851987:JXQ851989 JNR851987:JNU851989 JDV851987:JDY851989 ITZ851987:IUC851989 IKD851987:IKG851989 IAH851987:IAK851989 HQL851987:HQO851989 HGP851987:HGS851989 GWT851987:GWW851989 GMX851987:GNA851989 GDB851987:GDE851989 FTF851987:FTI851989 FJJ851987:FJM851989 EZN851987:EZQ851989 EPR851987:EPU851989 EFV851987:EFY851989 DVZ851987:DWC851989 DMD851987:DMG851989 DCH851987:DCK851989 CSL851987:CSO851989 CIP851987:CIS851989 BYT851987:BYW851989 BOX851987:BPA851989 BFB851987:BFE851989 AVF851987:AVI851989 ALJ851987:ALM851989 ABN851987:ABQ851989 RR851987:RU851989 HV851987:HY851989 WUH786451:WUK786453 WKL786451:WKO786453 WAP786451:WAS786453 VQT786451:VQW786453 VGX786451:VHA786453 UXB786451:UXE786453 UNF786451:UNI786453 UDJ786451:UDM786453 TTN786451:TTQ786453 TJR786451:TJU786453 SZV786451:SZY786453 SPZ786451:SQC786453 SGD786451:SGG786453 RWH786451:RWK786453 RML786451:RMO786453 RCP786451:RCS786453 QST786451:QSW786453 QIX786451:QJA786453 PZB786451:PZE786453 PPF786451:PPI786453 PFJ786451:PFM786453 OVN786451:OVQ786453 OLR786451:OLU786453 OBV786451:OBY786453 NRZ786451:NSC786453 NID786451:NIG786453 MYH786451:MYK786453 MOL786451:MOO786453 MEP786451:MES786453 LUT786451:LUW786453 LKX786451:LLA786453 LBB786451:LBE786453 KRF786451:KRI786453 KHJ786451:KHM786453 JXN786451:JXQ786453 JNR786451:JNU786453 JDV786451:JDY786453 ITZ786451:IUC786453 IKD786451:IKG786453 IAH786451:IAK786453 HQL786451:HQO786453 HGP786451:HGS786453 GWT786451:GWW786453 GMX786451:GNA786453 GDB786451:GDE786453 FTF786451:FTI786453 FJJ786451:FJM786453 EZN786451:EZQ786453 EPR786451:EPU786453 EFV786451:EFY786453 DVZ786451:DWC786453 DMD786451:DMG786453 DCH786451:DCK786453 CSL786451:CSO786453 CIP786451:CIS786453 BYT786451:BYW786453 BOX786451:BPA786453 BFB786451:BFE786453 AVF786451:AVI786453 ALJ786451:ALM786453 ABN786451:ABQ786453 RR786451:RU786453 HV786451:HY786453 WUH720915:WUK720917 WKL720915:WKO720917 WAP720915:WAS720917 VQT720915:VQW720917 VGX720915:VHA720917 UXB720915:UXE720917 UNF720915:UNI720917 UDJ720915:UDM720917 TTN720915:TTQ720917 TJR720915:TJU720917 SZV720915:SZY720917 SPZ720915:SQC720917 SGD720915:SGG720917 RWH720915:RWK720917 RML720915:RMO720917 RCP720915:RCS720917 QST720915:QSW720917 QIX720915:QJA720917 PZB720915:PZE720917 PPF720915:PPI720917 PFJ720915:PFM720917 OVN720915:OVQ720917 OLR720915:OLU720917 OBV720915:OBY720917 NRZ720915:NSC720917 NID720915:NIG720917 MYH720915:MYK720917 MOL720915:MOO720917 MEP720915:MES720917 LUT720915:LUW720917 LKX720915:LLA720917 LBB720915:LBE720917 KRF720915:KRI720917 KHJ720915:KHM720917 JXN720915:JXQ720917 JNR720915:JNU720917 JDV720915:JDY720917 ITZ720915:IUC720917 IKD720915:IKG720917 IAH720915:IAK720917 HQL720915:HQO720917 HGP720915:HGS720917 GWT720915:GWW720917 GMX720915:GNA720917 GDB720915:GDE720917 FTF720915:FTI720917 FJJ720915:FJM720917 EZN720915:EZQ720917 EPR720915:EPU720917 EFV720915:EFY720917 DVZ720915:DWC720917 DMD720915:DMG720917 DCH720915:DCK720917 CSL720915:CSO720917 CIP720915:CIS720917 BYT720915:BYW720917 BOX720915:BPA720917 BFB720915:BFE720917 AVF720915:AVI720917 ALJ720915:ALM720917 ABN720915:ABQ720917 RR720915:RU720917 HV720915:HY720917 WUH655379:WUK655381 WKL655379:WKO655381 WAP655379:WAS655381 VQT655379:VQW655381 VGX655379:VHA655381 UXB655379:UXE655381 UNF655379:UNI655381 UDJ655379:UDM655381 TTN655379:TTQ655381 TJR655379:TJU655381 SZV655379:SZY655381 SPZ655379:SQC655381 SGD655379:SGG655381 RWH655379:RWK655381 RML655379:RMO655381 RCP655379:RCS655381 QST655379:QSW655381 QIX655379:QJA655381 PZB655379:PZE655381 PPF655379:PPI655381 PFJ655379:PFM655381 OVN655379:OVQ655381 OLR655379:OLU655381 OBV655379:OBY655381 NRZ655379:NSC655381 NID655379:NIG655381 MYH655379:MYK655381 MOL655379:MOO655381 MEP655379:MES655381 LUT655379:LUW655381 LKX655379:LLA655381 LBB655379:LBE655381 KRF655379:KRI655381 KHJ655379:KHM655381 JXN655379:JXQ655381 JNR655379:JNU655381 JDV655379:JDY655381 ITZ655379:IUC655381 IKD655379:IKG655381 IAH655379:IAK655381 HQL655379:HQO655381 HGP655379:HGS655381 GWT655379:GWW655381 GMX655379:GNA655381 GDB655379:GDE655381 FTF655379:FTI655381 FJJ655379:FJM655381 EZN655379:EZQ655381 EPR655379:EPU655381 EFV655379:EFY655381 DVZ655379:DWC655381 DMD655379:DMG655381 DCH655379:DCK655381 CSL655379:CSO655381 CIP655379:CIS655381 BYT655379:BYW655381 BOX655379:BPA655381 BFB655379:BFE655381 AVF655379:AVI655381 ALJ655379:ALM655381 ABN655379:ABQ655381 RR655379:RU655381 HV655379:HY655381 WUH589843:WUK589845 WKL589843:WKO589845 WAP589843:WAS589845 VQT589843:VQW589845 VGX589843:VHA589845 UXB589843:UXE589845 UNF589843:UNI589845 UDJ589843:UDM589845 TTN589843:TTQ589845 TJR589843:TJU589845 SZV589843:SZY589845 SPZ589843:SQC589845 SGD589843:SGG589845 RWH589843:RWK589845 RML589843:RMO589845 RCP589843:RCS589845 QST589843:QSW589845 QIX589843:QJA589845 PZB589843:PZE589845 PPF589843:PPI589845 PFJ589843:PFM589845 OVN589843:OVQ589845 OLR589843:OLU589845 OBV589843:OBY589845 NRZ589843:NSC589845 NID589843:NIG589845 MYH589843:MYK589845 MOL589843:MOO589845 MEP589843:MES589845 LUT589843:LUW589845 LKX589843:LLA589845 LBB589843:LBE589845 KRF589843:KRI589845 KHJ589843:KHM589845 JXN589843:JXQ589845 JNR589843:JNU589845 JDV589843:JDY589845 ITZ589843:IUC589845 IKD589843:IKG589845 IAH589843:IAK589845 HQL589843:HQO589845 HGP589843:HGS589845 GWT589843:GWW589845 GMX589843:GNA589845 GDB589843:GDE589845 FTF589843:FTI589845 FJJ589843:FJM589845 EZN589843:EZQ589845 EPR589843:EPU589845 EFV589843:EFY589845 DVZ589843:DWC589845 DMD589843:DMG589845 DCH589843:DCK589845 CSL589843:CSO589845 CIP589843:CIS589845 BYT589843:BYW589845 BOX589843:BPA589845 BFB589843:BFE589845 AVF589843:AVI589845 ALJ589843:ALM589845 ABN589843:ABQ589845 RR589843:RU589845 HV589843:HY589845 WUH524307:WUK524309 WKL524307:WKO524309 WAP524307:WAS524309 VQT524307:VQW524309 VGX524307:VHA524309 UXB524307:UXE524309 UNF524307:UNI524309 UDJ524307:UDM524309 TTN524307:TTQ524309 TJR524307:TJU524309 SZV524307:SZY524309 SPZ524307:SQC524309 SGD524307:SGG524309 RWH524307:RWK524309 RML524307:RMO524309 RCP524307:RCS524309 QST524307:QSW524309 QIX524307:QJA524309 PZB524307:PZE524309 PPF524307:PPI524309 PFJ524307:PFM524309 OVN524307:OVQ524309 OLR524307:OLU524309 OBV524307:OBY524309 NRZ524307:NSC524309 NID524307:NIG524309 MYH524307:MYK524309 MOL524307:MOO524309 MEP524307:MES524309 LUT524307:LUW524309 LKX524307:LLA524309 LBB524307:LBE524309 KRF524307:KRI524309 KHJ524307:KHM524309 JXN524307:JXQ524309 JNR524307:JNU524309 JDV524307:JDY524309 ITZ524307:IUC524309 IKD524307:IKG524309 IAH524307:IAK524309 HQL524307:HQO524309 HGP524307:HGS524309 GWT524307:GWW524309 GMX524307:GNA524309 GDB524307:GDE524309 FTF524307:FTI524309 FJJ524307:FJM524309 EZN524307:EZQ524309 EPR524307:EPU524309 EFV524307:EFY524309 DVZ524307:DWC524309 DMD524307:DMG524309 DCH524307:DCK524309 CSL524307:CSO524309 CIP524307:CIS524309 BYT524307:BYW524309 BOX524307:BPA524309 BFB524307:BFE524309 AVF524307:AVI524309 ALJ524307:ALM524309 ABN524307:ABQ524309 RR524307:RU524309 HV524307:HY524309 WUH458771:WUK458773 WKL458771:WKO458773 WAP458771:WAS458773 VQT458771:VQW458773 VGX458771:VHA458773 UXB458771:UXE458773 UNF458771:UNI458773 UDJ458771:UDM458773 TTN458771:TTQ458773 TJR458771:TJU458773 SZV458771:SZY458773 SPZ458771:SQC458773 SGD458771:SGG458773 RWH458771:RWK458773 RML458771:RMO458773 RCP458771:RCS458773 QST458771:QSW458773 QIX458771:QJA458773 PZB458771:PZE458773 PPF458771:PPI458773 PFJ458771:PFM458773 OVN458771:OVQ458773 OLR458771:OLU458773 OBV458771:OBY458773 NRZ458771:NSC458773 NID458771:NIG458773 MYH458771:MYK458773 MOL458771:MOO458773 MEP458771:MES458773 LUT458771:LUW458773 LKX458771:LLA458773 LBB458771:LBE458773 KRF458771:KRI458773 KHJ458771:KHM458773 JXN458771:JXQ458773 JNR458771:JNU458773 JDV458771:JDY458773 ITZ458771:IUC458773 IKD458771:IKG458773 IAH458771:IAK458773 HQL458771:HQO458773 HGP458771:HGS458773 GWT458771:GWW458773 GMX458771:GNA458773 GDB458771:GDE458773 FTF458771:FTI458773 FJJ458771:FJM458773 EZN458771:EZQ458773 EPR458771:EPU458773 EFV458771:EFY458773 DVZ458771:DWC458773 DMD458771:DMG458773 DCH458771:DCK458773 CSL458771:CSO458773 CIP458771:CIS458773 BYT458771:BYW458773 BOX458771:BPA458773 BFB458771:BFE458773 AVF458771:AVI458773 ALJ458771:ALM458773 ABN458771:ABQ458773 RR458771:RU458773 HV458771:HY458773 WUH393235:WUK393237 WKL393235:WKO393237 WAP393235:WAS393237 VQT393235:VQW393237 VGX393235:VHA393237 UXB393235:UXE393237 UNF393235:UNI393237 UDJ393235:UDM393237 TTN393235:TTQ393237 TJR393235:TJU393237 SZV393235:SZY393237 SPZ393235:SQC393237 SGD393235:SGG393237 RWH393235:RWK393237 RML393235:RMO393237 RCP393235:RCS393237 QST393235:QSW393237 QIX393235:QJA393237 PZB393235:PZE393237 PPF393235:PPI393237 PFJ393235:PFM393237 OVN393235:OVQ393237 OLR393235:OLU393237 OBV393235:OBY393237 NRZ393235:NSC393237 NID393235:NIG393237 MYH393235:MYK393237 MOL393235:MOO393237 MEP393235:MES393237 LUT393235:LUW393237 LKX393235:LLA393237 LBB393235:LBE393237 KRF393235:KRI393237 KHJ393235:KHM393237 JXN393235:JXQ393237 JNR393235:JNU393237 JDV393235:JDY393237 ITZ393235:IUC393237 IKD393235:IKG393237 IAH393235:IAK393237 HQL393235:HQO393237 HGP393235:HGS393237 GWT393235:GWW393237 GMX393235:GNA393237 GDB393235:GDE393237 FTF393235:FTI393237 FJJ393235:FJM393237 EZN393235:EZQ393237 EPR393235:EPU393237 EFV393235:EFY393237 DVZ393235:DWC393237 DMD393235:DMG393237 DCH393235:DCK393237 CSL393235:CSO393237 CIP393235:CIS393237 BYT393235:BYW393237 BOX393235:BPA393237 BFB393235:BFE393237 AVF393235:AVI393237 ALJ393235:ALM393237 ABN393235:ABQ393237 RR393235:RU393237 HV393235:HY393237 WUH327699:WUK327701 WKL327699:WKO327701 WAP327699:WAS327701 VQT327699:VQW327701 VGX327699:VHA327701 UXB327699:UXE327701 UNF327699:UNI327701 UDJ327699:UDM327701 TTN327699:TTQ327701 TJR327699:TJU327701 SZV327699:SZY327701 SPZ327699:SQC327701 SGD327699:SGG327701 RWH327699:RWK327701 RML327699:RMO327701 RCP327699:RCS327701 QST327699:QSW327701 QIX327699:QJA327701 PZB327699:PZE327701 PPF327699:PPI327701 PFJ327699:PFM327701 OVN327699:OVQ327701 OLR327699:OLU327701 OBV327699:OBY327701 NRZ327699:NSC327701 NID327699:NIG327701 MYH327699:MYK327701 MOL327699:MOO327701 MEP327699:MES327701 LUT327699:LUW327701 LKX327699:LLA327701 LBB327699:LBE327701 KRF327699:KRI327701 KHJ327699:KHM327701 JXN327699:JXQ327701 JNR327699:JNU327701 JDV327699:JDY327701 ITZ327699:IUC327701 IKD327699:IKG327701 IAH327699:IAK327701 HQL327699:HQO327701 HGP327699:HGS327701 GWT327699:GWW327701 GMX327699:GNA327701 GDB327699:GDE327701 FTF327699:FTI327701 FJJ327699:FJM327701 EZN327699:EZQ327701 EPR327699:EPU327701 EFV327699:EFY327701 DVZ327699:DWC327701 DMD327699:DMG327701 DCH327699:DCK327701 CSL327699:CSO327701 CIP327699:CIS327701 BYT327699:BYW327701 BOX327699:BPA327701 BFB327699:BFE327701 AVF327699:AVI327701 ALJ327699:ALM327701 ABN327699:ABQ327701 RR327699:RU327701 HV327699:HY327701 WUH262163:WUK262165 WKL262163:WKO262165 WAP262163:WAS262165 VQT262163:VQW262165 VGX262163:VHA262165 UXB262163:UXE262165 UNF262163:UNI262165 UDJ262163:UDM262165 TTN262163:TTQ262165 TJR262163:TJU262165 SZV262163:SZY262165 SPZ262163:SQC262165 SGD262163:SGG262165 RWH262163:RWK262165 RML262163:RMO262165 RCP262163:RCS262165 QST262163:QSW262165 QIX262163:QJA262165 PZB262163:PZE262165 PPF262163:PPI262165 PFJ262163:PFM262165 OVN262163:OVQ262165 OLR262163:OLU262165 OBV262163:OBY262165 NRZ262163:NSC262165 NID262163:NIG262165 MYH262163:MYK262165 MOL262163:MOO262165 MEP262163:MES262165 LUT262163:LUW262165 LKX262163:LLA262165 LBB262163:LBE262165 KRF262163:KRI262165 KHJ262163:KHM262165 JXN262163:JXQ262165 JNR262163:JNU262165 JDV262163:JDY262165 ITZ262163:IUC262165 IKD262163:IKG262165 IAH262163:IAK262165 HQL262163:HQO262165 HGP262163:HGS262165 GWT262163:GWW262165 GMX262163:GNA262165 GDB262163:GDE262165 FTF262163:FTI262165 FJJ262163:FJM262165 EZN262163:EZQ262165 EPR262163:EPU262165 EFV262163:EFY262165 DVZ262163:DWC262165 DMD262163:DMG262165 DCH262163:DCK262165 CSL262163:CSO262165 CIP262163:CIS262165 BYT262163:BYW262165 BOX262163:BPA262165 BFB262163:BFE262165 AVF262163:AVI262165 ALJ262163:ALM262165 ABN262163:ABQ262165 RR262163:RU262165 HV262163:HY262165 WUH196627:WUK196629 WKL196627:WKO196629 WAP196627:WAS196629 VQT196627:VQW196629 VGX196627:VHA196629 UXB196627:UXE196629 UNF196627:UNI196629 UDJ196627:UDM196629 TTN196627:TTQ196629 TJR196627:TJU196629 SZV196627:SZY196629 SPZ196627:SQC196629 SGD196627:SGG196629 RWH196627:RWK196629 RML196627:RMO196629 RCP196627:RCS196629 QST196627:QSW196629 QIX196627:QJA196629 PZB196627:PZE196629 PPF196627:PPI196629 PFJ196627:PFM196629 OVN196627:OVQ196629 OLR196627:OLU196629 OBV196627:OBY196629 NRZ196627:NSC196629 NID196627:NIG196629 MYH196627:MYK196629 MOL196627:MOO196629 MEP196627:MES196629 LUT196627:LUW196629 LKX196627:LLA196629 LBB196627:LBE196629 KRF196627:KRI196629 KHJ196627:KHM196629 JXN196627:JXQ196629 JNR196627:JNU196629 JDV196627:JDY196629 ITZ196627:IUC196629 IKD196627:IKG196629 IAH196627:IAK196629 HQL196627:HQO196629 HGP196627:HGS196629 GWT196627:GWW196629 GMX196627:GNA196629 GDB196627:GDE196629 FTF196627:FTI196629 FJJ196627:FJM196629 EZN196627:EZQ196629 EPR196627:EPU196629 EFV196627:EFY196629 DVZ196627:DWC196629 DMD196627:DMG196629 DCH196627:DCK196629 CSL196627:CSO196629 CIP196627:CIS196629 BYT196627:BYW196629 BOX196627:BPA196629 BFB196627:BFE196629 AVF196627:AVI196629 ALJ196627:ALM196629 ABN196627:ABQ196629 RR196627:RU196629 HV196627:HY196629 WUH131091:WUK131093 WKL131091:WKO131093 WAP131091:WAS131093 VQT131091:VQW131093 VGX131091:VHA131093 UXB131091:UXE131093 UNF131091:UNI131093 UDJ131091:UDM131093 TTN131091:TTQ131093 TJR131091:TJU131093 SZV131091:SZY131093 SPZ131091:SQC131093 SGD131091:SGG131093 RWH131091:RWK131093 RML131091:RMO131093 RCP131091:RCS131093 QST131091:QSW131093 QIX131091:QJA131093 PZB131091:PZE131093 PPF131091:PPI131093 PFJ131091:PFM131093 OVN131091:OVQ131093 OLR131091:OLU131093 OBV131091:OBY131093 NRZ131091:NSC131093 NID131091:NIG131093 MYH131091:MYK131093 MOL131091:MOO131093 MEP131091:MES131093 LUT131091:LUW131093 LKX131091:LLA131093 LBB131091:LBE131093 KRF131091:KRI131093 KHJ131091:KHM131093 JXN131091:JXQ131093 JNR131091:JNU131093 JDV131091:JDY131093 ITZ131091:IUC131093 IKD131091:IKG131093 IAH131091:IAK131093 HQL131091:HQO131093 HGP131091:HGS131093 GWT131091:GWW131093 GMX131091:GNA131093 GDB131091:GDE131093 FTF131091:FTI131093 FJJ131091:FJM131093 EZN131091:EZQ131093 EPR131091:EPU131093 EFV131091:EFY131093 DVZ131091:DWC131093 DMD131091:DMG131093 DCH131091:DCK131093 CSL131091:CSO131093 CIP131091:CIS131093 BYT131091:BYW131093 BOX131091:BPA131093 BFB131091:BFE131093 AVF131091:AVI131093 ALJ131091:ALM131093 ABN131091:ABQ131093 RR131091:RU131093 HV131091:HY131093 WUH65555:WUK65557 WKL65555:WKO65557 WAP65555:WAS65557 VQT65555:VQW65557 VGX65555:VHA65557 UXB65555:UXE65557 UNF65555:UNI65557 UDJ65555:UDM65557 TTN65555:TTQ65557 TJR65555:TJU65557 SZV65555:SZY65557 SPZ65555:SQC65557 SGD65555:SGG65557 RWH65555:RWK65557 RML65555:RMO65557 RCP65555:RCS65557 QST65555:QSW65557 QIX65555:QJA65557 PZB65555:PZE65557 PPF65555:PPI65557 PFJ65555:PFM65557 OVN65555:OVQ65557 OLR65555:OLU65557 OBV65555:OBY65557 NRZ65555:NSC65557 NID65555:NIG65557 MYH65555:MYK65557 MOL65555:MOO65557 MEP65555:MES65557 LUT65555:LUW65557 LKX65555:LLA65557 LBB65555:LBE65557 KRF65555:KRI65557 KHJ65555:KHM65557 JXN65555:JXQ65557 JNR65555:JNU65557 JDV65555:JDY65557 ITZ65555:IUC65557 IKD65555:IKG65557 IAH65555:IAK65557 HQL65555:HQO65557 HGP65555:HGS65557 GWT65555:GWW65557 GMX65555:GNA65557 GDB65555:GDE65557 FTF65555:FTI65557 FJJ65555:FJM65557 EZN65555:EZQ65557 EPR65555:EPU65557 EFV65555:EFY65557 DVZ65555:DWC65557 DMD65555:DMG65557 DCH65555:DCK65557 CSL65555:CSO65557 CIP65555:CIS65557 BYT65555:BYW65557 BOX65555:BPA65557 BFB65555:BFE65557 AVF65555:AVI65557 ALJ65555:ALM65557 ABN65555:ABQ65557 RR65555:RU65557 HV65555:HY65557 WUH983049:WUK983057 WKL983049:WKO983057 WAP983049:WAS983057 VQT983049:VQW983057 VGX983049:VHA983057 UXB983049:UXE983057 UNF983049:UNI983057 UDJ983049:UDM983057 TTN983049:TTQ983057 TJR983049:TJU983057 SZV983049:SZY983057 SPZ983049:SQC983057 SGD983049:SGG983057 RWH983049:RWK983057 RML983049:RMO983057 RCP983049:RCS983057 QST983049:QSW983057 QIX983049:QJA983057 PZB983049:PZE983057 PPF983049:PPI983057 PFJ983049:PFM983057 OVN983049:OVQ983057 OLR983049:OLU983057 OBV983049:OBY983057 NRZ983049:NSC983057 NID983049:NIG983057 MYH983049:MYK983057 MOL983049:MOO983057 MEP983049:MES983057 LUT983049:LUW983057 LKX983049:LLA983057 LBB983049:LBE983057 KRF983049:KRI983057 KHJ983049:KHM983057 JXN983049:JXQ983057 JNR983049:JNU983057 JDV983049:JDY983057 ITZ983049:IUC983057 IKD983049:IKG983057 IAH983049:IAK983057 HQL983049:HQO983057 HGP983049:HGS983057 GWT983049:GWW983057 GMX983049:GNA983057 GDB983049:GDE983057 FTF983049:FTI983057 FJJ983049:FJM983057 EZN983049:EZQ983057 EPR983049:EPU983057 EFV983049:EFY983057 DVZ983049:DWC983057 DMD983049:DMG983057 DCH983049:DCK983057 CSL983049:CSO983057 CIP983049:CIS983057 BYT983049:BYW983057 BOX983049:BPA983057 BFB983049:BFE983057 AVF983049:AVI983057 ALJ983049:ALM983057 ABN983049:ABQ983057 RR983049:RU983057 HV983049:HY983057 WUH917513:WUK917521 WKL917513:WKO917521 WAP917513:WAS917521 VQT917513:VQW917521 VGX917513:VHA917521 UXB917513:UXE917521 UNF917513:UNI917521 UDJ917513:UDM917521 TTN917513:TTQ917521 TJR917513:TJU917521 SZV917513:SZY917521 SPZ917513:SQC917521 SGD917513:SGG917521 RWH917513:RWK917521 RML917513:RMO917521 RCP917513:RCS917521 QST917513:QSW917521 QIX917513:QJA917521 PZB917513:PZE917521 PPF917513:PPI917521 PFJ917513:PFM917521 OVN917513:OVQ917521 OLR917513:OLU917521 OBV917513:OBY917521 NRZ917513:NSC917521 NID917513:NIG917521 MYH917513:MYK917521 MOL917513:MOO917521 MEP917513:MES917521 LUT917513:LUW917521 LKX917513:LLA917521 LBB917513:LBE917521 KRF917513:KRI917521 KHJ917513:KHM917521 JXN917513:JXQ917521 JNR917513:JNU917521 JDV917513:JDY917521 ITZ917513:IUC917521 IKD917513:IKG917521 IAH917513:IAK917521 HQL917513:HQO917521 HGP917513:HGS917521 GWT917513:GWW917521 GMX917513:GNA917521 GDB917513:GDE917521 FTF917513:FTI917521 FJJ917513:FJM917521 EZN917513:EZQ917521 EPR917513:EPU917521 EFV917513:EFY917521 DVZ917513:DWC917521 DMD917513:DMG917521 DCH917513:DCK917521 CSL917513:CSO917521 CIP917513:CIS917521 BYT917513:BYW917521 BOX917513:BPA917521 BFB917513:BFE917521 AVF917513:AVI917521 ALJ917513:ALM917521 ABN917513:ABQ917521 RR917513:RU917521 HV917513:HY917521 WUH851977:WUK851985 WKL851977:WKO851985 WAP851977:WAS851985 VQT851977:VQW851985 VGX851977:VHA851985 UXB851977:UXE851985 UNF851977:UNI851985 UDJ851977:UDM851985 TTN851977:TTQ851985 TJR851977:TJU851985 SZV851977:SZY851985 SPZ851977:SQC851985 SGD851977:SGG851985 RWH851977:RWK851985 RML851977:RMO851985 RCP851977:RCS851985 QST851977:QSW851985 QIX851977:QJA851985 PZB851977:PZE851985 PPF851977:PPI851985 PFJ851977:PFM851985 OVN851977:OVQ851985 OLR851977:OLU851985 OBV851977:OBY851985 NRZ851977:NSC851985 NID851977:NIG851985 MYH851977:MYK851985 MOL851977:MOO851985 MEP851977:MES851985 LUT851977:LUW851985 LKX851977:LLA851985 LBB851977:LBE851985 KRF851977:KRI851985 KHJ851977:KHM851985 JXN851977:JXQ851985 JNR851977:JNU851985 JDV851977:JDY851985 ITZ851977:IUC851985 IKD851977:IKG851985 IAH851977:IAK851985 HQL851977:HQO851985 HGP851977:HGS851985 GWT851977:GWW851985 GMX851977:GNA851985 GDB851977:GDE851985 FTF851977:FTI851985 FJJ851977:FJM851985 EZN851977:EZQ851985 EPR851977:EPU851985 EFV851977:EFY851985 DVZ851977:DWC851985 DMD851977:DMG851985 DCH851977:DCK851985 CSL851977:CSO851985 CIP851977:CIS851985 BYT851977:BYW851985 BOX851977:BPA851985 BFB851977:BFE851985 AVF851977:AVI851985 ALJ851977:ALM851985 ABN851977:ABQ851985 RR851977:RU851985 HV851977:HY851985 WUH786441:WUK786449 WKL786441:WKO786449 WAP786441:WAS786449 VQT786441:VQW786449 VGX786441:VHA786449 UXB786441:UXE786449 UNF786441:UNI786449 UDJ786441:UDM786449 TTN786441:TTQ786449 TJR786441:TJU786449 SZV786441:SZY786449 SPZ786441:SQC786449 SGD786441:SGG786449 RWH786441:RWK786449 RML786441:RMO786449 RCP786441:RCS786449 QST786441:QSW786449 QIX786441:QJA786449 PZB786441:PZE786449 PPF786441:PPI786449 PFJ786441:PFM786449 OVN786441:OVQ786449 OLR786441:OLU786449 OBV786441:OBY786449 NRZ786441:NSC786449 NID786441:NIG786449 MYH786441:MYK786449 MOL786441:MOO786449 MEP786441:MES786449 LUT786441:LUW786449 LKX786441:LLA786449 LBB786441:LBE786449 KRF786441:KRI786449 KHJ786441:KHM786449 JXN786441:JXQ786449 JNR786441:JNU786449 JDV786441:JDY786449 ITZ786441:IUC786449 IKD786441:IKG786449 IAH786441:IAK786449 HQL786441:HQO786449 HGP786441:HGS786449 GWT786441:GWW786449 GMX786441:GNA786449 GDB786441:GDE786449 FTF786441:FTI786449 FJJ786441:FJM786449 EZN786441:EZQ786449 EPR786441:EPU786449 EFV786441:EFY786449 DVZ786441:DWC786449 DMD786441:DMG786449 DCH786441:DCK786449 CSL786441:CSO786449 CIP786441:CIS786449 BYT786441:BYW786449 BOX786441:BPA786449 BFB786441:BFE786449 AVF786441:AVI786449 ALJ786441:ALM786449 ABN786441:ABQ786449 RR786441:RU786449 HV786441:HY786449 WUH720905:WUK720913 WKL720905:WKO720913 WAP720905:WAS720913 VQT720905:VQW720913 VGX720905:VHA720913 UXB720905:UXE720913 UNF720905:UNI720913 UDJ720905:UDM720913 TTN720905:TTQ720913 TJR720905:TJU720913 SZV720905:SZY720913 SPZ720905:SQC720913 SGD720905:SGG720913 RWH720905:RWK720913 RML720905:RMO720913 RCP720905:RCS720913 QST720905:QSW720913 QIX720905:QJA720913 PZB720905:PZE720913 PPF720905:PPI720913 PFJ720905:PFM720913 OVN720905:OVQ720913 OLR720905:OLU720913 OBV720905:OBY720913 NRZ720905:NSC720913 NID720905:NIG720913 MYH720905:MYK720913 MOL720905:MOO720913 MEP720905:MES720913 LUT720905:LUW720913 LKX720905:LLA720913 LBB720905:LBE720913 KRF720905:KRI720913 KHJ720905:KHM720913 JXN720905:JXQ720913 JNR720905:JNU720913 JDV720905:JDY720913 ITZ720905:IUC720913 IKD720905:IKG720913 IAH720905:IAK720913 HQL720905:HQO720913 HGP720905:HGS720913 GWT720905:GWW720913 GMX720905:GNA720913 GDB720905:GDE720913 FTF720905:FTI720913 FJJ720905:FJM720913 EZN720905:EZQ720913 EPR720905:EPU720913 EFV720905:EFY720913 DVZ720905:DWC720913 DMD720905:DMG720913 DCH720905:DCK720913 CSL720905:CSO720913 CIP720905:CIS720913 BYT720905:BYW720913 BOX720905:BPA720913 BFB720905:BFE720913 AVF720905:AVI720913 ALJ720905:ALM720913 ABN720905:ABQ720913 RR720905:RU720913 HV720905:HY720913 WUH655369:WUK655377 WKL655369:WKO655377 WAP655369:WAS655377 VQT655369:VQW655377 VGX655369:VHA655377 UXB655369:UXE655377 UNF655369:UNI655377 UDJ655369:UDM655377 TTN655369:TTQ655377 TJR655369:TJU655377 SZV655369:SZY655377 SPZ655369:SQC655377 SGD655369:SGG655377 RWH655369:RWK655377 RML655369:RMO655377 RCP655369:RCS655377 QST655369:QSW655377 QIX655369:QJA655377 PZB655369:PZE655377 PPF655369:PPI655377 PFJ655369:PFM655377 OVN655369:OVQ655377 OLR655369:OLU655377 OBV655369:OBY655377 NRZ655369:NSC655377 NID655369:NIG655377 MYH655369:MYK655377 MOL655369:MOO655377 MEP655369:MES655377 LUT655369:LUW655377 LKX655369:LLA655377 LBB655369:LBE655377 KRF655369:KRI655377 KHJ655369:KHM655377 JXN655369:JXQ655377 JNR655369:JNU655377 JDV655369:JDY655377 ITZ655369:IUC655377 IKD655369:IKG655377 IAH655369:IAK655377 HQL655369:HQO655377 HGP655369:HGS655377 GWT655369:GWW655377 GMX655369:GNA655377 GDB655369:GDE655377 FTF655369:FTI655377 FJJ655369:FJM655377 EZN655369:EZQ655377 EPR655369:EPU655377 EFV655369:EFY655377 DVZ655369:DWC655377 DMD655369:DMG655377 DCH655369:DCK655377 CSL655369:CSO655377 CIP655369:CIS655377 BYT655369:BYW655377 BOX655369:BPA655377 BFB655369:BFE655377 AVF655369:AVI655377 ALJ655369:ALM655377 ABN655369:ABQ655377 RR655369:RU655377 HV655369:HY655377 WUH589833:WUK589841 WKL589833:WKO589841 WAP589833:WAS589841 VQT589833:VQW589841 VGX589833:VHA589841 UXB589833:UXE589841 UNF589833:UNI589841 UDJ589833:UDM589841 TTN589833:TTQ589841 TJR589833:TJU589841 SZV589833:SZY589841 SPZ589833:SQC589841 SGD589833:SGG589841 RWH589833:RWK589841 RML589833:RMO589841 RCP589833:RCS589841 QST589833:QSW589841 QIX589833:QJA589841 PZB589833:PZE589841 PPF589833:PPI589841 PFJ589833:PFM589841 OVN589833:OVQ589841 OLR589833:OLU589841 OBV589833:OBY589841 NRZ589833:NSC589841 NID589833:NIG589841 MYH589833:MYK589841 MOL589833:MOO589841 MEP589833:MES589841 LUT589833:LUW589841 LKX589833:LLA589841 LBB589833:LBE589841 KRF589833:KRI589841 KHJ589833:KHM589841 JXN589833:JXQ589841 JNR589833:JNU589841 JDV589833:JDY589841 ITZ589833:IUC589841 IKD589833:IKG589841 IAH589833:IAK589841 HQL589833:HQO589841 HGP589833:HGS589841 GWT589833:GWW589841 GMX589833:GNA589841 GDB589833:GDE589841 FTF589833:FTI589841 FJJ589833:FJM589841 EZN589833:EZQ589841 EPR589833:EPU589841 EFV589833:EFY589841 DVZ589833:DWC589841 DMD589833:DMG589841 DCH589833:DCK589841 CSL589833:CSO589841 CIP589833:CIS589841 BYT589833:BYW589841 BOX589833:BPA589841 BFB589833:BFE589841 AVF589833:AVI589841 ALJ589833:ALM589841 ABN589833:ABQ589841 RR589833:RU589841 HV589833:HY589841 WUH524297:WUK524305 WKL524297:WKO524305 WAP524297:WAS524305 VQT524297:VQW524305 VGX524297:VHA524305 UXB524297:UXE524305 UNF524297:UNI524305 UDJ524297:UDM524305 TTN524297:TTQ524305 TJR524297:TJU524305 SZV524297:SZY524305 SPZ524297:SQC524305 SGD524297:SGG524305 RWH524297:RWK524305 RML524297:RMO524305 RCP524297:RCS524305 QST524297:QSW524305 QIX524297:QJA524305 PZB524297:PZE524305 PPF524297:PPI524305 PFJ524297:PFM524305 OVN524297:OVQ524305 OLR524297:OLU524305 OBV524297:OBY524305 NRZ524297:NSC524305 NID524297:NIG524305 MYH524297:MYK524305 MOL524297:MOO524305 MEP524297:MES524305 LUT524297:LUW524305 LKX524297:LLA524305 LBB524297:LBE524305 KRF524297:KRI524305 KHJ524297:KHM524305 JXN524297:JXQ524305 JNR524297:JNU524305 JDV524297:JDY524305 ITZ524297:IUC524305 IKD524297:IKG524305 IAH524297:IAK524305 HQL524297:HQO524305 HGP524297:HGS524305 GWT524297:GWW524305 GMX524297:GNA524305 GDB524297:GDE524305 FTF524297:FTI524305 FJJ524297:FJM524305 EZN524297:EZQ524305 EPR524297:EPU524305 EFV524297:EFY524305 DVZ524297:DWC524305 DMD524297:DMG524305 DCH524297:DCK524305 CSL524297:CSO524305 CIP524297:CIS524305 BYT524297:BYW524305 BOX524297:BPA524305 BFB524297:BFE524305 AVF524297:AVI524305 ALJ524297:ALM524305 ABN524297:ABQ524305 RR524297:RU524305 HV524297:HY524305 WUH458761:WUK458769 WKL458761:WKO458769 WAP458761:WAS458769 VQT458761:VQW458769 VGX458761:VHA458769 UXB458761:UXE458769 UNF458761:UNI458769 UDJ458761:UDM458769 TTN458761:TTQ458769 TJR458761:TJU458769 SZV458761:SZY458769 SPZ458761:SQC458769 SGD458761:SGG458769 RWH458761:RWK458769 RML458761:RMO458769 RCP458761:RCS458769 QST458761:QSW458769 QIX458761:QJA458769 PZB458761:PZE458769 PPF458761:PPI458769 PFJ458761:PFM458769 OVN458761:OVQ458769 OLR458761:OLU458769 OBV458761:OBY458769 NRZ458761:NSC458769 NID458761:NIG458769 MYH458761:MYK458769 MOL458761:MOO458769 MEP458761:MES458769 LUT458761:LUW458769 LKX458761:LLA458769 LBB458761:LBE458769 KRF458761:KRI458769 KHJ458761:KHM458769 JXN458761:JXQ458769 JNR458761:JNU458769 JDV458761:JDY458769 ITZ458761:IUC458769 IKD458761:IKG458769 IAH458761:IAK458769 HQL458761:HQO458769 HGP458761:HGS458769 GWT458761:GWW458769 GMX458761:GNA458769 GDB458761:GDE458769 FTF458761:FTI458769 FJJ458761:FJM458769 EZN458761:EZQ458769 EPR458761:EPU458769 EFV458761:EFY458769 DVZ458761:DWC458769 DMD458761:DMG458769 DCH458761:DCK458769 CSL458761:CSO458769 CIP458761:CIS458769 BYT458761:BYW458769 BOX458761:BPA458769 BFB458761:BFE458769 AVF458761:AVI458769 ALJ458761:ALM458769 ABN458761:ABQ458769 RR458761:RU458769 HV458761:HY458769 WUH393225:WUK393233 WKL393225:WKO393233 WAP393225:WAS393233 VQT393225:VQW393233 VGX393225:VHA393233 UXB393225:UXE393233 UNF393225:UNI393233 UDJ393225:UDM393233 TTN393225:TTQ393233 TJR393225:TJU393233 SZV393225:SZY393233 SPZ393225:SQC393233 SGD393225:SGG393233 RWH393225:RWK393233 RML393225:RMO393233 RCP393225:RCS393233 QST393225:QSW393233 QIX393225:QJA393233 PZB393225:PZE393233 PPF393225:PPI393233 PFJ393225:PFM393233 OVN393225:OVQ393233 OLR393225:OLU393233 OBV393225:OBY393233 NRZ393225:NSC393233 NID393225:NIG393233 MYH393225:MYK393233 MOL393225:MOO393233 MEP393225:MES393233 LUT393225:LUW393233 LKX393225:LLA393233 LBB393225:LBE393233 KRF393225:KRI393233 KHJ393225:KHM393233 JXN393225:JXQ393233 JNR393225:JNU393233 JDV393225:JDY393233 ITZ393225:IUC393233 IKD393225:IKG393233 IAH393225:IAK393233 HQL393225:HQO393233 HGP393225:HGS393233 GWT393225:GWW393233 GMX393225:GNA393233 GDB393225:GDE393233 FTF393225:FTI393233 FJJ393225:FJM393233 EZN393225:EZQ393233 EPR393225:EPU393233 EFV393225:EFY393233 DVZ393225:DWC393233 DMD393225:DMG393233 DCH393225:DCK393233 CSL393225:CSO393233 CIP393225:CIS393233 BYT393225:BYW393233 BOX393225:BPA393233 BFB393225:BFE393233 AVF393225:AVI393233 ALJ393225:ALM393233 ABN393225:ABQ393233 RR393225:RU393233 HV393225:HY393233 WUH327689:WUK327697 WKL327689:WKO327697 WAP327689:WAS327697 VQT327689:VQW327697 VGX327689:VHA327697 UXB327689:UXE327697 UNF327689:UNI327697 UDJ327689:UDM327697 TTN327689:TTQ327697 TJR327689:TJU327697 SZV327689:SZY327697 SPZ327689:SQC327697 SGD327689:SGG327697 RWH327689:RWK327697 RML327689:RMO327697 RCP327689:RCS327697 QST327689:QSW327697 QIX327689:QJA327697 PZB327689:PZE327697 PPF327689:PPI327697 PFJ327689:PFM327697 OVN327689:OVQ327697 OLR327689:OLU327697 OBV327689:OBY327697 NRZ327689:NSC327697 NID327689:NIG327697 MYH327689:MYK327697 MOL327689:MOO327697 MEP327689:MES327697 LUT327689:LUW327697 LKX327689:LLA327697 LBB327689:LBE327697 KRF327689:KRI327697 KHJ327689:KHM327697 JXN327689:JXQ327697 JNR327689:JNU327697 JDV327689:JDY327697 ITZ327689:IUC327697 IKD327689:IKG327697 IAH327689:IAK327697 HQL327689:HQO327697 HGP327689:HGS327697 GWT327689:GWW327697 GMX327689:GNA327697 GDB327689:GDE327697 FTF327689:FTI327697 FJJ327689:FJM327697 EZN327689:EZQ327697 EPR327689:EPU327697 EFV327689:EFY327697 DVZ327689:DWC327697 DMD327689:DMG327697 DCH327689:DCK327697 CSL327689:CSO327697 CIP327689:CIS327697 BYT327689:BYW327697 BOX327689:BPA327697 BFB327689:BFE327697 AVF327689:AVI327697 ALJ327689:ALM327697 ABN327689:ABQ327697 RR327689:RU327697 HV327689:HY327697 WUH262153:WUK262161 WKL262153:WKO262161 WAP262153:WAS262161 VQT262153:VQW262161 VGX262153:VHA262161 UXB262153:UXE262161 UNF262153:UNI262161 UDJ262153:UDM262161 TTN262153:TTQ262161 TJR262153:TJU262161 SZV262153:SZY262161 SPZ262153:SQC262161 SGD262153:SGG262161 RWH262153:RWK262161 RML262153:RMO262161 RCP262153:RCS262161 QST262153:QSW262161 QIX262153:QJA262161 PZB262153:PZE262161 PPF262153:PPI262161 PFJ262153:PFM262161 OVN262153:OVQ262161 OLR262153:OLU262161 OBV262153:OBY262161 NRZ262153:NSC262161 NID262153:NIG262161 MYH262153:MYK262161 MOL262153:MOO262161 MEP262153:MES262161 LUT262153:LUW262161 LKX262153:LLA262161 LBB262153:LBE262161 KRF262153:KRI262161 KHJ262153:KHM262161 JXN262153:JXQ262161 JNR262153:JNU262161 JDV262153:JDY262161 ITZ262153:IUC262161 IKD262153:IKG262161 IAH262153:IAK262161 HQL262153:HQO262161 HGP262153:HGS262161 GWT262153:GWW262161 GMX262153:GNA262161 GDB262153:GDE262161 FTF262153:FTI262161 FJJ262153:FJM262161 EZN262153:EZQ262161 EPR262153:EPU262161 EFV262153:EFY262161 DVZ262153:DWC262161 DMD262153:DMG262161 DCH262153:DCK262161 CSL262153:CSO262161 CIP262153:CIS262161 BYT262153:BYW262161 BOX262153:BPA262161 BFB262153:BFE262161 AVF262153:AVI262161 ALJ262153:ALM262161 ABN262153:ABQ262161 RR262153:RU262161 HV262153:HY262161 WUH196617:WUK196625 WKL196617:WKO196625 WAP196617:WAS196625 VQT196617:VQW196625 VGX196617:VHA196625 UXB196617:UXE196625 UNF196617:UNI196625 UDJ196617:UDM196625 TTN196617:TTQ196625 TJR196617:TJU196625 SZV196617:SZY196625 SPZ196617:SQC196625 SGD196617:SGG196625 RWH196617:RWK196625 RML196617:RMO196625 RCP196617:RCS196625 QST196617:QSW196625 QIX196617:QJA196625 PZB196617:PZE196625 PPF196617:PPI196625 PFJ196617:PFM196625 OVN196617:OVQ196625 OLR196617:OLU196625 OBV196617:OBY196625 NRZ196617:NSC196625 NID196617:NIG196625 MYH196617:MYK196625 MOL196617:MOO196625 MEP196617:MES196625 LUT196617:LUW196625 LKX196617:LLA196625 LBB196617:LBE196625 KRF196617:KRI196625 KHJ196617:KHM196625 JXN196617:JXQ196625 JNR196617:JNU196625 JDV196617:JDY196625 ITZ196617:IUC196625 IKD196617:IKG196625 IAH196617:IAK196625 HQL196617:HQO196625 HGP196617:HGS196625 GWT196617:GWW196625 GMX196617:GNA196625 GDB196617:GDE196625 FTF196617:FTI196625 FJJ196617:FJM196625 EZN196617:EZQ196625 EPR196617:EPU196625 EFV196617:EFY196625 DVZ196617:DWC196625 DMD196617:DMG196625 DCH196617:DCK196625 CSL196617:CSO196625 CIP196617:CIS196625 BYT196617:BYW196625 BOX196617:BPA196625 BFB196617:BFE196625 AVF196617:AVI196625 ALJ196617:ALM196625 ABN196617:ABQ196625 RR196617:RU196625 HV196617:HY196625 WUH131081:WUK131089 WKL131081:WKO131089 WAP131081:WAS131089 VQT131081:VQW131089 VGX131081:VHA131089 UXB131081:UXE131089 UNF131081:UNI131089 UDJ131081:UDM131089 TTN131081:TTQ131089 TJR131081:TJU131089 SZV131081:SZY131089 SPZ131081:SQC131089 SGD131081:SGG131089 RWH131081:RWK131089 RML131081:RMO131089 RCP131081:RCS131089 QST131081:QSW131089 QIX131081:QJA131089 PZB131081:PZE131089 PPF131081:PPI131089 PFJ131081:PFM131089 OVN131081:OVQ131089 OLR131081:OLU131089 OBV131081:OBY131089 NRZ131081:NSC131089 NID131081:NIG131089 MYH131081:MYK131089 MOL131081:MOO131089 MEP131081:MES131089 LUT131081:LUW131089 LKX131081:LLA131089 LBB131081:LBE131089 KRF131081:KRI131089 KHJ131081:KHM131089 JXN131081:JXQ131089 JNR131081:JNU131089 JDV131081:JDY131089 ITZ131081:IUC131089 IKD131081:IKG131089 IAH131081:IAK131089 HQL131081:HQO131089 HGP131081:HGS131089 GWT131081:GWW131089 GMX131081:GNA131089 GDB131081:GDE131089 FTF131081:FTI131089 FJJ131081:FJM131089 EZN131081:EZQ131089 EPR131081:EPU131089 EFV131081:EFY131089 DVZ131081:DWC131089 DMD131081:DMG131089 DCH131081:DCK131089 CSL131081:CSO131089 CIP131081:CIS131089 BYT131081:BYW131089 BOX131081:BPA131089 BFB131081:BFE131089 AVF131081:AVI131089 ALJ131081:ALM131089 ABN131081:ABQ131089 RR131081:RU131089 HV131081:HY131089 WUH65545:WUK65553 WKL65545:WKO65553 WAP65545:WAS65553 VQT65545:VQW65553 VGX65545:VHA65553 UXB65545:UXE65553 UNF65545:UNI65553 UDJ65545:UDM65553 TTN65545:TTQ65553 TJR65545:TJU65553 SZV65545:SZY65553 SPZ65545:SQC65553 SGD65545:SGG65553 RWH65545:RWK65553 RML65545:RMO65553 RCP65545:RCS65553 QST65545:QSW65553 QIX65545:QJA65553 PZB65545:PZE65553 PPF65545:PPI65553 PFJ65545:PFM65553 OVN65545:OVQ65553 OLR65545:OLU65553 OBV65545:OBY65553 NRZ65545:NSC65553 NID65545:NIG65553 MYH65545:MYK65553 MOL65545:MOO65553 MEP65545:MES65553 LUT65545:LUW65553 LKX65545:LLA65553 LBB65545:LBE65553 KRF65545:KRI65553 KHJ65545:KHM65553 JXN65545:JXQ65553 JNR65545:JNU65553 JDV65545:JDY65553 ITZ65545:IUC65553 IKD65545:IKG65553 IAH65545:IAK65553 HQL65545:HQO65553 HGP65545:HGS65553 GWT65545:GWW65553 GMX65545:GNA65553 GDB65545:GDE65553 FTF65545:FTI65553 FJJ65545:FJM65553 EZN65545:EZQ65553 EPR65545:EPU65553 EFV65545:EFY65553 DVZ65545:DWC65553 DMD65545:DMG65553 DCH65545:DCK65553 CSL65545:CSO65553 CIP65545:CIS65553 BYT65545:BYW65553 BOX65545:BPA65553 BFB65545:BFE65553 AVF65545:AVI65553 ALJ65545:ALM65553 ABN65545:ABQ65553 RR65545:RU65553 HV65545:HY65553 WUD983119:WUN983119 WKH983119:WKR983119 WAL983119:WAV983119 VQP983119:VQZ983119 VGT983119:VHD983119 UWX983119:UXH983119 UNB983119:UNL983119 UDF983119:UDP983119 TTJ983119:TTT983119 TJN983119:TJX983119 SZR983119:TAB983119 SPV983119:SQF983119 SFZ983119:SGJ983119 RWD983119:RWN983119 RMH983119:RMR983119 RCL983119:RCV983119 QSP983119:QSZ983119 QIT983119:QJD983119 PYX983119:PZH983119 PPB983119:PPL983119 PFF983119:PFP983119 OVJ983119:OVT983119 OLN983119:OLX983119 OBR983119:OCB983119 NRV983119:NSF983119 NHZ983119:NIJ983119 MYD983119:MYN983119 MOH983119:MOR983119 MEL983119:MEV983119 LUP983119:LUZ983119 LKT983119:LLD983119 LAX983119:LBH983119 KRB983119:KRL983119 KHF983119:KHP983119 JXJ983119:JXT983119 JNN983119:JNX983119 JDR983119:JEB983119 ITV983119:IUF983119 IJZ983119:IKJ983119 IAD983119:IAN983119 HQH983119:HQR983119 HGL983119:HGV983119 GWP983119:GWZ983119 GMT983119:GND983119 GCX983119:GDH983119 FTB983119:FTL983119 FJF983119:FJP983119 EZJ983119:EZT983119 EPN983119:EPX983119 EFR983119:EGB983119 DVV983119:DWF983119 DLZ983119:DMJ983119 DCD983119:DCN983119 CSH983119:CSR983119 CIL983119:CIV983119 BYP983119:BYZ983119 BOT983119:BPD983119 BEX983119:BFH983119 AVB983119:AVL983119 ALF983119:ALP983119 ABJ983119:ABT983119 RN983119:RX983119 HR983119:IB983119 WUD917583:WUN917583 WKH917583:WKR917583 WAL917583:WAV917583 VQP917583:VQZ917583 VGT917583:VHD917583 UWX917583:UXH917583 UNB917583:UNL917583 UDF917583:UDP917583 TTJ917583:TTT917583 TJN917583:TJX917583 SZR917583:TAB917583 SPV917583:SQF917583 SFZ917583:SGJ917583 RWD917583:RWN917583 RMH917583:RMR917583 RCL917583:RCV917583 QSP917583:QSZ917583 QIT917583:QJD917583 PYX917583:PZH917583 PPB917583:PPL917583 PFF917583:PFP917583 OVJ917583:OVT917583 OLN917583:OLX917583 OBR917583:OCB917583 NRV917583:NSF917583 NHZ917583:NIJ917583 MYD917583:MYN917583 MOH917583:MOR917583 MEL917583:MEV917583 LUP917583:LUZ917583 LKT917583:LLD917583 LAX917583:LBH917583 KRB917583:KRL917583 KHF917583:KHP917583 JXJ917583:JXT917583 JNN917583:JNX917583 JDR917583:JEB917583 ITV917583:IUF917583 IJZ917583:IKJ917583 IAD917583:IAN917583 HQH917583:HQR917583 HGL917583:HGV917583 GWP917583:GWZ917583 GMT917583:GND917583 GCX917583:GDH917583 FTB917583:FTL917583 FJF917583:FJP917583 EZJ917583:EZT917583 EPN917583:EPX917583 EFR917583:EGB917583 DVV917583:DWF917583 DLZ917583:DMJ917583 DCD917583:DCN917583 CSH917583:CSR917583 CIL917583:CIV917583 BYP917583:BYZ917583 BOT917583:BPD917583 BEX917583:BFH917583 AVB917583:AVL917583 ALF917583:ALP917583 ABJ917583:ABT917583 RN917583:RX917583 HR917583:IB917583 WUD852047:WUN852047 WKH852047:WKR852047 WAL852047:WAV852047 VQP852047:VQZ852047 VGT852047:VHD852047 UWX852047:UXH852047 UNB852047:UNL852047 UDF852047:UDP852047 TTJ852047:TTT852047 TJN852047:TJX852047 SZR852047:TAB852047 SPV852047:SQF852047 SFZ852047:SGJ852047 RWD852047:RWN852047 RMH852047:RMR852047 RCL852047:RCV852047 QSP852047:QSZ852047 QIT852047:QJD852047 PYX852047:PZH852047 PPB852047:PPL852047 PFF852047:PFP852047 OVJ852047:OVT852047 OLN852047:OLX852047 OBR852047:OCB852047 NRV852047:NSF852047 NHZ852047:NIJ852047 MYD852047:MYN852047 MOH852047:MOR852047 MEL852047:MEV852047 LUP852047:LUZ852047 LKT852047:LLD852047 LAX852047:LBH852047 KRB852047:KRL852047 KHF852047:KHP852047 JXJ852047:JXT852047 JNN852047:JNX852047 JDR852047:JEB852047 ITV852047:IUF852047 IJZ852047:IKJ852047 IAD852047:IAN852047 HQH852047:HQR852047 HGL852047:HGV852047 GWP852047:GWZ852047 GMT852047:GND852047 GCX852047:GDH852047 FTB852047:FTL852047 FJF852047:FJP852047 EZJ852047:EZT852047 EPN852047:EPX852047 EFR852047:EGB852047 DVV852047:DWF852047 DLZ852047:DMJ852047 DCD852047:DCN852047 CSH852047:CSR852047 CIL852047:CIV852047 BYP852047:BYZ852047 BOT852047:BPD852047 BEX852047:BFH852047 AVB852047:AVL852047 ALF852047:ALP852047 ABJ852047:ABT852047 RN852047:RX852047 HR852047:IB852047 WUD786511:WUN786511 WKH786511:WKR786511 WAL786511:WAV786511 VQP786511:VQZ786511 VGT786511:VHD786511 UWX786511:UXH786511 UNB786511:UNL786511 UDF786511:UDP786511 TTJ786511:TTT786511 TJN786511:TJX786511 SZR786511:TAB786511 SPV786511:SQF786511 SFZ786511:SGJ786511 RWD786511:RWN786511 RMH786511:RMR786511 RCL786511:RCV786511 QSP786511:QSZ786511 QIT786511:QJD786511 PYX786511:PZH786511 PPB786511:PPL786511 PFF786511:PFP786511 OVJ786511:OVT786511 OLN786511:OLX786511 OBR786511:OCB786511 NRV786511:NSF786511 NHZ786511:NIJ786511 MYD786511:MYN786511 MOH786511:MOR786511 MEL786511:MEV786511 LUP786511:LUZ786511 LKT786511:LLD786511 LAX786511:LBH786511 KRB786511:KRL786511 KHF786511:KHP786511 JXJ786511:JXT786511 JNN786511:JNX786511 JDR786511:JEB786511 ITV786511:IUF786511 IJZ786511:IKJ786511 IAD786511:IAN786511 HQH786511:HQR786511 HGL786511:HGV786511 GWP786511:GWZ786511 GMT786511:GND786511 GCX786511:GDH786511 FTB786511:FTL786511 FJF786511:FJP786511 EZJ786511:EZT786511 EPN786511:EPX786511 EFR786511:EGB786511 DVV786511:DWF786511 DLZ786511:DMJ786511 DCD786511:DCN786511 CSH786511:CSR786511 CIL786511:CIV786511 BYP786511:BYZ786511 BOT786511:BPD786511 BEX786511:BFH786511 AVB786511:AVL786511 ALF786511:ALP786511 ABJ786511:ABT786511 RN786511:RX786511 HR786511:IB786511 WUD720975:WUN720975 WKH720975:WKR720975 WAL720975:WAV720975 VQP720975:VQZ720975 VGT720975:VHD720975 UWX720975:UXH720975 UNB720975:UNL720975 UDF720975:UDP720975 TTJ720975:TTT720975 TJN720975:TJX720975 SZR720975:TAB720975 SPV720975:SQF720975 SFZ720975:SGJ720975 RWD720975:RWN720975 RMH720975:RMR720975 RCL720975:RCV720975 QSP720975:QSZ720975 QIT720975:QJD720975 PYX720975:PZH720975 PPB720975:PPL720975 PFF720975:PFP720975 OVJ720975:OVT720975 OLN720975:OLX720975 OBR720975:OCB720975 NRV720975:NSF720975 NHZ720975:NIJ720975 MYD720975:MYN720975 MOH720975:MOR720975 MEL720975:MEV720975 LUP720975:LUZ720975 LKT720975:LLD720975 LAX720975:LBH720975 KRB720975:KRL720975 KHF720975:KHP720975 JXJ720975:JXT720975 JNN720975:JNX720975 JDR720975:JEB720975 ITV720975:IUF720975 IJZ720975:IKJ720975 IAD720975:IAN720975 HQH720975:HQR720975 HGL720975:HGV720975 GWP720975:GWZ720975 GMT720975:GND720975 GCX720975:GDH720975 FTB720975:FTL720975 FJF720975:FJP720975 EZJ720975:EZT720975 EPN720975:EPX720975 EFR720975:EGB720975 DVV720975:DWF720975 DLZ720975:DMJ720975 DCD720975:DCN720975 CSH720975:CSR720975 CIL720975:CIV720975 BYP720975:BYZ720975 BOT720975:BPD720975 BEX720975:BFH720975 AVB720975:AVL720975 ALF720975:ALP720975 ABJ720975:ABT720975 RN720975:RX720975 HR720975:IB720975 WUD655439:WUN655439 WKH655439:WKR655439 WAL655439:WAV655439 VQP655439:VQZ655439 VGT655439:VHD655439 UWX655439:UXH655439 UNB655439:UNL655439 UDF655439:UDP655439 TTJ655439:TTT655439 TJN655439:TJX655439 SZR655439:TAB655439 SPV655439:SQF655439 SFZ655439:SGJ655439 RWD655439:RWN655439 RMH655439:RMR655439 RCL655439:RCV655439 QSP655439:QSZ655439 QIT655439:QJD655439 PYX655439:PZH655439 PPB655439:PPL655439 PFF655439:PFP655439 OVJ655439:OVT655439 OLN655439:OLX655439 OBR655439:OCB655439 NRV655439:NSF655439 NHZ655439:NIJ655439 MYD655439:MYN655439 MOH655439:MOR655439 MEL655439:MEV655439 LUP655439:LUZ655439 LKT655439:LLD655439 LAX655439:LBH655439 KRB655439:KRL655439 KHF655439:KHP655439 JXJ655439:JXT655439 JNN655439:JNX655439 JDR655439:JEB655439 ITV655439:IUF655439 IJZ655439:IKJ655439 IAD655439:IAN655439 HQH655439:HQR655439 HGL655439:HGV655439 GWP655439:GWZ655439 GMT655439:GND655439 GCX655439:GDH655439 FTB655439:FTL655439 FJF655439:FJP655439 EZJ655439:EZT655439 EPN655439:EPX655439 EFR655439:EGB655439 DVV655439:DWF655439 DLZ655439:DMJ655439 DCD655439:DCN655439 CSH655439:CSR655439 CIL655439:CIV655439 BYP655439:BYZ655439 BOT655439:BPD655439 BEX655439:BFH655439 AVB655439:AVL655439 ALF655439:ALP655439 ABJ655439:ABT655439 RN655439:RX655439 HR655439:IB655439 WUD589903:WUN589903 WKH589903:WKR589903 WAL589903:WAV589903 VQP589903:VQZ589903 VGT589903:VHD589903 UWX589903:UXH589903 UNB589903:UNL589903 UDF589903:UDP589903 TTJ589903:TTT589903 TJN589903:TJX589903 SZR589903:TAB589903 SPV589903:SQF589903 SFZ589903:SGJ589903 RWD589903:RWN589903 RMH589903:RMR589903 RCL589903:RCV589903 QSP589903:QSZ589903 QIT589903:QJD589903 PYX589903:PZH589903 PPB589903:PPL589903 PFF589903:PFP589903 OVJ589903:OVT589903 OLN589903:OLX589903 OBR589903:OCB589903 NRV589903:NSF589903 NHZ589903:NIJ589903 MYD589903:MYN589903 MOH589903:MOR589903 MEL589903:MEV589903 LUP589903:LUZ589903 LKT589903:LLD589903 LAX589903:LBH589903 KRB589903:KRL589903 KHF589903:KHP589903 JXJ589903:JXT589903 JNN589903:JNX589903 JDR589903:JEB589903 ITV589903:IUF589903 IJZ589903:IKJ589903 IAD589903:IAN589903 HQH589903:HQR589903 HGL589903:HGV589903 GWP589903:GWZ589903 GMT589903:GND589903 GCX589903:GDH589903 FTB589903:FTL589903 FJF589903:FJP589903 EZJ589903:EZT589903 EPN589903:EPX589903 EFR589903:EGB589903 DVV589903:DWF589903 DLZ589903:DMJ589903 DCD589903:DCN589903 CSH589903:CSR589903 CIL589903:CIV589903 BYP589903:BYZ589903 BOT589903:BPD589903 BEX589903:BFH589903 AVB589903:AVL589903 ALF589903:ALP589903 ABJ589903:ABT589903 RN589903:RX589903 HR589903:IB589903 WUD524367:WUN524367 WKH524367:WKR524367 WAL524367:WAV524367 VQP524367:VQZ524367 VGT524367:VHD524367 UWX524367:UXH524367 UNB524367:UNL524367 UDF524367:UDP524367 TTJ524367:TTT524367 TJN524367:TJX524367 SZR524367:TAB524367 SPV524367:SQF524367 SFZ524367:SGJ524367 RWD524367:RWN524367 RMH524367:RMR524367 RCL524367:RCV524367 QSP524367:QSZ524367 QIT524367:QJD524367 PYX524367:PZH524367 PPB524367:PPL524367 PFF524367:PFP524367 OVJ524367:OVT524367 OLN524367:OLX524367 OBR524367:OCB524367 NRV524367:NSF524367 NHZ524367:NIJ524367 MYD524367:MYN524367 MOH524367:MOR524367 MEL524367:MEV524367 LUP524367:LUZ524367 LKT524367:LLD524367 LAX524367:LBH524367 KRB524367:KRL524367 KHF524367:KHP524367 JXJ524367:JXT524367 JNN524367:JNX524367 JDR524367:JEB524367 ITV524367:IUF524367 IJZ524367:IKJ524367 IAD524367:IAN524367 HQH524367:HQR524367 HGL524367:HGV524367 GWP524367:GWZ524367 GMT524367:GND524367 GCX524367:GDH524367 FTB524367:FTL524367 FJF524367:FJP524367 EZJ524367:EZT524367 EPN524367:EPX524367 EFR524367:EGB524367 DVV524367:DWF524367 DLZ524367:DMJ524367 DCD524367:DCN524367 CSH524367:CSR524367 CIL524367:CIV524367 BYP524367:BYZ524367 BOT524367:BPD524367 BEX524367:BFH524367 AVB524367:AVL524367 ALF524367:ALP524367 ABJ524367:ABT524367 RN524367:RX524367 HR524367:IB524367 WUD458831:WUN458831 WKH458831:WKR458831 WAL458831:WAV458831 VQP458831:VQZ458831 VGT458831:VHD458831 UWX458831:UXH458831 UNB458831:UNL458831 UDF458831:UDP458831 TTJ458831:TTT458831 TJN458831:TJX458831 SZR458831:TAB458831 SPV458831:SQF458831 SFZ458831:SGJ458831 RWD458831:RWN458831 RMH458831:RMR458831 RCL458831:RCV458831 QSP458831:QSZ458831 QIT458831:QJD458831 PYX458831:PZH458831 PPB458831:PPL458831 PFF458831:PFP458831 OVJ458831:OVT458831 OLN458831:OLX458831 OBR458831:OCB458831 NRV458831:NSF458831 NHZ458831:NIJ458831 MYD458831:MYN458831 MOH458831:MOR458831 MEL458831:MEV458831 LUP458831:LUZ458831 LKT458831:LLD458831 LAX458831:LBH458831 KRB458831:KRL458831 KHF458831:KHP458831 JXJ458831:JXT458831 JNN458831:JNX458831 JDR458831:JEB458831 ITV458831:IUF458831 IJZ458831:IKJ458831 IAD458831:IAN458831 HQH458831:HQR458831 HGL458831:HGV458831 GWP458831:GWZ458831 GMT458831:GND458831 GCX458831:GDH458831 FTB458831:FTL458831 FJF458831:FJP458831 EZJ458831:EZT458831 EPN458831:EPX458831 EFR458831:EGB458831 DVV458831:DWF458831 DLZ458831:DMJ458831 DCD458831:DCN458831 CSH458831:CSR458831 CIL458831:CIV458831 BYP458831:BYZ458831 BOT458831:BPD458831 BEX458831:BFH458831 AVB458831:AVL458831 ALF458831:ALP458831 ABJ458831:ABT458831 RN458831:RX458831 HR458831:IB458831 WUD393295:WUN393295 WKH393295:WKR393295 WAL393295:WAV393295 VQP393295:VQZ393295 VGT393295:VHD393295 UWX393295:UXH393295 UNB393295:UNL393295 UDF393295:UDP393295 TTJ393295:TTT393295 TJN393295:TJX393295 SZR393295:TAB393295 SPV393295:SQF393295 SFZ393295:SGJ393295 RWD393295:RWN393295 RMH393295:RMR393295 RCL393295:RCV393295 QSP393295:QSZ393295 QIT393295:QJD393295 PYX393295:PZH393295 PPB393295:PPL393295 PFF393295:PFP393295 OVJ393295:OVT393295 OLN393295:OLX393295 OBR393295:OCB393295 NRV393295:NSF393295 NHZ393295:NIJ393295 MYD393295:MYN393295 MOH393295:MOR393295 MEL393295:MEV393295 LUP393295:LUZ393295 LKT393295:LLD393295 LAX393295:LBH393295 KRB393295:KRL393295 KHF393295:KHP393295 JXJ393295:JXT393295 JNN393295:JNX393295 JDR393295:JEB393295 ITV393295:IUF393295 IJZ393295:IKJ393295 IAD393295:IAN393295 HQH393295:HQR393295 HGL393295:HGV393295 GWP393295:GWZ393295 GMT393295:GND393295 GCX393295:GDH393295 FTB393295:FTL393295 FJF393295:FJP393295 EZJ393295:EZT393295 EPN393295:EPX393295 EFR393295:EGB393295 DVV393295:DWF393295 DLZ393295:DMJ393295 DCD393295:DCN393295 CSH393295:CSR393295 CIL393295:CIV393295 BYP393295:BYZ393295 BOT393295:BPD393295 BEX393295:BFH393295 AVB393295:AVL393295 ALF393295:ALP393295 ABJ393295:ABT393295 RN393295:RX393295 HR393295:IB393295 WUD327759:WUN327759 WKH327759:WKR327759 WAL327759:WAV327759 VQP327759:VQZ327759 VGT327759:VHD327759 UWX327759:UXH327759 UNB327759:UNL327759 UDF327759:UDP327759 TTJ327759:TTT327759 TJN327759:TJX327759 SZR327759:TAB327759 SPV327759:SQF327759 SFZ327759:SGJ327759 RWD327759:RWN327759 RMH327759:RMR327759 RCL327759:RCV327759 QSP327759:QSZ327759 QIT327759:QJD327759 PYX327759:PZH327759 PPB327759:PPL327759 PFF327759:PFP327759 OVJ327759:OVT327759 OLN327759:OLX327759 OBR327759:OCB327759 NRV327759:NSF327759 NHZ327759:NIJ327759 MYD327759:MYN327759 MOH327759:MOR327759 MEL327759:MEV327759 LUP327759:LUZ327759 LKT327759:LLD327759 LAX327759:LBH327759 KRB327759:KRL327759 KHF327759:KHP327759 JXJ327759:JXT327759 JNN327759:JNX327759 JDR327759:JEB327759 ITV327759:IUF327759 IJZ327759:IKJ327759 IAD327759:IAN327759 HQH327759:HQR327759 HGL327759:HGV327759 GWP327759:GWZ327759 GMT327759:GND327759 GCX327759:GDH327759 FTB327759:FTL327759 FJF327759:FJP327759 EZJ327759:EZT327759 EPN327759:EPX327759 EFR327759:EGB327759 DVV327759:DWF327759 DLZ327759:DMJ327759 DCD327759:DCN327759 CSH327759:CSR327759 CIL327759:CIV327759 BYP327759:BYZ327759 BOT327759:BPD327759 BEX327759:BFH327759 AVB327759:AVL327759 ALF327759:ALP327759 ABJ327759:ABT327759 RN327759:RX327759 HR327759:IB327759 WUD262223:WUN262223 WKH262223:WKR262223 WAL262223:WAV262223 VQP262223:VQZ262223 VGT262223:VHD262223 UWX262223:UXH262223 UNB262223:UNL262223 UDF262223:UDP262223 TTJ262223:TTT262223 TJN262223:TJX262223 SZR262223:TAB262223 SPV262223:SQF262223 SFZ262223:SGJ262223 RWD262223:RWN262223 RMH262223:RMR262223 RCL262223:RCV262223 QSP262223:QSZ262223 QIT262223:QJD262223 PYX262223:PZH262223 PPB262223:PPL262223 PFF262223:PFP262223 OVJ262223:OVT262223 OLN262223:OLX262223 OBR262223:OCB262223 NRV262223:NSF262223 NHZ262223:NIJ262223 MYD262223:MYN262223 MOH262223:MOR262223 MEL262223:MEV262223 LUP262223:LUZ262223 LKT262223:LLD262223 LAX262223:LBH262223 KRB262223:KRL262223 KHF262223:KHP262223 JXJ262223:JXT262223 JNN262223:JNX262223 JDR262223:JEB262223 ITV262223:IUF262223 IJZ262223:IKJ262223 IAD262223:IAN262223 HQH262223:HQR262223 HGL262223:HGV262223 GWP262223:GWZ262223 GMT262223:GND262223 GCX262223:GDH262223 FTB262223:FTL262223 FJF262223:FJP262223 EZJ262223:EZT262223 EPN262223:EPX262223 EFR262223:EGB262223 DVV262223:DWF262223 DLZ262223:DMJ262223 DCD262223:DCN262223 CSH262223:CSR262223 CIL262223:CIV262223 BYP262223:BYZ262223 BOT262223:BPD262223 BEX262223:BFH262223 AVB262223:AVL262223 ALF262223:ALP262223 ABJ262223:ABT262223 RN262223:RX262223 HR262223:IB262223 WUD196687:WUN196687 WKH196687:WKR196687 WAL196687:WAV196687 VQP196687:VQZ196687 VGT196687:VHD196687 UWX196687:UXH196687 UNB196687:UNL196687 UDF196687:UDP196687 TTJ196687:TTT196687 TJN196687:TJX196687 SZR196687:TAB196687 SPV196687:SQF196687 SFZ196687:SGJ196687 RWD196687:RWN196687 RMH196687:RMR196687 RCL196687:RCV196687 QSP196687:QSZ196687 QIT196687:QJD196687 PYX196687:PZH196687 PPB196687:PPL196687 PFF196687:PFP196687 OVJ196687:OVT196687 OLN196687:OLX196687 OBR196687:OCB196687 NRV196687:NSF196687 NHZ196687:NIJ196687 MYD196687:MYN196687 MOH196687:MOR196687 MEL196687:MEV196687 LUP196687:LUZ196687 LKT196687:LLD196687 LAX196687:LBH196687 KRB196687:KRL196687 KHF196687:KHP196687 JXJ196687:JXT196687 JNN196687:JNX196687 JDR196687:JEB196687 ITV196687:IUF196687 IJZ196687:IKJ196687 IAD196687:IAN196687 HQH196687:HQR196687 HGL196687:HGV196687 GWP196687:GWZ196687 GMT196687:GND196687 GCX196687:GDH196687 FTB196687:FTL196687 FJF196687:FJP196687 EZJ196687:EZT196687 EPN196687:EPX196687 EFR196687:EGB196687 DVV196687:DWF196687 DLZ196687:DMJ196687 DCD196687:DCN196687 CSH196687:CSR196687 CIL196687:CIV196687 BYP196687:BYZ196687 BOT196687:BPD196687 BEX196687:BFH196687 AVB196687:AVL196687 ALF196687:ALP196687 ABJ196687:ABT196687 RN196687:RX196687 HR196687:IB196687 WUD131151:WUN131151 WKH131151:WKR131151 WAL131151:WAV131151 VQP131151:VQZ131151 VGT131151:VHD131151 UWX131151:UXH131151 UNB131151:UNL131151 UDF131151:UDP131151 TTJ131151:TTT131151 TJN131151:TJX131151 SZR131151:TAB131151 SPV131151:SQF131151 SFZ131151:SGJ131151 RWD131151:RWN131151 RMH131151:RMR131151 RCL131151:RCV131151 QSP131151:QSZ131151 QIT131151:QJD131151 PYX131151:PZH131151 PPB131151:PPL131151 PFF131151:PFP131151 OVJ131151:OVT131151 OLN131151:OLX131151 OBR131151:OCB131151 NRV131151:NSF131151 NHZ131151:NIJ131151 MYD131151:MYN131151 MOH131151:MOR131151 MEL131151:MEV131151 LUP131151:LUZ131151 LKT131151:LLD131151 LAX131151:LBH131151 KRB131151:KRL131151 KHF131151:KHP131151 JXJ131151:JXT131151 JNN131151:JNX131151 JDR131151:JEB131151 ITV131151:IUF131151 IJZ131151:IKJ131151 IAD131151:IAN131151 HQH131151:HQR131151 HGL131151:HGV131151 GWP131151:GWZ131151 GMT131151:GND131151 GCX131151:GDH131151 FTB131151:FTL131151 FJF131151:FJP131151 EZJ131151:EZT131151 EPN131151:EPX131151 EFR131151:EGB131151 DVV131151:DWF131151 DLZ131151:DMJ131151 DCD131151:DCN131151 CSH131151:CSR131151 CIL131151:CIV131151 BYP131151:BYZ131151 BOT131151:BPD131151 BEX131151:BFH131151 AVB131151:AVL131151 ALF131151:ALP131151 ABJ131151:ABT131151 RN131151:RX131151 HR131151:IB131151 WUD65615:WUN65615 WKH65615:WKR65615 WAL65615:WAV65615 VQP65615:VQZ65615 VGT65615:VHD65615 UWX65615:UXH65615 UNB65615:UNL65615 UDF65615:UDP65615 TTJ65615:TTT65615 TJN65615:TJX65615 SZR65615:TAB65615 SPV65615:SQF65615 SFZ65615:SGJ65615 RWD65615:RWN65615 RMH65615:RMR65615 RCL65615:RCV65615 QSP65615:QSZ65615 QIT65615:QJD65615 PYX65615:PZH65615 PPB65615:PPL65615 PFF65615:PFP65615 OVJ65615:OVT65615 OLN65615:OLX65615 OBR65615:OCB65615 NRV65615:NSF65615 NHZ65615:NIJ65615 MYD65615:MYN65615 MOH65615:MOR65615 MEL65615:MEV65615 LUP65615:LUZ65615 LKT65615:LLD65615 LAX65615:LBH65615 KRB65615:KRL65615 KHF65615:KHP65615 JXJ65615:JXT65615 JNN65615:JNX65615 JDR65615:JEB65615 ITV65615:IUF65615 IJZ65615:IKJ65615 IAD65615:IAN65615 HQH65615:HQR65615 HGL65615:HGV65615 GWP65615:GWZ65615 GMT65615:GND65615 GCX65615:GDH65615 FTB65615:FTL65615 FJF65615:FJP65615 EZJ65615:EZT65615 EPN65615:EPX65615 EFR65615:EGB65615 DVV65615:DWF65615 DLZ65615:DMJ65615 DCD65615:DCN65615 CSH65615:CSR65615 CIL65615:CIV65615 BYP65615:BYZ65615 BOT65615:BPD65615 BEX65615:BFH65615 AVB65615:AVL65615 ALF65615:ALP65615 ABJ65615:ABT65615 RN65615:RX65615 HR65615:IB65615 WUH38:WUK43 WKL38:WKO43 WAP38:WAS43 VQT38:VQW43 VGX38:VHA43 UXB38:UXE43 UNF38:UNI43 UDJ38:UDM43 TTN38:TTQ43 TJR38:TJU43 SZV38:SZY43 SPZ38:SQC43 SGD38:SGG43 RWH38:RWK43 RML38:RMO43 RCP38:RCS43 QST38:QSW43 QIX38:QJA43 PZB38:PZE43 PPF38:PPI43 PFJ38:PFM43 OVN38:OVQ43 OLR38:OLU43 OBV38:OBY43 NRZ38:NSC43 NID38:NIG43 MYH38:MYK43 MOL38:MOO43 MEP38:MES43 LUT38:LUW43 LKX38:LLA43 LBB38:LBE43 KRF38:KRI43 KHJ38:KHM43 JXN38:JXQ43 JNR38:JNU43 JDV38:JDY43 ITZ38:IUC43 IKD38:IKG43 IAH38:IAK43 HQL38:HQO43 HGP38:HGS43 GWT38:GWW43 GMX38:GNA43 GDB38:GDE43 FTF38:FTI43 FJJ38:FJM43 EZN38:EZQ43 EPR38:EPU43 EFV38:EFY43 DVZ38:DWC43 DMD38:DMG43 DCH38:DCK43 CSL38:CSO43 CIP38:CIS43 BYT38:BYW43 BOX38:BPA43 BFB38:BFE43 AVF38:AVI43 ALJ38:ALM43 ABN38:ABQ43 RR38:RU43 HV38:HY43 WUD79:WUF85 WKH79:WKJ85 WAL79:WAN85 VQP79:VQR85 VGT79:VGV85 UWX79:UWZ85 UNB79:UND85 UDF79:UDH85 TTJ79:TTL85 TJN79:TJP85 SZR79:SZT85 SPV79:SPX85 SFZ79:SGB85 RWD79:RWF85 RMH79:RMJ85 RCL79:RCN85 QSP79:QSR85 QIT79:QIV85 PYX79:PYZ85 PPB79:PPD85 PFF79:PFH85 OVJ79:OVL85 OLN79:OLP85 OBR79:OBT85 NRV79:NRX85 NHZ79:NIB85 MYD79:MYF85 MOH79:MOJ85 MEL79:MEN85 LUP79:LUR85 LKT79:LKV85 LAX79:LAZ85 KRB79:KRD85 KHF79:KHH85 JXJ79:JXL85 JNN79:JNP85 JDR79:JDT85 ITV79:ITX85 IJZ79:IKB85 IAD79:IAF85 HQH79:HQJ85 HGL79:HGN85 GWP79:GWR85 GMT79:GMV85 GCX79:GCZ85 FTB79:FTD85 FJF79:FJH85 EZJ79:EZL85 EPN79:EPP85 EFR79:EFT85 DVV79:DVX85 DLZ79:DMB85 DCD79:DCF85 CSH79:CSJ85 CIL79:CIN85 BYP79:BYR85 BOT79:BOV85 BEX79:BEZ85 AVB79:AVD85 ALF79:ALH85 ABJ79:ABL85 RN79:RP85 HR79:HT85 WUD69:WUF77 WKH69:WKJ77 WAL69:WAN77 VQP69:VQR77 VGT69:VGV77 UWX69:UWZ77 UNB69:UND77 UDF69:UDH77 TTJ69:TTL77 TJN69:TJP77 SZR69:SZT77 SPV69:SPX77 SFZ69:SGB77 RWD69:RWF77 RMH69:RMJ77 RCL69:RCN77 QSP69:QSR77 QIT69:QIV77 PYX69:PYZ77 PPB69:PPD77 PFF69:PFH77 OVJ69:OVL77 OLN69:OLP77 OBR69:OBT77 NRV69:NRX77 NHZ69:NIB77 MYD69:MYF77 MOH69:MOJ77 MEL69:MEN77 LUP69:LUR77 LKT69:LKV77 LAX69:LAZ77 KRB69:KRD77 KHF69:KHH77 JXJ69:JXL77 JNN69:JNP77 JDR69:JDT77 ITV69:ITX77 IJZ69:IKB77 IAD69:IAF77 HQH69:HQJ77 HGL69:HGN77 GWP69:GWR77 GMT69:GMV77 GCX69:GCZ77 FTB69:FTD77 FJF69:FJH77 EZJ69:EZL77 EPN69:EPP77 EFR69:EFT77 DVV69:DVX77 DLZ69:DMB77 DCD69:DCF77 CSH69:CSJ77 CIL69:CIN77 BYP69:BYR77 BOT69:BOV77 BEX69:BEZ77 AVB69:AVD77 ALF69:ALH77 ABJ69:ABL77 RN69:RP77 HR69:HT77 WUD64:WUF67 WKH64:WKJ67 WAL64:WAN67 VQP64:VQR67 VGT64:VGV67 UWX64:UWZ67 UNB64:UND67 UDF64:UDH67 TTJ64:TTL67 TJN64:TJP67 SZR64:SZT67 SPV64:SPX67 SFZ64:SGB67 RWD64:RWF67 RMH64:RMJ67 RCL64:RCN67 QSP64:QSR67 QIT64:QIV67 PYX64:PYZ67 PPB64:PPD67 PFF64:PFH67 OVJ64:OVL67 OLN64:OLP67 OBR64:OBT67 NRV64:NRX67 NHZ64:NIB67 MYD64:MYF67 MOH64:MOJ67 MEL64:MEN67 LUP64:LUR67 LKT64:LKV67 LAX64:LAZ67 KRB64:KRD67 KHF64:KHH67 JXJ64:JXL67 JNN64:JNP67 JDR64:JDT67 ITV64:ITX67 IJZ64:IKB67 IAD64:IAF67 HQH64:HQJ67 HGL64:HGN67 GWP64:GWR67 GMT64:GMV67 GCX64:GCZ67 FTB64:FTD67 FJF64:FJH67 EZJ64:EZL67 EPN64:EPP67 EFR64:EFT67 DVV64:DVX67 DLZ64:DMB67 DCD64:DCF67 CSH64:CSJ67 CIL64:CIN67 BYP64:BYR67 BOT64:BOV67 BEX64:BEZ67 AVB64:AVD67 ALF64:ALH67 ABJ64:ABL67 RN64:RP67 HR64:HT67 WUD60:WUF62 WKH60:WKJ62 WAL60:WAN62 VQP60:VQR62 VGT60:VGV62 UWX60:UWZ62 UNB60:UND62 UDF60:UDH62 TTJ60:TTL62 TJN60:TJP62 SZR60:SZT62 SPV60:SPX62 SFZ60:SGB62 RWD60:RWF62 RMH60:RMJ62 RCL60:RCN62 QSP60:QSR62 QIT60:QIV62 PYX60:PYZ62 PPB60:PPD62 PFF60:PFH62 OVJ60:OVL62 OLN60:OLP62 OBR60:OBT62 NRV60:NRX62 NHZ60:NIB62 MYD60:MYF62 MOH60:MOJ62 MEL60:MEN62 LUP60:LUR62 LKT60:LKV62 LAX60:LAZ62 KRB60:KRD62 KHF60:KHH62 JXJ60:JXL62 JNN60:JNP62 JDR60:JDT62 ITV60:ITX62 IJZ60:IKB62 IAD60:IAF62 HQH60:HQJ62 HGL60:HGN62 GWP60:GWR62 GMT60:GMV62 GCX60:GCZ62 FTB60:FTD62 FJF60:FJH62 EZJ60:EZL62 EPN60:EPP62 EFR60:EFT62 DVV60:DVX62 DLZ60:DMB62 DCD60:DCF62 CSH60:CSJ62 CIL60:CIN62 BYP60:BYR62 BOT60:BOV62 BEX60:BEZ62 AVB60:AVD62 ALF60:ALH62 ABJ60:ABL62 RN60:RP62 HR60:HT62 WUD56:WUF58 WKH56:WKJ58 WAL56:WAN58 VQP56:VQR58 VGT56:VGV58 UWX56:UWZ58 UNB56:UND58 UDF56:UDH58 TTJ56:TTL58 TJN56:TJP58 SZR56:SZT58 SPV56:SPX58 SFZ56:SGB58 RWD56:RWF58 RMH56:RMJ58 RCL56:RCN58 QSP56:QSR58 QIT56:QIV58 PYX56:PYZ58 PPB56:PPD58 PFF56:PFH58 OVJ56:OVL58 OLN56:OLP58 OBR56:OBT58 NRV56:NRX58 NHZ56:NIB58 MYD56:MYF58 MOH56:MOJ58 MEL56:MEN58 LUP56:LUR58 LKT56:LKV58 LAX56:LAZ58 KRB56:KRD58 KHF56:KHH58 JXJ56:JXL58 JNN56:JNP58 JDR56:JDT58 ITV56:ITX58 IJZ56:IKB58 IAD56:IAF58 HQH56:HQJ58 HGL56:HGN58 GWP56:GWR58 GMT56:GMV58 GCX56:GCZ58 FTB56:FTD58 FJF56:FJH58 EZJ56:EZL58 EPN56:EPP58 EFR56:EFT58 DVV56:DVX58 DLZ56:DMB58 DCD56:DCF58 CSH56:CSJ58 CIL56:CIN58 BYP56:BYR58 BOT56:BOV58 BEX56:BEZ58 AVB56:AVD58 ALF56:ALH58 ABJ56:ABL58 RN56:RP58 HR56:HT58 WUD46:WUF54 WKH46:WKJ54 WAL46:WAN54 VQP46:VQR54 VGT46:VGV54 UWX46:UWZ54 UNB46:UND54 UDF46:UDH54 TTJ46:TTL54 TJN46:TJP54 SZR46:SZT54 SPV46:SPX54 SFZ46:SGB54 RWD46:RWF54 RMH46:RMJ54 RCL46:RCN54 QSP46:QSR54 QIT46:QIV54 PYX46:PYZ54 PPB46:PPD54 PFF46:PFH54 OVJ46:OVL54 OLN46:OLP54 OBR46:OBT54 NRV46:NRX54 NHZ46:NIB54 MYD46:MYF54 MOH46:MOJ54 MEL46:MEN54 LUP46:LUR54 LKT46:LKV54 LAX46:LAZ54 KRB46:KRD54 KHF46:KHH54 JXJ46:JXL54 JNN46:JNP54 JDR46:JDT54 ITV46:ITX54 IJZ46:IKB54 IAD46:IAF54 HQH46:HQJ54 HGL46:HGN54 GWP46:GWR54 GMT46:GMV54 GCX46:GCZ54 FTB46:FTD54 FJF46:FJH54 EZJ46:EZL54 EPN46:EPP54 EFR46:EFT54 DVV46:DVX54 DLZ46:DMB54 DCD46:DCF54 CSH46:CSJ54 CIL46:CIN54 BYP46:BYR54 BOT46:BOV54 BEX46:BEZ54 AVB46:AVD54 ALF46:ALH54 ABJ46:ABL54 RN46:RP54 HR46:HT54 WUD38:WUF43 WKH38:WKJ43 WAL38:WAN43 VQP38:VQR43 VGT38:VGV43 UWX38:UWZ43 UNB38:UND43 UDF38:UDH43 TTJ38:TTL43 TJN38:TJP43 SZR38:SZT43 SPV38:SPX43 SFZ38:SGB43 RWD38:RWF43 RMH38:RMJ43 RCL38:RCN43 QSP38:QSR43 QIT38:QIV43 PYX38:PYZ43 PPB38:PPD43 PFF38:PFH43 OVJ38:OVL43 OLN38:OLP43 OBR38:OBT43 NRV38:NRX43 NHZ38:NIB43 MYD38:MYF43 MOH38:MOJ43 MEL38:MEN43 LUP38:LUR43 LKT38:LKV43 LAX38:LAZ43 KRB38:KRD43 KHF38:KHH43 JXJ38:JXL43 JNN38:JNP43 JDR38:JDT43 ITV38:ITX43 IJZ38:IKB43 IAD38:IAF43 HQH38:HQJ43 HGL38:HGN43 GWP38:GWR43 GMT38:GMV43 GCX38:GCZ43 FTB38:FTD43 FJF38:FJH43 EZJ38:EZL43 EPN38:EPP43 EFR38:EFT43 DVV38:DVX43 DLZ38:DMB43 DCD38:DCF43 CSH38:CSJ43 CIL38:CIN43 BYP38:BYR43 BOT38:BOV43 BEX38:BEZ43 AVB38:AVD43 ALF38:ALH43 ABJ38:ABL43 RN38:RP43 HR38:HT43 WUH79:WUK85 WKL79:WKO85 WAP79:WAS85 VQT79:VQW85 VGX79:VHA85 UXB79:UXE85 UNF79:UNI85 UDJ79:UDM85 TTN79:TTQ85 TJR79:TJU85 SZV79:SZY85 SPZ79:SQC85 SGD79:SGG85 RWH79:RWK85 RML79:RMO85 RCP79:RCS85 QST79:QSW85 QIX79:QJA85 PZB79:PZE85 PPF79:PPI85 PFJ79:PFM85 OVN79:OVQ85 OLR79:OLU85 OBV79:OBY85 NRZ79:NSC85 NID79:NIG85 MYH79:MYK85 MOL79:MOO85 MEP79:MES85 LUT79:LUW85 LKX79:LLA85 LBB79:LBE85 KRF79:KRI85 KHJ79:KHM85 JXN79:JXQ85 JNR79:JNU85 JDV79:JDY85 ITZ79:IUC85 IKD79:IKG85 IAH79:IAK85 HQL79:HQO85 HGP79:HGS85 GWT79:GWW85 GMX79:GNA85 GDB79:GDE85 FTF79:FTI85 FJJ79:FJM85 EZN79:EZQ85 EPR79:EPU85 EFV79:EFY85 DVZ79:DWC85 DMD79:DMG85 DCH79:DCK85 CSL79:CSO85 CIP79:CIS85 BYT79:BYW85 BOX79:BPA85 BFB79:BFE85 AVF79:AVI85 ALJ79:ALM85 ABN79:ABQ85 RR79:RU85 HV79:HY85 WUH69:WUK77 WKL69:WKO77 WAP69:WAS77 VQT69:VQW77 VGX69:VHA77 UXB69:UXE77 UNF69:UNI77 UDJ69:UDM77 TTN69:TTQ77 TJR69:TJU77 SZV69:SZY77 SPZ69:SQC77 SGD69:SGG77 RWH69:RWK77 RML69:RMO77 RCP69:RCS77 QST69:QSW77 QIX69:QJA77 PZB69:PZE77 PPF69:PPI77 PFJ69:PFM77 OVN69:OVQ77 OLR69:OLU77 OBV69:OBY77 NRZ69:NSC77 NID69:NIG77 MYH69:MYK77 MOL69:MOO77 MEP69:MES77 LUT69:LUW77 LKX69:LLA77 LBB69:LBE77 KRF69:KRI77 KHJ69:KHM77 JXN69:JXQ77 JNR69:JNU77 JDV69:JDY77 ITZ69:IUC77 IKD69:IKG77 IAH69:IAK77 HQL69:HQO77 HGP69:HGS77 GWT69:GWW77 GMX69:GNA77 GDB69:GDE77 FTF69:FTI77 FJJ69:FJM77 EZN69:EZQ77 EPR69:EPU77 EFV69:EFY77 DVZ69:DWC77 DMD69:DMG77 DCH69:DCK77 CSL69:CSO77 CIP69:CIS77 BYT69:BYW77 BOX69:BPA77 BFB69:BFE77 AVF69:AVI77 ALJ69:ALM77 ABN69:ABQ77 RR69:RU77 HV69:HY77 WUH64:WUK67 WKL64:WKO67 WAP64:WAS67 VQT64:VQW67 VGX64:VHA67 UXB64:UXE67 UNF64:UNI67 UDJ64:UDM67 TTN64:TTQ67 TJR64:TJU67 SZV64:SZY67 SPZ64:SQC67 SGD64:SGG67 RWH64:RWK67 RML64:RMO67 RCP64:RCS67 QST64:QSW67 QIX64:QJA67 PZB64:PZE67 PPF64:PPI67 PFJ64:PFM67 OVN64:OVQ67 OLR64:OLU67 OBV64:OBY67 NRZ64:NSC67 NID64:NIG67 MYH64:MYK67 MOL64:MOO67 MEP64:MES67 LUT64:LUW67 LKX64:LLA67 LBB64:LBE67 KRF64:KRI67 KHJ64:KHM67 JXN64:JXQ67 JNR64:JNU67 JDV64:JDY67 ITZ64:IUC67 IKD64:IKG67 IAH64:IAK67 HQL64:HQO67 HGP64:HGS67 GWT64:GWW67 GMX64:GNA67 GDB64:GDE67 FTF64:FTI67 FJJ64:FJM67 EZN64:EZQ67 EPR64:EPU67 EFV64:EFY67 DVZ64:DWC67 DMD64:DMG67 DCH64:DCK67 CSL64:CSO67 CIP64:CIS67 BYT64:BYW67 BOX64:BPA67 BFB64:BFE67 AVF64:AVI67 ALJ64:ALM67 ABN64:ABQ67 RR64:RU67 HV64:HY67 WUH60:WUK62 WKL60:WKO62 WAP60:WAS62 VQT60:VQW62 VGX60:VHA62 UXB60:UXE62 UNF60:UNI62 UDJ60:UDM62 TTN60:TTQ62 TJR60:TJU62 SZV60:SZY62 SPZ60:SQC62 SGD60:SGG62 RWH60:RWK62 RML60:RMO62 RCP60:RCS62 QST60:QSW62 QIX60:QJA62 PZB60:PZE62 PPF60:PPI62 PFJ60:PFM62 OVN60:OVQ62 OLR60:OLU62 OBV60:OBY62 NRZ60:NSC62 NID60:NIG62 MYH60:MYK62 MOL60:MOO62 MEP60:MES62 LUT60:LUW62 LKX60:LLA62 LBB60:LBE62 KRF60:KRI62 KHJ60:KHM62 JXN60:JXQ62 JNR60:JNU62 JDV60:JDY62 ITZ60:IUC62 IKD60:IKG62 IAH60:IAK62 HQL60:HQO62 HGP60:HGS62 GWT60:GWW62 GMX60:GNA62 GDB60:GDE62 FTF60:FTI62 FJJ60:FJM62 EZN60:EZQ62 EPR60:EPU62 EFV60:EFY62 DVZ60:DWC62 DMD60:DMG62 DCH60:DCK62 CSL60:CSO62 CIP60:CIS62 BYT60:BYW62 BOX60:BPA62 BFB60:BFE62 AVF60:AVI62 ALJ60:ALM62 ABN60:ABQ62 RR60:RU62 HV60:HY62 WUH56:WUK58 WKL56:WKO58 WAP56:WAS58 VQT56:VQW58 VGX56:VHA58 UXB56:UXE58 UNF56:UNI58 UDJ56:UDM58 TTN56:TTQ58 TJR56:TJU58 SZV56:SZY58 SPZ56:SQC58 SGD56:SGG58 RWH56:RWK58 RML56:RMO58 RCP56:RCS58 QST56:QSW58 QIX56:QJA58 PZB56:PZE58 PPF56:PPI58 PFJ56:PFM58 OVN56:OVQ58 OLR56:OLU58 OBV56:OBY58 NRZ56:NSC58 NID56:NIG58 MYH56:MYK58 MOL56:MOO58 MEP56:MES58 LUT56:LUW58 LKX56:LLA58 LBB56:LBE58 KRF56:KRI58 KHJ56:KHM58 JXN56:JXQ58 JNR56:JNU58 JDV56:JDY58 ITZ56:IUC58 IKD56:IKG58 IAH56:IAK58 HQL56:HQO58 HGP56:HGS58 GWT56:GWW58 GMX56:GNA58 GDB56:GDE58 FTF56:FTI58 FJJ56:FJM58 EZN56:EZQ58 EPR56:EPU58 EFV56:EFY58 DVZ56:DWC58 DMD56:DMG58 DCH56:DCK58 CSL56:CSO58 CIP56:CIS58 BYT56:BYW58 BOX56:BPA58 BFB56:BFE58 AVF56:AVI58 ALJ56:ALM58 ABN56:ABQ58 RR56:RU58 HV56:HY58 WUH46:WUK54 WKL46:WKO54 WAP46:WAS54 VQT46:VQW54 VGX46:VHA54 UXB46:UXE54 UNF46:UNI54 UDJ46:UDM54 TTN46:TTQ54 TJR46:TJU54 SZV46:SZY54 SPZ46:SQC54 SGD46:SGG54 RWH46:RWK54 RML46:RMO54 RCP46:RCS54 QST46:QSW54 QIX46:QJA54 PZB46:PZE54 PPF46:PPI54 PFJ46:PFM54 OVN46:OVQ54 OLR46:OLU54 OBV46:OBY54 NRZ46:NSC54 NID46:NIG54 MYH46:MYK54 MOL46:MOO54 MEP46:MES54 LUT46:LUW54 LKX46:LLA54 LBB46:LBE54 KRF46:KRI54 KHJ46:KHM54 JXN46:JXQ54 JNR46:JNU54 JDV46:JDY54 ITZ46:IUC54 IKD46:IKG54 IAH46:IAK54 HQL46:HQO54 HGP46:HGS54 GWT46:GWW54 GMX46:GNA54 GDB46:GDE54 FTF46:FTI54 FJJ46:FJM54 EZN46:EZQ54 EPR46:EPU54 EFV46:EFY54 DVZ46:DWC54 DMD46:DMG54 DCH46:DCK54 CSL46:CSO54 CIP46:CIS54 BYT46:BYW54 BOX46:BPA54 BFB46:BFE54 AVF46:AVI54 ALJ46:ALM54 ABN46:ABQ54 RR46:RU54 HV46:HY54 HR26:HT36 WUH26:WUK36 WKL26:WKO36 WAP26:WAS36 VQT26:VQW36 VGX26:VHA36 UXB26:UXE36 UNF26:UNI36 UDJ26:UDM36 TTN26:TTQ36 TJR26:TJU36 SZV26:SZY36 SPZ26:SQC36 SGD26:SGG36 RWH26:RWK36 RML26:RMO36 RCP26:RCS36 QST26:QSW36 QIX26:QJA36 PZB26:PZE36 PPF26:PPI36 PFJ26:PFM36 OVN26:OVQ36 OLR26:OLU36 OBV26:OBY36 NRZ26:NSC36 NID26:NIG36 MYH26:MYK36 MOL26:MOO36 MEP26:MES36 LUT26:LUW36 LKX26:LLA36 LBB26:LBE36 KRF26:KRI36 KHJ26:KHM36 JXN26:JXQ36 JNR26:JNU36 JDV26:JDY36 ITZ26:IUC36 IKD26:IKG36 IAH26:IAK36 HQL26:HQO36 HGP26:HGS36 GWT26:GWW36 GMX26:GNA36 GDB26:GDE36 FTF26:FTI36 FJJ26:FJM36 EZN26:EZQ36 EPR26:EPU36 EFV26:EFY36 DVZ26:DWC36 DMD26:DMG36 DCH26:DCK36 CSL26:CSO36 CIP26:CIS36 BYT26:BYW36 BOX26:BPA36 BFB26:BFE36 AVF26:AVI36 ALJ26:ALM36 ABN26:ABQ36 RR26:RU36 HV26:HY36 WUD26:WUF36 WKH26:WKJ36 WAL26:WAN36 VQP26:VQR36 VGT26:VGV36 UWX26:UWZ36 UNB26:UND36 UDF26:UDH36 TTJ26:TTL36 TJN26:TJP36 SZR26:SZT36 SPV26:SPX36 SFZ26:SGB36 RWD26:RWF36 RMH26:RMJ36 RCL26:RCN36 QSP26:QSR36 QIT26:QIV36 PYX26:PYZ36 PPB26:PPD36 PFF26:PFH36 OVJ26:OVL36 OLN26:OLP36 OBR26:OBT36 NRV26:NRX36 NHZ26:NIB36 MYD26:MYF36 MOH26:MOJ36 MEL26:MEN36 LUP26:LUR36 LKT26:LKV36 LAX26:LAZ36 KRB26:KRD36 KHF26:KHH36 JXJ26:JXL36 JNN26:JNP36 JDR26:JDT36 ITV26:ITX36 IJZ26:IKB36 IAD26:IAF36 HQH26:HQJ36 HGL26:HGN36 GWP26:GWR36 GMT26:GMV36 GCX26:GCZ36 FTB26:FTD36 FJF26:FJH36 EZJ26:EZL36 EPN26:EPP36 EFR26:EFT36 DVV26:DVX36 DLZ26:DMB36 DCD26:DCF36 CSH26:CSJ36 CIL26:CIN36 BYP26:BYR36 BOT26:BOV36 BEX26:BEZ36 AVB26:AVD36 ALF26:ALH36 ABJ26:ABL36 RN26:RP36 E26:F26 F32:F33 E983082:F983093 E917546:F917557 E852010:F852021 E786474:F786485 E720938:F720949 E655402:F655413 E589866:F589877 E524330:F524341 E458794:F458805 E393258:F393269 E327722:F327733 E262186:F262197 E196650:F196661 E131114:F131125 E65578:F65589 E983072:F983080 E917536:F917544 E852000:F852008 E786464:F786472 E720928:F720936 E655392:F655400 E589856:F589864 E524320:F524328 E458784:F458792 E393248:F393256 E327712:F327720 E262176:F262184 E196640:F196648 E131104:F131112 E65568:F65576 E983067:F983070 E917531:F917534 E851995:F851998 E786459:F786462 E720923:F720926 E655387:F655390 E589851:F589854 E524315:F524318 E458779:F458782 E393243:F393246 E327707:F327710 E262171:F262174 E196635:F196638 E131099:F131102 E65563:F65566 E983063:F983065 E917527:F917529 E851991:F851993 E786455:F786457 E720919:F720921 E655383:F655385 E589847:F589849 E524311:F524313 E458775:F458777 E393239:F393241 E327703:F327705 E262167:F262169 E196631:F196633 E131095:F131097 E65559:F65561 E983059:F983061 E917523:F917525 E851987:F851989 E786451:F786453 E720915:F720917 E655379:F655381 E589843:F589845 E524307:F524309 E458771:F458773 E393235:F393237 E327699:F327701 E262163:F262165 E196627:F196629 E131091:F131093 E65555:F65557 E983049:F983057 E917513:F917521 E851977:F851985 E786441:F786449 E720905:F720913 E655369:F655377 E589833:F589841 E524297:F524305 E458761:F458769 E393225:F393233 E327689:F327697 E262153:F262161 E196617:F196625 E131081:F131089 E65545:F65553 E983041:F983046 E917505:F917510 E851969:F851974 E786433:F786438 E720897:F720902 E655361:F655366 E589825:F589830 E524289:F524294 E458753:F458758 E393217:F393222 E327681:F327686 E262145:F262150 E196609:F196614 E131073:F131078 E65537:F65542 E983032:F983039 E917496:F917503 E851960:F851967 E786424:F786431 E720888:F720895 E655352:F655359 E589816:F589823 E524280:F524287 E458744:F458751 E393208:F393215 E327672:F327679 E262136:F262143 E196600:F196607 E131064:F131071 E65528:F65535 E983011:F983024 E917475:F917488 E851939:F851952 E786403:F786416 E720867:F720880 E655331:F655344 E589795:F589808 E524259:F524272 E458723:F458736 E393187:F393200 E327651:F327664 E262115:F262128 E196579:F196592 E131043:F131056 E65507:F65520 E56:F58 E60:F62 E64:F67 E69:F77 E79:F85 E46:F54 E38:F43 E65606:F65606 E131142:F131142 E196678:F196678 E262214:F262214 E327750:F327750 E393286:F393286 E458822:F458822 E524358:F524358 E589894:F589894 E655430:F655430 E720966:F720966 E786502:F786502 E852038:F852038 E917574:F917574 E983110:F983110 E65604:F65604 E131140:F131140 E196676:F196676 E262212:F262212 E327748:F327748 E393284:F393284 E458820:F458820 E524356:F524356 E589892:F589892 E655428:F655428 E720964:F720964 E786500:F786500 E852036:F852036 E917572:F917572 E983108:F983108 E65602:F65602 E131138:F131138 E196674:F196674 E262210:F262210 E327746:F327746 E393282:F393282 E458818:F458818 E524354:F524354 E589890:F589890 E655426:F655426 E720962:F720962 E786498:F786498 E852034:F852034 E917570:F917570 E983106:F983106 E65600:F65600 E131136:F131136 E196672:F196672 E262208:F262208 E327744:F327744 E393280:F393280 E458816:F458816 E524352:F524352 E589888:F589888 E655424:F655424 E720960:F720960 E786496:F786496 E852032:F852032 E917568:F917568 E983104:F983104 E983113:F983119 E917577:F917583 E852041:F852047 E786505:F786511 E720969:F720975 E655433:F655439 E589897:F589903 E524361:F524367 E458825:F458831 E393289:F393295 E327753:F327759 E262217:F262223 E196681:F196687 E131145:F131151 E65609:F65615</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theme="0" tint="-0.14999847407452621"/>
  </sheetPr>
  <dimension ref="A1:P68"/>
  <sheetViews>
    <sheetView view="pageBreakPreview" topLeftCell="A15" zoomScale="80" zoomScaleNormal="80" zoomScaleSheetLayoutView="80" workbookViewId="0">
      <selection activeCell="A22" sqref="A22:E22"/>
    </sheetView>
  </sheetViews>
  <sheetFormatPr defaultRowHeight="15.75"/>
  <cols>
    <col min="1" max="1" width="54.140625" style="33" customWidth="1"/>
    <col min="2" max="2" width="28.5703125" style="33" customWidth="1"/>
    <col min="3" max="3" width="26.28515625" style="33" customWidth="1"/>
    <col min="4" max="4" width="23.140625" style="33" customWidth="1"/>
    <col min="5" max="5" width="49.140625" style="33" customWidth="1"/>
    <col min="6" max="6" width="55.7109375" style="33" customWidth="1"/>
    <col min="7" max="7" width="17.7109375" style="33" customWidth="1"/>
    <col min="8" max="256" width="9.140625" style="33"/>
    <col min="257" max="257" width="54.140625" style="33" customWidth="1"/>
    <col min="258" max="258" width="22.85546875" style="33" customWidth="1"/>
    <col min="259" max="259" width="26.28515625" style="33" customWidth="1"/>
    <col min="260" max="260" width="23.140625" style="33" customWidth="1"/>
    <col min="261" max="261" width="49.140625" style="33" customWidth="1"/>
    <col min="262" max="262" width="55.7109375" style="33" customWidth="1"/>
    <col min="263" max="263" width="17.7109375" style="33" customWidth="1"/>
    <col min="264" max="512" width="9.140625" style="33"/>
    <col min="513" max="513" width="54.140625" style="33" customWidth="1"/>
    <col min="514" max="514" width="22.85546875" style="33" customWidth="1"/>
    <col min="515" max="515" width="26.28515625" style="33" customWidth="1"/>
    <col min="516" max="516" width="23.140625" style="33" customWidth="1"/>
    <col min="517" max="517" width="49.140625" style="33" customWidth="1"/>
    <col min="518" max="518" width="55.7109375" style="33" customWidth="1"/>
    <col min="519" max="519" width="17.7109375" style="33" customWidth="1"/>
    <col min="520" max="768" width="9.140625" style="33"/>
    <col min="769" max="769" width="54.140625" style="33" customWidth="1"/>
    <col min="770" max="770" width="22.85546875" style="33" customWidth="1"/>
    <col min="771" max="771" width="26.28515625" style="33" customWidth="1"/>
    <col min="772" max="772" width="23.140625" style="33" customWidth="1"/>
    <col min="773" max="773" width="49.140625" style="33" customWidth="1"/>
    <col min="774" max="774" width="55.7109375" style="33" customWidth="1"/>
    <col min="775" max="775" width="17.7109375" style="33" customWidth="1"/>
    <col min="776" max="1024" width="9.140625" style="33"/>
    <col min="1025" max="1025" width="54.140625" style="33" customWidth="1"/>
    <col min="1026" max="1026" width="22.85546875" style="33" customWidth="1"/>
    <col min="1027" max="1027" width="26.28515625" style="33" customWidth="1"/>
    <col min="1028" max="1028" width="23.140625" style="33" customWidth="1"/>
    <col min="1029" max="1029" width="49.140625" style="33" customWidth="1"/>
    <col min="1030" max="1030" width="55.7109375" style="33" customWidth="1"/>
    <col min="1031" max="1031" width="17.7109375" style="33" customWidth="1"/>
    <col min="1032" max="1280" width="9.140625" style="33"/>
    <col min="1281" max="1281" width="54.140625" style="33" customWidth="1"/>
    <col min="1282" max="1282" width="22.85546875" style="33" customWidth="1"/>
    <col min="1283" max="1283" width="26.28515625" style="33" customWidth="1"/>
    <col min="1284" max="1284" width="23.140625" style="33" customWidth="1"/>
    <col min="1285" max="1285" width="49.140625" style="33" customWidth="1"/>
    <col min="1286" max="1286" width="55.7109375" style="33" customWidth="1"/>
    <col min="1287" max="1287" width="17.7109375" style="33" customWidth="1"/>
    <col min="1288" max="1536" width="9.140625" style="33"/>
    <col min="1537" max="1537" width="54.140625" style="33" customWidth="1"/>
    <col min="1538" max="1538" width="22.85546875" style="33" customWidth="1"/>
    <col min="1539" max="1539" width="26.28515625" style="33" customWidth="1"/>
    <col min="1540" max="1540" width="23.140625" style="33" customWidth="1"/>
    <col min="1541" max="1541" width="49.140625" style="33" customWidth="1"/>
    <col min="1542" max="1542" width="55.7109375" style="33" customWidth="1"/>
    <col min="1543" max="1543" width="17.7109375" style="33" customWidth="1"/>
    <col min="1544" max="1792" width="9.140625" style="33"/>
    <col min="1793" max="1793" width="54.140625" style="33" customWidth="1"/>
    <col min="1794" max="1794" width="22.85546875" style="33" customWidth="1"/>
    <col min="1795" max="1795" width="26.28515625" style="33" customWidth="1"/>
    <col min="1796" max="1796" width="23.140625" style="33" customWidth="1"/>
    <col min="1797" max="1797" width="49.140625" style="33" customWidth="1"/>
    <col min="1798" max="1798" width="55.7109375" style="33" customWidth="1"/>
    <col min="1799" max="1799" width="17.7109375" style="33" customWidth="1"/>
    <col min="1800" max="2048" width="9.140625" style="33"/>
    <col min="2049" max="2049" width="54.140625" style="33" customWidth="1"/>
    <col min="2050" max="2050" width="22.85546875" style="33" customWidth="1"/>
    <col min="2051" max="2051" width="26.28515625" style="33" customWidth="1"/>
    <col min="2052" max="2052" width="23.140625" style="33" customWidth="1"/>
    <col min="2053" max="2053" width="49.140625" style="33" customWidth="1"/>
    <col min="2054" max="2054" width="55.7109375" style="33" customWidth="1"/>
    <col min="2055" max="2055" width="17.7109375" style="33" customWidth="1"/>
    <col min="2056" max="2304" width="9.140625" style="33"/>
    <col min="2305" max="2305" width="54.140625" style="33" customWidth="1"/>
    <col min="2306" max="2306" width="22.85546875" style="33" customWidth="1"/>
    <col min="2307" max="2307" width="26.28515625" style="33" customWidth="1"/>
    <col min="2308" max="2308" width="23.140625" style="33" customWidth="1"/>
    <col min="2309" max="2309" width="49.140625" style="33" customWidth="1"/>
    <col min="2310" max="2310" width="55.7109375" style="33" customWidth="1"/>
    <col min="2311" max="2311" width="17.7109375" style="33" customWidth="1"/>
    <col min="2312" max="2560" width="9.140625" style="33"/>
    <col min="2561" max="2561" width="54.140625" style="33" customWidth="1"/>
    <col min="2562" max="2562" width="22.85546875" style="33" customWidth="1"/>
    <col min="2563" max="2563" width="26.28515625" style="33" customWidth="1"/>
    <col min="2564" max="2564" width="23.140625" style="33" customWidth="1"/>
    <col min="2565" max="2565" width="49.140625" style="33" customWidth="1"/>
    <col min="2566" max="2566" width="55.7109375" style="33" customWidth="1"/>
    <col min="2567" max="2567" width="17.7109375" style="33" customWidth="1"/>
    <col min="2568" max="2816" width="9.140625" style="33"/>
    <col min="2817" max="2817" width="54.140625" style="33" customWidth="1"/>
    <col min="2818" max="2818" width="22.85546875" style="33" customWidth="1"/>
    <col min="2819" max="2819" width="26.28515625" style="33" customWidth="1"/>
    <col min="2820" max="2820" width="23.140625" style="33" customWidth="1"/>
    <col min="2821" max="2821" width="49.140625" style="33" customWidth="1"/>
    <col min="2822" max="2822" width="55.7109375" style="33" customWidth="1"/>
    <col min="2823" max="2823" width="17.7109375" style="33" customWidth="1"/>
    <col min="2824" max="3072" width="9.140625" style="33"/>
    <col min="3073" max="3073" width="54.140625" style="33" customWidth="1"/>
    <col min="3074" max="3074" width="22.85546875" style="33" customWidth="1"/>
    <col min="3075" max="3075" width="26.28515625" style="33" customWidth="1"/>
    <col min="3076" max="3076" width="23.140625" style="33" customWidth="1"/>
    <col min="3077" max="3077" width="49.140625" style="33" customWidth="1"/>
    <col min="3078" max="3078" width="55.7109375" style="33" customWidth="1"/>
    <col min="3079" max="3079" width="17.7109375" style="33" customWidth="1"/>
    <col min="3080" max="3328" width="9.140625" style="33"/>
    <col min="3329" max="3329" width="54.140625" style="33" customWidth="1"/>
    <col min="3330" max="3330" width="22.85546875" style="33" customWidth="1"/>
    <col min="3331" max="3331" width="26.28515625" style="33" customWidth="1"/>
    <col min="3332" max="3332" width="23.140625" style="33" customWidth="1"/>
    <col min="3333" max="3333" width="49.140625" style="33" customWidth="1"/>
    <col min="3334" max="3334" width="55.7109375" style="33" customWidth="1"/>
    <col min="3335" max="3335" width="17.7109375" style="33" customWidth="1"/>
    <col min="3336" max="3584" width="9.140625" style="33"/>
    <col min="3585" max="3585" width="54.140625" style="33" customWidth="1"/>
    <col min="3586" max="3586" width="22.85546875" style="33" customWidth="1"/>
    <col min="3587" max="3587" width="26.28515625" style="33" customWidth="1"/>
    <col min="3588" max="3588" width="23.140625" style="33" customWidth="1"/>
    <col min="3589" max="3589" width="49.140625" style="33" customWidth="1"/>
    <col min="3590" max="3590" width="55.7109375" style="33" customWidth="1"/>
    <col min="3591" max="3591" width="17.7109375" style="33" customWidth="1"/>
    <col min="3592" max="3840" width="9.140625" style="33"/>
    <col min="3841" max="3841" width="54.140625" style="33" customWidth="1"/>
    <col min="3842" max="3842" width="22.85546875" style="33" customWidth="1"/>
    <col min="3843" max="3843" width="26.28515625" style="33" customWidth="1"/>
    <col min="3844" max="3844" width="23.140625" style="33" customWidth="1"/>
    <col min="3845" max="3845" width="49.140625" style="33" customWidth="1"/>
    <col min="3846" max="3846" width="55.7109375" style="33" customWidth="1"/>
    <col min="3847" max="3847" width="17.7109375" style="33" customWidth="1"/>
    <col min="3848" max="4096" width="9.140625" style="33"/>
    <col min="4097" max="4097" width="54.140625" style="33" customWidth="1"/>
    <col min="4098" max="4098" width="22.85546875" style="33" customWidth="1"/>
    <col min="4099" max="4099" width="26.28515625" style="33" customWidth="1"/>
    <col min="4100" max="4100" width="23.140625" style="33" customWidth="1"/>
    <col min="4101" max="4101" width="49.140625" style="33" customWidth="1"/>
    <col min="4102" max="4102" width="55.7109375" style="33" customWidth="1"/>
    <col min="4103" max="4103" width="17.7109375" style="33" customWidth="1"/>
    <col min="4104" max="4352" width="9.140625" style="33"/>
    <col min="4353" max="4353" width="54.140625" style="33" customWidth="1"/>
    <col min="4354" max="4354" width="22.85546875" style="33" customWidth="1"/>
    <col min="4355" max="4355" width="26.28515625" style="33" customWidth="1"/>
    <col min="4356" max="4356" width="23.140625" style="33" customWidth="1"/>
    <col min="4357" max="4357" width="49.140625" style="33" customWidth="1"/>
    <col min="4358" max="4358" width="55.7109375" style="33" customWidth="1"/>
    <col min="4359" max="4359" width="17.7109375" style="33" customWidth="1"/>
    <col min="4360" max="4608" width="9.140625" style="33"/>
    <col min="4609" max="4609" width="54.140625" style="33" customWidth="1"/>
    <col min="4610" max="4610" width="22.85546875" style="33" customWidth="1"/>
    <col min="4611" max="4611" width="26.28515625" style="33" customWidth="1"/>
    <col min="4612" max="4612" width="23.140625" style="33" customWidth="1"/>
    <col min="4613" max="4613" width="49.140625" style="33" customWidth="1"/>
    <col min="4614" max="4614" width="55.7109375" style="33" customWidth="1"/>
    <col min="4615" max="4615" width="17.7109375" style="33" customWidth="1"/>
    <col min="4616" max="4864" width="9.140625" style="33"/>
    <col min="4865" max="4865" width="54.140625" style="33" customWidth="1"/>
    <col min="4866" max="4866" width="22.85546875" style="33" customWidth="1"/>
    <col min="4867" max="4867" width="26.28515625" style="33" customWidth="1"/>
    <col min="4868" max="4868" width="23.140625" style="33" customWidth="1"/>
    <col min="4869" max="4869" width="49.140625" style="33" customWidth="1"/>
    <col min="4870" max="4870" width="55.7109375" style="33" customWidth="1"/>
    <col min="4871" max="4871" width="17.7109375" style="33" customWidth="1"/>
    <col min="4872" max="5120" width="9.140625" style="33"/>
    <col min="5121" max="5121" width="54.140625" style="33" customWidth="1"/>
    <col min="5122" max="5122" width="22.85546875" style="33" customWidth="1"/>
    <col min="5123" max="5123" width="26.28515625" style="33" customWidth="1"/>
    <col min="5124" max="5124" width="23.140625" style="33" customWidth="1"/>
    <col min="5125" max="5125" width="49.140625" style="33" customWidth="1"/>
    <col min="5126" max="5126" width="55.7109375" style="33" customWidth="1"/>
    <col min="5127" max="5127" width="17.7109375" style="33" customWidth="1"/>
    <col min="5128" max="5376" width="9.140625" style="33"/>
    <col min="5377" max="5377" width="54.140625" style="33" customWidth="1"/>
    <col min="5378" max="5378" width="22.85546875" style="33" customWidth="1"/>
    <col min="5379" max="5379" width="26.28515625" style="33" customWidth="1"/>
    <col min="5380" max="5380" width="23.140625" style="33" customWidth="1"/>
    <col min="5381" max="5381" width="49.140625" style="33" customWidth="1"/>
    <col min="5382" max="5382" width="55.7109375" style="33" customWidth="1"/>
    <col min="5383" max="5383" width="17.7109375" style="33" customWidth="1"/>
    <col min="5384" max="5632" width="9.140625" style="33"/>
    <col min="5633" max="5633" width="54.140625" style="33" customWidth="1"/>
    <col min="5634" max="5634" width="22.85546875" style="33" customWidth="1"/>
    <col min="5635" max="5635" width="26.28515625" style="33" customWidth="1"/>
    <col min="5636" max="5636" width="23.140625" style="33" customWidth="1"/>
    <col min="5637" max="5637" width="49.140625" style="33" customWidth="1"/>
    <col min="5638" max="5638" width="55.7109375" style="33" customWidth="1"/>
    <col min="5639" max="5639" width="17.7109375" style="33" customWidth="1"/>
    <col min="5640" max="5888" width="9.140625" style="33"/>
    <col min="5889" max="5889" width="54.140625" style="33" customWidth="1"/>
    <col min="5890" max="5890" width="22.85546875" style="33" customWidth="1"/>
    <col min="5891" max="5891" width="26.28515625" style="33" customWidth="1"/>
    <col min="5892" max="5892" width="23.140625" style="33" customWidth="1"/>
    <col min="5893" max="5893" width="49.140625" style="33" customWidth="1"/>
    <col min="5894" max="5894" width="55.7109375" style="33" customWidth="1"/>
    <col min="5895" max="5895" width="17.7109375" style="33" customWidth="1"/>
    <col min="5896" max="6144" width="9.140625" style="33"/>
    <col min="6145" max="6145" width="54.140625" style="33" customWidth="1"/>
    <col min="6146" max="6146" width="22.85546875" style="33" customWidth="1"/>
    <col min="6147" max="6147" width="26.28515625" style="33" customWidth="1"/>
    <col min="6148" max="6148" width="23.140625" style="33" customWidth="1"/>
    <col min="6149" max="6149" width="49.140625" style="33" customWidth="1"/>
    <col min="6150" max="6150" width="55.7109375" style="33" customWidth="1"/>
    <col min="6151" max="6151" width="17.7109375" style="33" customWidth="1"/>
    <col min="6152" max="6400" width="9.140625" style="33"/>
    <col min="6401" max="6401" width="54.140625" style="33" customWidth="1"/>
    <col min="6402" max="6402" width="22.85546875" style="33" customWidth="1"/>
    <col min="6403" max="6403" width="26.28515625" style="33" customWidth="1"/>
    <col min="6404" max="6404" width="23.140625" style="33" customWidth="1"/>
    <col min="6405" max="6405" width="49.140625" style="33" customWidth="1"/>
    <col min="6406" max="6406" width="55.7109375" style="33" customWidth="1"/>
    <col min="6407" max="6407" width="17.7109375" style="33" customWidth="1"/>
    <col min="6408" max="6656" width="9.140625" style="33"/>
    <col min="6657" max="6657" width="54.140625" style="33" customWidth="1"/>
    <col min="6658" max="6658" width="22.85546875" style="33" customWidth="1"/>
    <col min="6659" max="6659" width="26.28515625" style="33" customWidth="1"/>
    <col min="6660" max="6660" width="23.140625" style="33" customWidth="1"/>
    <col min="6661" max="6661" width="49.140625" style="33" customWidth="1"/>
    <col min="6662" max="6662" width="55.7109375" style="33" customWidth="1"/>
    <col min="6663" max="6663" width="17.7109375" style="33" customWidth="1"/>
    <col min="6664" max="6912" width="9.140625" style="33"/>
    <col min="6913" max="6913" width="54.140625" style="33" customWidth="1"/>
    <col min="6914" max="6914" width="22.85546875" style="33" customWidth="1"/>
    <col min="6915" max="6915" width="26.28515625" style="33" customWidth="1"/>
    <col min="6916" max="6916" width="23.140625" style="33" customWidth="1"/>
    <col min="6917" max="6917" width="49.140625" style="33" customWidth="1"/>
    <col min="6918" max="6918" width="55.7109375" style="33" customWidth="1"/>
    <col min="6919" max="6919" width="17.7109375" style="33" customWidth="1"/>
    <col min="6920" max="7168" width="9.140625" style="33"/>
    <col min="7169" max="7169" width="54.140625" style="33" customWidth="1"/>
    <col min="7170" max="7170" width="22.85546875" style="33" customWidth="1"/>
    <col min="7171" max="7171" width="26.28515625" style="33" customWidth="1"/>
    <col min="7172" max="7172" width="23.140625" style="33" customWidth="1"/>
    <col min="7173" max="7173" width="49.140625" style="33" customWidth="1"/>
    <col min="7174" max="7174" width="55.7109375" style="33" customWidth="1"/>
    <col min="7175" max="7175" width="17.7109375" style="33" customWidth="1"/>
    <col min="7176" max="7424" width="9.140625" style="33"/>
    <col min="7425" max="7425" width="54.140625" style="33" customWidth="1"/>
    <col min="7426" max="7426" width="22.85546875" style="33" customWidth="1"/>
    <col min="7427" max="7427" width="26.28515625" style="33" customWidth="1"/>
    <col min="7428" max="7428" width="23.140625" style="33" customWidth="1"/>
    <col min="7429" max="7429" width="49.140625" style="33" customWidth="1"/>
    <col min="7430" max="7430" width="55.7109375" style="33" customWidth="1"/>
    <col min="7431" max="7431" width="17.7109375" style="33" customWidth="1"/>
    <col min="7432" max="7680" width="9.140625" style="33"/>
    <col min="7681" max="7681" width="54.140625" style="33" customWidth="1"/>
    <col min="7682" max="7682" width="22.85546875" style="33" customWidth="1"/>
    <col min="7683" max="7683" width="26.28515625" style="33" customWidth="1"/>
    <col min="7684" max="7684" width="23.140625" style="33" customWidth="1"/>
    <col min="7685" max="7685" width="49.140625" style="33" customWidth="1"/>
    <col min="7686" max="7686" width="55.7109375" style="33" customWidth="1"/>
    <col min="7687" max="7687" width="17.7109375" style="33" customWidth="1"/>
    <col min="7688" max="7936" width="9.140625" style="33"/>
    <col min="7937" max="7937" width="54.140625" style="33" customWidth="1"/>
    <col min="7938" max="7938" width="22.85546875" style="33" customWidth="1"/>
    <col min="7939" max="7939" width="26.28515625" style="33" customWidth="1"/>
    <col min="7940" max="7940" width="23.140625" style="33" customWidth="1"/>
    <col min="7941" max="7941" width="49.140625" style="33" customWidth="1"/>
    <col min="7942" max="7942" width="55.7109375" style="33" customWidth="1"/>
    <col min="7943" max="7943" width="17.7109375" style="33" customWidth="1"/>
    <col min="7944" max="8192" width="9.140625" style="33"/>
    <col min="8193" max="8193" width="54.140625" style="33" customWidth="1"/>
    <col min="8194" max="8194" width="22.85546875" style="33" customWidth="1"/>
    <col min="8195" max="8195" width="26.28515625" style="33" customWidth="1"/>
    <col min="8196" max="8196" width="23.140625" style="33" customWidth="1"/>
    <col min="8197" max="8197" width="49.140625" style="33" customWidth="1"/>
    <col min="8198" max="8198" width="55.7109375" style="33" customWidth="1"/>
    <col min="8199" max="8199" width="17.7109375" style="33" customWidth="1"/>
    <col min="8200" max="8448" width="9.140625" style="33"/>
    <col min="8449" max="8449" width="54.140625" style="33" customWidth="1"/>
    <col min="8450" max="8450" width="22.85546875" style="33" customWidth="1"/>
    <col min="8451" max="8451" width="26.28515625" style="33" customWidth="1"/>
    <col min="8452" max="8452" width="23.140625" style="33" customWidth="1"/>
    <col min="8453" max="8453" width="49.140625" style="33" customWidth="1"/>
    <col min="8454" max="8454" width="55.7109375" style="33" customWidth="1"/>
    <col min="8455" max="8455" width="17.7109375" style="33" customWidth="1"/>
    <col min="8456" max="8704" width="9.140625" style="33"/>
    <col min="8705" max="8705" width="54.140625" style="33" customWidth="1"/>
    <col min="8706" max="8706" width="22.85546875" style="33" customWidth="1"/>
    <col min="8707" max="8707" width="26.28515625" style="33" customWidth="1"/>
    <col min="8708" max="8708" width="23.140625" style="33" customWidth="1"/>
    <col min="8709" max="8709" width="49.140625" style="33" customWidth="1"/>
    <col min="8710" max="8710" width="55.7109375" style="33" customWidth="1"/>
    <col min="8711" max="8711" width="17.7109375" style="33" customWidth="1"/>
    <col min="8712" max="8960" width="9.140625" style="33"/>
    <col min="8961" max="8961" width="54.140625" style="33" customWidth="1"/>
    <col min="8962" max="8962" width="22.85546875" style="33" customWidth="1"/>
    <col min="8963" max="8963" width="26.28515625" style="33" customWidth="1"/>
    <col min="8964" max="8964" width="23.140625" style="33" customWidth="1"/>
    <col min="8965" max="8965" width="49.140625" style="33" customWidth="1"/>
    <col min="8966" max="8966" width="55.7109375" style="33" customWidth="1"/>
    <col min="8967" max="8967" width="17.7109375" style="33" customWidth="1"/>
    <col min="8968" max="9216" width="9.140625" style="33"/>
    <col min="9217" max="9217" width="54.140625" style="33" customWidth="1"/>
    <col min="9218" max="9218" width="22.85546875" style="33" customWidth="1"/>
    <col min="9219" max="9219" width="26.28515625" style="33" customWidth="1"/>
    <col min="9220" max="9220" width="23.140625" style="33" customWidth="1"/>
    <col min="9221" max="9221" width="49.140625" style="33" customWidth="1"/>
    <col min="9222" max="9222" width="55.7109375" style="33" customWidth="1"/>
    <col min="9223" max="9223" width="17.7109375" style="33" customWidth="1"/>
    <col min="9224" max="9472" width="9.140625" style="33"/>
    <col min="9473" max="9473" width="54.140625" style="33" customWidth="1"/>
    <col min="9474" max="9474" width="22.85546875" style="33" customWidth="1"/>
    <col min="9475" max="9475" width="26.28515625" style="33" customWidth="1"/>
    <col min="9476" max="9476" width="23.140625" style="33" customWidth="1"/>
    <col min="9477" max="9477" width="49.140625" style="33" customWidth="1"/>
    <col min="9478" max="9478" width="55.7109375" style="33" customWidth="1"/>
    <col min="9479" max="9479" width="17.7109375" style="33" customWidth="1"/>
    <col min="9480" max="9728" width="9.140625" style="33"/>
    <col min="9729" max="9729" width="54.140625" style="33" customWidth="1"/>
    <col min="9730" max="9730" width="22.85546875" style="33" customWidth="1"/>
    <col min="9731" max="9731" width="26.28515625" style="33" customWidth="1"/>
    <col min="9732" max="9732" width="23.140625" style="33" customWidth="1"/>
    <col min="9733" max="9733" width="49.140625" style="33" customWidth="1"/>
    <col min="9734" max="9734" width="55.7109375" style="33" customWidth="1"/>
    <col min="9735" max="9735" width="17.7109375" style="33" customWidth="1"/>
    <col min="9736" max="9984" width="9.140625" style="33"/>
    <col min="9985" max="9985" width="54.140625" style="33" customWidth="1"/>
    <col min="9986" max="9986" width="22.85546875" style="33" customWidth="1"/>
    <col min="9987" max="9987" width="26.28515625" style="33" customWidth="1"/>
    <col min="9988" max="9988" width="23.140625" style="33" customWidth="1"/>
    <col min="9989" max="9989" width="49.140625" style="33" customWidth="1"/>
    <col min="9990" max="9990" width="55.7109375" style="33" customWidth="1"/>
    <col min="9991" max="9991" width="17.7109375" style="33" customWidth="1"/>
    <col min="9992" max="10240" width="9.140625" style="33"/>
    <col min="10241" max="10241" width="54.140625" style="33" customWidth="1"/>
    <col min="10242" max="10242" width="22.85546875" style="33" customWidth="1"/>
    <col min="10243" max="10243" width="26.28515625" style="33" customWidth="1"/>
    <col min="10244" max="10244" width="23.140625" style="33" customWidth="1"/>
    <col min="10245" max="10245" width="49.140625" style="33" customWidth="1"/>
    <col min="10246" max="10246" width="55.7109375" style="33" customWidth="1"/>
    <col min="10247" max="10247" width="17.7109375" style="33" customWidth="1"/>
    <col min="10248" max="10496" width="9.140625" style="33"/>
    <col min="10497" max="10497" width="54.140625" style="33" customWidth="1"/>
    <col min="10498" max="10498" width="22.85546875" style="33" customWidth="1"/>
    <col min="10499" max="10499" width="26.28515625" style="33" customWidth="1"/>
    <col min="10500" max="10500" width="23.140625" style="33" customWidth="1"/>
    <col min="10501" max="10501" width="49.140625" style="33" customWidth="1"/>
    <col min="10502" max="10502" width="55.7109375" style="33" customWidth="1"/>
    <col min="10503" max="10503" width="17.7109375" style="33" customWidth="1"/>
    <col min="10504" max="10752" width="9.140625" style="33"/>
    <col min="10753" max="10753" width="54.140625" style="33" customWidth="1"/>
    <col min="10754" max="10754" width="22.85546875" style="33" customWidth="1"/>
    <col min="10755" max="10755" width="26.28515625" style="33" customWidth="1"/>
    <col min="10756" max="10756" width="23.140625" style="33" customWidth="1"/>
    <col min="10757" max="10757" width="49.140625" style="33" customWidth="1"/>
    <col min="10758" max="10758" width="55.7109375" style="33" customWidth="1"/>
    <col min="10759" max="10759" width="17.7109375" style="33" customWidth="1"/>
    <col min="10760" max="11008" width="9.140625" style="33"/>
    <col min="11009" max="11009" width="54.140625" style="33" customWidth="1"/>
    <col min="11010" max="11010" width="22.85546875" style="33" customWidth="1"/>
    <col min="11011" max="11011" width="26.28515625" style="33" customWidth="1"/>
    <col min="11012" max="11012" width="23.140625" style="33" customWidth="1"/>
    <col min="11013" max="11013" width="49.140625" style="33" customWidth="1"/>
    <col min="11014" max="11014" width="55.7109375" style="33" customWidth="1"/>
    <col min="11015" max="11015" width="17.7109375" style="33" customWidth="1"/>
    <col min="11016" max="11264" width="9.140625" style="33"/>
    <col min="11265" max="11265" width="54.140625" style="33" customWidth="1"/>
    <col min="11266" max="11266" width="22.85546875" style="33" customWidth="1"/>
    <col min="11267" max="11267" width="26.28515625" style="33" customWidth="1"/>
    <col min="11268" max="11268" width="23.140625" style="33" customWidth="1"/>
    <col min="11269" max="11269" width="49.140625" style="33" customWidth="1"/>
    <col min="11270" max="11270" width="55.7109375" style="33" customWidth="1"/>
    <col min="11271" max="11271" width="17.7109375" style="33" customWidth="1"/>
    <col min="11272" max="11520" width="9.140625" style="33"/>
    <col min="11521" max="11521" width="54.140625" style="33" customWidth="1"/>
    <col min="11522" max="11522" width="22.85546875" style="33" customWidth="1"/>
    <col min="11523" max="11523" width="26.28515625" style="33" customWidth="1"/>
    <col min="11524" max="11524" width="23.140625" style="33" customWidth="1"/>
    <col min="11525" max="11525" width="49.140625" style="33" customWidth="1"/>
    <col min="11526" max="11526" width="55.7109375" style="33" customWidth="1"/>
    <col min="11527" max="11527" width="17.7109375" style="33" customWidth="1"/>
    <col min="11528" max="11776" width="9.140625" style="33"/>
    <col min="11777" max="11777" width="54.140625" style="33" customWidth="1"/>
    <col min="11778" max="11778" width="22.85546875" style="33" customWidth="1"/>
    <col min="11779" max="11779" width="26.28515625" style="33" customWidth="1"/>
    <col min="11780" max="11780" width="23.140625" style="33" customWidth="1"/>
    <col min="11781" max="11781" width="49.140625" style="33" customWidth="1"/>
    <col min="11782" max="11782" width="55.7109375" style="33" customWidth="1"/>
    <col min="11783" max="11783" width="17.7109375" style="33" customWidth="1"/>
    <col min="11784" max="12032" width="9.140625" style="33"/>
    <col min="12033" max="12033" width="54.140625" style="33" customWidth="1"/>
    <col min="12034" max="12034" width="22.85546875" style="33" customWidth="1"/>
    <col min="12035" max="12035" width="26.28515625" style="33" customWidth="1"/>
    <col min="12036" max="12036" width="23.140625" style="33" customWidth="1"/>
    <col min="12037" max="12037" width="49.140625" style="33" customWidth="1"/>
    <col min="12038" max="12038" width="55.7109375" style="33" customWidth="1"/>
    <col min="12039" max="12039" width="17.7109375" style="33" customWidth="1"/>
    <col min="12040" max="12288" width="9.140625" style="33"/>
    <col min="12289" max="12289" width="54.140625" style="33" customWidth="1"/>
    <col min="12290" max="12290" width="22.85546875" style="33" customWidth="1"/>
    <col min="12291" max="12291" width="26.28515625" style="33" customWidth="1"/>
    <col min="12292" max="12292" width="23.140625" style="33" customWidth="1"/>
    <col min="12293" max="12293" width="49.140625" style="33" customWidth="1"/>
    <col min="12294" max="12294" width="55.7109375" style="33" customWidth="1"/>
    <col min="12295" max="12295" width="17.7109375" style="33" customWidth="1"/>
    <col min="12296" max="12544" width="9.140625" style="33"/>
    <col min="12545" max="12545" width="54.140625" style="33" customWidth="1"/>
    <col min="12546" max="12546" width="22.85546875" style="33" customWidth="1"/>
    <col min="12547" max="12547" width="26.28515625" style="33" customWidth="1"/>
    <col min="12548" max="12548" width="23.140625" style="33" customWidth="1"/>
    <col min="12549" max="12549" width="49.140625" style="33" customWidth="1"/>
    <col min="12550" max="12550" width="55.7109375" style="33" customWidth="1"/>
    <col min="12551" max="12551" width="17.7109375" style="33" customWidth="1"/>
    <col min="12552" max="12800" width="9.140625" style="33"/>
    <col min="12801" max="12801" width="54.140625" style="33" customWidth="1"/>
    <col min="12802" max="12802" width="22.85546875" style="33" customWidth="1"/>
    <col min="12803" max="12803" width="26.28515625" style="33" customWidth="1"/>
    <col min="12804" max="12804" width="23.140625" style="33" customWidth="1"/>
    <col min="12805" max="12805" width="49.140625" style="33" customWidth="1"/>
    <col min="12806" max="12806" width="55.7109375" style="33" customWidth="1"/>
    <col min="12807" max="12807" width="17.7109375" style="33" customWidth="1"/>
    <col min="12808" max="13056" width="9.140625" style="33"/>
    <col min="13057" max="13057" width="54.140625" style="33" customWidth="1"/>
    <col min="13058" max="13058" width="22.85546875" style="33" customWidth="1"/>
    <col min="13059" max="13059" width="26.28515625" style="33" customWidth="1"/>
    <col min="13060" max="13060" width="23.140625" style="33" customWidth="1"/>
    <col min="13061" max="13061" width="49.140625" style="33" customWidth="1"/>
    <col min="13062" max="13062" width="55.7109375" style="33" customWidth="1"/>
    <col min="13063" max="13063" width="17.7109375" style="33" customWidth="1"/>
    <col min="13064" max="13312" width="9.140625" style="33"/>
    <col min="13313" max="13313" width="54.140625" style="33" customWidth="1"/>
    <col min="13314" max="13314" width="22.85546875" style="33" customWidth="1"/>
    <col min="13315" max="13315" width="26.28515625" style="33" customWidth="1"/>
    <col min="13316" max="13316" width="23.140625" style="33" customWidth="1"/>
    <col min="13317" max="13317" width="49.140625" style="33" customWidth="1"/>
    <col min="13318" max="13318" width="55.7109375" style="33" customWidth="1"/>
    <col min="13319" max="13319" width="17.7109375" style="33" customWidth="1"/>
    <col min="13320" max="13568" width="9.140625" style="33"/>
    <col min="13569" max="13569" width="54.140625" style="33" customWidth="1"/>
    <col min="13570" max="13570" width="22.85546875" style="33" customWidth="1"/>
    <col min="13571" max="13571" width="26.28515625" style="33" customWidth="1"/>
    <col min="13572" max="13572" width="23.140625" style="33" customWidth="1"/>
    <col min="13573" max="13573" width="49.140625" style="33" customWidth="1"/>
    <col min="13574" max="13574" width="55.7109375" style="33" customWidth="1"/>
    <col min="13575" max="13575" width="17.7109375" style="33" customWidth="1"/>
    <col min="13576" max="13824" width="9.140625" style="33"/>
    <col min="13825" max="13825" width="54.140625" style="33" customWidth="1"/>
    <col min="13826" max="13826" width="22.85546875" style="33" customWidth="1"/>
    <col min="13827" max="13827" width="26.28515625" style="33" customWidth="1"/>
    <col min="13828" max="13828" width="23.140625" style="33" customWidth="1"/>
    <col min="13829" max="13829" width="49.140625" style="33" customWidth="1"/>
    <col min="13830" max="13830" width="55.7109375" style="33" customWidth="1"/>
    <col min="13831" max="13831" width="17.7109375" style="33" customWidth="1"/>
    <col min="13832" max="14080" width="9.140625" style="33"/>
    <col min="14081" max="14081" width="54.140625" style="33" customWidth="1"/>
    <col min="14082" max="14082" width="22.85546875" style="33" customWidth="1"/>
    <col min="14083" max="14083" width="26.28515625" style="33" customWidth="1"/>
    <col min="14084" max="14084" width="23.140625" style="33" customWidth="1"/>
    <col min="14085" max="14085" width="49.140625" style="33" customWidth="1"/>
    <col min="14086" max="14086" width="55.7109375" style="33" customWidth="1"/>
    <col min="14087" max="14087" width="17.7109375" style="33" customWidth="1"/>
    <col min="14088" max="14336" width="9.140625" style="33"/>
    <col min="14337" max="14337" width="54.140625" style="33" customWidth="1"/>
    <col min="14338" max="14338" width="22.85546875" style="33" customWidth="1"/>
    <col min="14339" max="14339" width="26.28515625" style="33" customWidth="1"/>
    <col min="14340" max="14340" width="23.140625" style="33" customWidth="1"/>
    <col min="14341" max="14341" width="49.140625" style="33" customWidth="1"/>
    <col min="14342" max="14342" width="55.7109375" style="33" customWidth="1"/>
    <col min="14343" max="14343" width="17.7109375" style="33" customWidth="1"/>
    <col min="14344" max="14592" width="9.140625" style="33"/>
    <col min="14593" max="14593" width="54.140625" style="33" customWidth="1"/>
    <col min="14594" max="14594" width="22.85546875" style="33" customWidth="1"/>
    <col min="14595" max="14595" width="26.28515625" style="33" customWidth="1"/>
    <col min="14596" max="14596" width="23.140625" style="33" customWidth="1"/>
    <col min="14597" max="14597" width="49.140625" style="33" customWidth="1"/>
    <col min="14598" max="14598" width="55.7109375" style="33" customWidth="1"/>
    <col min="14599" max="14599" width="17.7109375" style="33" customWidth="1"/>
    <col min="14600" max="14848" width="9.140625" style="33"/>
    <col min="14849" max="14849" width="54.140625" style="33" customWidth="1"/>
    <col min="14850" max="14850" width="22.85546875" style="33" customWidth="1"/>
    <col min="14851" max="14851" width="26.28515625" style="33" customWidth="1"/>
    <col min="14852" max="14852" width="23.140625" style="33" customWidth="1"/>
    <col min="14853" max="14853" width="49.140625" style="33" customWidth="1"/>
    <col min="14854" max="14854" width="55.7109375" style="33" customWidth="1"/>
    <col min="14855" max="14855" width="17.7109375" style="33" customWidth="1"/>
    <col min="14856" max="15104" width="9.140625" style="33"/>
    <col min="15105" max="15105" width="54.140625" style="33" customWidth="1"/>
    <col min="15106" max="15106" width="22.85546875" style="33" customWidth="1"/>
    <col min="15107" max="15107" width="26.28515625" style="33" customWidth="1"/>
    <col min="15108" max="15108" width="23.140625" style="33" customWidth="1"/>
    <col min="15109" max="15109" width="49.140625" style="33" customWidth="1"/>
    <col min="15110" max="15110" width="55.7109375" style="33" customWidth="1"/>
    <col min="15111" max="15111" width="17.7109375" style="33" customWidth="1"/>
    <col min="15112" max="15360" width="9.140625" style="33"/>
    <col min="15361" max="15361" width="54.140625" style="33" customWidth="1"/>
    <col min="15362" max="15362" width="22.85546875" style="33" customWidth="1"/>
    <col min="15363" max="15363" width="26.28515625" style="33" customWidth="1"/>
    <col min="15364" max="15364" width="23.140625" style="33" customWidth="1"/>
    <col min="15365" max="15365" width="49.140625" style="33" customWidth="1"/>
    <col min="15366" max="15366" width="55.7109375" style="33" customWidth="1"/>
    <col min="15367" max="15367" width="17.7109375" style="33" customWidth="1"/>
    <col min="15368" max="15616" width="9.140625" style="33"/>
    <col min="15617" max="15617" width="54.140625" style="33" customWidth="1"/>
    <col min="15618" max="15618" width="22.85546875" style="33" customWidth="1"/>
    <col min="15619" max="15619" width="26.28515625" style="33" customWidth="1"/>
    <col min="15620" max="15620" width="23.140625" style="33" customWidth="1"/>
    <col min="15621" max="15621" width="49.140625" style="33" customWidth="1"/>
    <col min="15622" max="15622" width="55.7109375" style="33" customWidth="1"/>
    <col min="15623" max="15623" width="17.7109375" style="33" customWidth="1"/>
    <col min="15624" max="15872" width="9.140625" style="33"/>
    <col min="15873" max="15873" width="54.140625" style="33" customWidth="1"/>
    <col min="15874" max="15874" width="22.85546875" style="33" customWidth="1"/>
    <col min="15875" max="15875" width="26.28515625" style="33" customWidth="1"/>
    <col min="15876" max="15876" width="23.140625" style="33" customWidth="1"/>
    <col min="15877" max="15877" width="49.140625" style="33" customWidth="1"/>
    <col min="15878" max="15878" width="55.7109375" style="33" customWidth="1"/>
    <col min="15879" max="15879" width="17.7109375" style="33" customWidth="1"/>
    <col min="15880" max="16128" width="9.140625" style="33"/>
    <col min="16129" max="16129" width="54.140625" style="33" customWidth="1"/>
    <col min="16130" max="16130" width="22.85546875" style="33" customWidth="1"/>
    <col min="16131" max="16131" width="26.28515625" style="33" customWidth="1"/>
    <col min="16132" max="16132" width="23.140625" style="33" customWidth="1"/>
    <col min="16133" max="16133" width="49.140625" style="33" customWidth="1"/>
    <col min="16134" max="16134" width="55.7109375" style="33" customWidth="1"/>
    <col min="16135" max="16135" width="17.7109375" style="33" customWidth="1"/>
    <col min="16136" max="16384" width="9.140625" style="33"/>
  </cols>
  <sheetData>
    <row r="1" spans="1:16" ht="47.25" customHeight="1">
      <c r="A1" s="1323" t="s">
        <v>4</v>
      </c>
      <c r="B1" s="1323"/>
      <c r="C1" s="1323"/>
      <c r="D1" s="1323"/>
      <c r="E1" s="1323"/>
      <c r="F1" s="243"/>
      <c r="G1" s="244"/>
    </row>
    <row r="2" spans="1:16" ht="27.75" customHeight="1">
      <c r="A2" s="1327" t="s">
        <v>126</v>
      </c>
      <c r="B2" s="1327"/>
      <c r="C2" s="1327"/>
      <c r="D2" s="1327"/>
      <c r="E2" s="1327"/>
      <c r="F2" s="245"/>
    </row>
    <row r="3" spans="1:16" ht="51.75" customHeight="1">
      <c r="A3" s="1326" t="s">
        <v>127</v>
      </c>
      <c r="B3" s="1326"/>
      <c r="C3" s="1326"/>
      <c r="D3" s="1326"/>
      <c r="E3" s="1326"/>
      <c r="F3" s="246"/>
      <c r="G3" s="247"/>
      <c r="H3" s="247"/>
      <c r="I3" s="247"/>
      <c r="J3" s="247"/>
      <c r="K3" s="248"/>
      <c r="L3" s="248"/>
      <c r="M3" s="248"/>
      <c r="N3" s="248"/>
      <c r="O3" s="248"/>
      <c r="P3" s="248"/>
    </row>
    <row r="4" spans="1:16" ht="47.25" customHeight="1">
      <c r="A4" s="1325" t="str">
        <f>'Title '!A2:N2</f>
        <v>Tender Enquiry No. KPTCL/2026-27/SS/WORK_INDENT3779</v>
      </c>
      <c r="B4" s="1325"/>
      <c r="C4" s="1325"/>
      <c r="D4" s="1325"/>
      <c r="E4" s="1325"/>
      <c r="F4" s="116"/>
      <c r="G4" s="247"/>
      <c r="H4" s="247"/>
      <c r="I4" s="247"/>
      <c r="J4" s="247"/>
      <c r="K4" s="248"/>
      <c r="L4" s="248"/>
      <c r="M4" s="248"/>
      <c r="N4" s="248"/>
      <c r="O4" s="248"/>
      <c r="P4" s="248"/>
    </row>
    <row r="5" spans="1:16" ht="219" customHeight="1">
      <c r="A5" s="1324"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5" s="1324"/>
      <c r="C5" s="1324"/>
      <c r="D5" s="1324"/>
      <c r="E5" s="1324"/>
      <c r="F5" s="249"/>
      <c r="G5" s="250"/>
      <c r="H5" s="224"/>
    </row>
    <row r="6" spans="1:16">
      <c r="G6" s="224"/>
      <c r="H6" s="224"/>
    </row>
    <row r="7" spans="1:16">
      <c r="A7" s="224"/>
      <c r="B7" s="224"/>
      <c r="C7" s="224"/>
      <c r="D7" s="224"/>
      <c r="E7" s="224"/>
      <c r="F7" s="224"/>
      <c r="G7" s="224"/>
      <c r="H7" s="224"/>
    </row>
    <row r="8" spans="1:16" s="254" customFormat="1" ht="30" customHeight="1">
      <c r="A8" s="251" t="s">
        <v>128</v>
      </c>
      <c r="B8" s="251"/>
      <c r="C8" s="251"/>
      <c r="D8" s="252"/>
      <c r="E8" s="252"/>
      <c r="F8" s="253"/>
    </row>
    <row r="9" spans="1:16" s="254" customFormat="1" ht="33.75" customHeight="1">
      <c r="A9" s="1259" t="s">
        <v>944</v>
      </c>
      <c r="B9" s="1259"/>
      <c r="C9" s="1259"/>
      <c r="D9" s="1259"/>
      <c r="E9" s="1259"/>
    </row>
    <row r="10" spans="1:16" s="254" customFormat="1" ht="25.5" customHeight="1">
      <c r="A10" s="1319" t="s">
        <v>3619</v>
      </c>
      <c r="B10" s="1319"/>
      <c r="C10" s="1319"/>
      <c r="D10" s="1319"/>
      <c r="E10" s="1319"/>
    </row>
    <row r="11" spans="1:16" s="254" customFormat="1" ht="35.25" customHeight="1">
      <c r="A11" s="1259" t="s">
        <v>129</v>
      </c>
      <c r="B11" s="1259"/>
      <c r="C11" s="1259"/>
      <c r="D11" s="1259"/>
      <c r="E11" s="241"/>
    </row>
    <row r="12" spans="1:16" s="254" customFormat="1" ht="97.9" customHeight="1">
      <c r="A12" s="255" t="s">
        <v>130</v>
      </c>
      <c r="B12" s="131"/>
      <c r="C12" s="241"/>
      <c r="D12" s="241"/>
      <c r="E12" s="241"/>
    </row>
    <row r="13" spans="1:16" s="254" customFormat="1" ht="81.599999999999994" customHeight="1">
      <c r="A13" s="255" t="s">
        <v>131</v>
      </c>
      <c r="B13" s="131"/>
      <c r="C13" s="241"/>
      <c r="D13" s="241"/>
      <c r="E13" s="241"/>
    </row>
    <row r="14" spans="1:16" s="254" customFormat="1" ht="79.150000000000006" customHeight="1">
      <c r="A14" s="255" t="s">
        <v>132</v>
      </c>
      <c r="B14" s="131"/>
      <c r="C14" s="241"/>
      <c r="D14" s="241"/>
      <c r="E14" s="241"/>
    </row>
    <row r="15" spans="1:16" s="254" customFormat="1" ht="84.6" customHeight="1">
      <c r="A15" s="255" t="s">
        <v>133</v>
      </c>
      <c r="B15" s="131"/>
      <c r="C15" s="241"/>
      <c r="D15" s="241"/>
      <c r="E15" s="241"/>
    </row>
    <row r="16" spans="1:16" ht="38.450000000000003" customHeight="1">
      <c r="A16" s="256" t="s">
        <v>5</v>
      </c>
      <c r="B16" s="256"/>
      <c r="C16" s="90"/>
      <c r="D16" s="90"/>
      <c r="E16" s="90"/>
      <c r="F16" s="90"/>
    </row>
    <row r="17" spans="1:6" ht="120.6" customHeight="1">
      <c r="A17" s="1320"/>
      <c r="B17" s="1320"/>
      <c r="C17" s="1320"/>
      <c r="D17" s="90"/>
      <c r="E17" s="94" t="s">
        <v>6779</v>
      </c>
    </row>
    <row r="18" spans="1:6" ht="18">
      <c r="A18" s="256"/>
      <c r="B18" s="256"/>
      <c r="C18" s="90"/>
      <c r="D18" s="90"/>
      <c r="E18" s="90"/>
      <c r="F18" s="90"/>
    </row>
    <row r="19" spans="1:6" ht="18">
      <c r="A19" s="256" t="s">
        <v>16</v>
      </c>
      <c r="B19" s="256"/>
      <c r="C19" s="90"/>
      <c r="D19" s="90"/>
      <c r="E19" s="90"/>
      <c r="F19" s="90"/>
    </row>
    <row r="20" spans="1:6" ht="51.75" customHeight="1">
      <c r="A20" s="1321" t="s">
        <v>3620</v>
      </c>
      <c r="B20" s="1321"/>
      <c r="C20" s="1321"/>
      <c r="D20" s="1321"/>
      <c r="E20" s="1321"/>
      <c r="F20" s="257"/>
    </row>
    <row r="21" spans="1:6" ht="38.25" customHeight="1">
      <c r="A21" s="1259" t="s">
        <v>641</v>
      </c>
      <c r="B21" s="1259"/>
      <c r="C21" s="1259"/>
      <c r="D21" s="1259"/>
      <c r="E21" s="1259"/>
      <c r="F21" s="258"/>
    </row>
    <row r="22" spans="1:6" s="90" customFormat="1" ht="203.25" customHeight="1">
      <c r="A22" s="1322" t="str">
        <f>+A5</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22" s="1322"/>
      <c r="C22" s="1322"/>
      <c r="D22" s="1322"/>
      <c r="E22" s="1322"/>
      <c r="F22" s="249"/>
    </row>
    <row r="23" spans="1:6" ht="30.75" customHeight="1">
      <c r="A23" s="1315" t="s">
        <v>134</v>
      </c>
      <c r="B23" s="1315"/>
      <c r="C23" s="1315"/>
      <c r="D23" s="1315"/>
      <c r="E23" s="1315"/>
      <c r="F23" s="1315"/>
    </row>
    <row r="25" spans="1:6" s="260" customFormat="1" ht="70.5" customHeight="1">
      <c r="A25" s="259" t="s">
        <v>135</v>
      </c>
      <c r="B25" s="259" t="s">
        <v>136</v>
      </c>
      <c r="C25" s="259" t="s">
        <v>137</v>
      </c>
      <c r="D25" s="170" t="s">
        <v>138</v>
      </c>
      <c r="E25" s="259" t="s">
        <v>139</v>
      </c>
      <c r="F25" s="33"/>
    </row>
    <row r="26" spans="1:6">
      <c r="A26" s="261"/>
      <c r="B26" s="261"/>
      <c r="C26" s="261"/>
      <c r="D26" s="261"/>
      <c r="E26" s="261"/>
    </row>
    <row r="27" spans="1:6">
      <c r="A27" s="261"/>
      <c r="B27" s="261"/>
      <c r="C27" s="261"/>
      <c r="D27" s="261"/>
      <c r="E27" s="261"/>
    </row>
    <row r="28" spans="1:6">
      <c r="A28" s="261"/>
      <c r="B28" s="261"/>
      <c r="C28" s="261"/>
      <c r="D28" s="261"/>
      <c r="E28" s="261"/>
    </row>
    <row r="29" spans="1:6">
      <c r="A29" s="261"/>
      <c r="B29" s="261"/>
      <c r="C29" s="261"/>
      <c r="D29" s="261"/>
      <c r="E29" s="261"/>
    </row>
    <row r="30" spans="1:6">
      <c r="A30" s="261"/>
      <c r="B30" s="261"/>
      <c r="C30" s="261"/>
      <c r="D30" s="261"/>
      <c r="E30" s="261"/>
    </row>
    <row r="31" spans="1:6">
      <c r="A31" s="261"/>
      <c r="B31" s="261"/>
      <c r="C31" s="261"/>
      <c r="D31" s="261"/>
      <c r="E31" s="261"/>
    </row>
    <row r="32" spans="1:6">
      <c r="A32" s="261"/>
      <c r="B32" s="261"/>
      <c r="C32" s="261"/>
      <c r="D32" s="261"/>
      <c r="E32" s="261"/>
    </row>
    <row r="33" spans="1:5">
      <c r="A33" s="261"/>
      <c r="B33" s="261"/>
      <c r="C33" s="261"/>
      <c r="D33" s="261"/>
      <c r="E33" s="261"/>
    </row>
    <row r="34" spans="1:5">
      <c r="A34" s="261"/>
      <c r="B34" s="261"/>
      <c r="C34" s="261"/>
      <c r="D34" s="261"/>
      <c r="E34" s="261"/>
    </row>
    <row r="35" spans="1:5">
      <c r="A35" s="261"/>
      <c r="B35" s="261"/>
      <c r="C35" s="261"/>
      <c r="D35" s="261"/>
      <c r="E35" s="261"/>
    </row>
    <row r="36" spans="1:5">
      <c r="A36" s="261"/>
      <c r="B36" s="261"/>
      <c r="C36" s="261"/>
      <c r="D36" s="261"/>
      <c r="E36" s="261"/>
    </row>
    <row r="37" spans="1:5">
      <c r="A37" s="261"/>
      <c r="B37" s="261"/>
      <c r="C37" s="261"/>
      <c r="D37" s="261"/>
      <c r="E37" s="261"/>
    </row>
    <row r="38" spans="1:5">
      <c r="A38" s="261"/>
      <c r="B38" s="261"/>
      <c r="C38" s="261"/>
      <c r="D38" s="261"/>
      <c r="E38" s="261"/>
    </row>
    <row r="39" spans="1:5">
      <c r="A39" s="261"/>
      <c r="B39" s="261"/>
      <c r="C39" s="261"/>
      <c r="D39" s="261"/>
      <c r="E39" s="261"/>
    </row>
    <row r="40" spans="1:5">
      <c r="A40" s="261"/>
      <c r="B40" s="261"/>
      <c r="C40" s="261"/>
      <c r="D40" s="261"/>
      <c r="E40" s="261"/>
    </row>
    <row r="41" spans="1:5">
      <c r="A41" s="261"/>
      <c r="B41" s="261"/>
      <c r="C41" s="261"/>
      <c r="D41" s="261"/>
      <c r="E41" s="261"/>
    </row>
    <row r="42" spans="1:5">
      <c r="A42" s="261"/>
      <c r="B42" s="261"/>
      <c r="C42" s="261"/>
      <c r="D42" s="261"/>
      <c r="E42" s="261"/>
    </row>
    <row r="43" spans="1:5">
      <c r="A43" s="261"/>
      <c r="B43" s="261"/>
      <c r="C43" s="261"/>
      <c r="D43" s="261"/>
      <c r="E43" s="261"/>
    </row>
    <row r="44" spans="1:5">
      <c r="A44" s="261"/>
      <c r="B44" s="261"/>
      <c r="C44" s="261"/>
      <c r="D44" s="261"/>
      <c r="E44" s="261"/>
    </row>
    <row r="45" spans="1:5">
      <c r="A45" s="261"/>
      <c r="B45" s="261"/>
      <c r="C45" s="261"/>
      <c r="D45" s="261"/>
      <c r="E45" s="261"/>
    </row>
    <row r="46" spans="1:5">
      <c r="A46" s="261"/>
      <c r="B46" s="261"/>
      <c r="C46" s="261"/>
      <c r="D46" s="261"/>
      <c r="E46" s="261"/>
    </row>
    <row r="47" spans="1:5">
      <c r="A47" s="261"/>
      <c r="B47" s="261"/>
      <c r="C47" s="261"/>
      <c r="D47" s="261"/>
      <c r="E47" s="261"/>
    </row>
    <row r="48" spans="1:5">
      <c r="A48" s="261"/>
      <c r="B48" s="261"/>
      <c r="C48" s="261"/>
      <c r="D48" s="261"/>
      <c r="E48" s="261"/>
    </row>
    <row r="49" spans="1:5">
      <c r="A49" s="261"/>
      <c r="B49" s="261"/>
      <c r="C49" s="261"/>
      <c r="D49" s="261"/>
      <c r="E49" s="261"/>
    </row>
    <row r="50" spans="1:5">
      <c r="A50" s="261"/>
      <c r="B50" s="261"/>
      <c r="C50" s="261"/>
      <c r="D50" s="261"/>
      <c r="E50" s="261"/>
    </row>
    <row r="51" spans="1:5">
      <c r="A51" s="261"/>
      <c r="B51" s="261"/>
      <c r="C51" s="261"/>
      <c r="D51" s="261"/>
      <c r="E51" s="261"/>
    </row>
    <row r="52" spans="1:5">
      <c r="A52" s="261"/>
      <c r="B52" s="261"/>
      <c r="C52" s="261"/>
      <c r="D52" s="261"/>
      <c r="E52" s="261"/>
    </row>
    <row r="53" spans="1:5">
      <c r="A53" s="261"/>
      <c r="B53" s="261"/>
      <c r="C53" s="261"/>
      <c r="D53" s="261"/>
      <c r="E53" s="261"/>
    </row>
    <row r="54" spans="1:5">
      <c r="A54" s="261"/>
      <c r="B54" s="261"/>
      <c r="C54" s="261"/>
      <c r="D54" s="261"/>
      <c r="E54" s="261"/>
    </row>
    <row r="55" spans="1:5">
      <c r="A55" s="261"/>
      <c r="B55" s="261"/>
      <c r="C55" s="261"/>
      <c r="D55" s="261"/>
      <c r="E55" s="261"/>
    </row>
    <row r="56" spans="1:5">
      <c r="A56" s="261"/>
      <c r="B56" s="261"/>
      <c r="C56" s="261"/>
      <c r="D56" s="261"/>
      <c r="E56" s="261"/>
    </row>
    <row r="57" spans="1:5">
      <c r="A57" s="261"/>
      <c r="B57" s="261"/>
      <c r="C57" s="261"/>
      <c r="D57" s="261"/>
      <c r="E57" s="261"/>
    </row>
    <row r="58" spans="1:5">
      <c r="A58" s="261"/>
      <c r="B58" s="261"/>
      <c r="C58" s="261"/>
      <c r="D58" s="261"/>
      <c r="E58" s="261"/>
    </row>
    <row r="59" spans="1:5">
      <c r="A59" s="261"/>
      <c r="B59" s="261"/>
      <c r="C59" s="261"/>
      <c r="D59" s="261"/>
      <c r="E59" s="261"/>
    </row>
    <row r="60" spans="1:5">
      <c r="A60" s="261"/>
      <c r="B60" s="261"/>
      <c r="C60" s="261"/>
      <c r="D60" s="261"/>
      <c r="E60" s="261"/>
    </row>
    <row r="61" spans="1:5">
      <c r="A61" s="261"/>
      <c r="B61" s="261"/>
      <c r="C61" s="261"/>
      <c r="D61" s="261"/>
      <c r="E61" s="261"/>
    </row>
    <row r="62" spans="1:5">
      <c r="A62" s="261"/>
      <c r="B62" s="261"/>
      <c r="C62" s="261"/>
      <c r="D62" s="261"/>
      <c r="E62" s="261"/>
    </row>
    <row r="63" spans="1:5">
      <c r="A63" s="261"/>
      <c r="B63" s="261"/>
      <c r="C63" s="261"/>
      <c r="D63" s="261"/>
      <c r="E63" s="261"/>
    </row>
    <row r="64" spans="1:5">
      <c r="A64" s="261"/>
      <c r="B64" s="261"/>
      <c r="C64" s="261"/>
      <c r="D64" s="261"/>
      <c r="E64" s="261"/>
    </row>
    <row r="65" spans="1:6" s="90" customFormat="1" ht="30" customHeight="1">
      <c r="A65" s="1316" t="s">
        <v>140</v>
      </c>
      <c r="B65" s="1317"/>
      <c r="C65" s="1317"/>
      <c r="D65" s="1317"/>
      <c r="E65" s="1317"/>
      <c r="F65" s="1317"/>
    </row>
    <row r="66" spans="1:6" s="90" customFormat="1" ht="52.9" customHeight="1">
      <c r="A66" s="90" t="s">
        <v>55</v>
      </c>
      <c r="B66" s="1318"/>
      <c r="C66" s="1318"/>
      <c r="D66" s="90" t="s">
        <v>67</v>
      </c>
      <c r="E66" s="262"/>
      <c r="F66" s="263"/>
    </row>
    <row r="67" spans="1:6" s="90" customFormat="1" ht="48.6" customHeight="1">
      <c r="A67" s="90" t="s">
        <v>57</v>
      </c>
      <c r="B67" s="1318"/>
      <c r="C67" s="1318"/>
      <c r="D67" s="90" t="s">
        <v>68</v>
      </c>
      <c r="E67" s="262"/>
      <c r="F67" s="263"/>
    </row>
    <row r="68" spans="1:6" s="90" customFormat="1" ht="84.75" customHeight="1">
      <c r="D68" s="256" t="s">
        <v>141</v>
      </c>
      <c r="E68" s="262"/>
      <c r="F68" s="263"/>
    </row>
  </sheetData>
  <sheetProtection algorithmName="SHA-512" hashValue="oJ5Z3s0UeaZ0FhgY1rC7MFTaf2fR9wV+NH/KKCfDbPUp6K1nKHGrZDABd5b4FJLwIlvkdLELrF242z9KyLfZRA==" saltValue="MzTPOuKK5qXqqzoq7pTR5g==" spinCount="100000" sheet="1" objects="1" scenarios="1"/>
  <mergeCells count="16">
    <mergeCell ref="A1:E1"/>
    <mergeCell ref="A9:E9"/>
    <mergeCell ref="A5:E5"/>
    <mergeCell ref="A4:E4"/>
    <mergeCell ref="A3:E3"/>
    <mergeCell ref="A2:E2"/>
    <mergeCell ref="A23:F23"/>
    <mergeCell ref="A65:F65"/>
    <mergeCell ref="B66:C66"/>
    <mergeCell ref="B67:C67"/>
    <mergeCell ref="A10:E10"/>
    <mergeCell ref="A11:D11"/>
    <mergeCell ref="A17:C17"/>
    <mergeCell ref="A20:E20"/>
    <mergeCell ref="A22:E22"/>
    <mergeCell ref="A21:E21"/>
  </mergeCells>
  <pageMargins left="0.7" right="0.7" top="0.75" bottom="0.75" header="0.3" footer="0.3"/>
  <pageSetup paperSize="9" scale="31" orientation="portrait" r:id="rId1"/>
  <colBreaks count="1" manualBreakCount="1">
    <brk id="6"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3"/>
  <dimension ref="A1:H48"/>
  <sheetViews>
    <sheetView view="pageBreakPreview" topLeftCell="A19" zoomScale="80" zoomScaleNormal="70" zoomScaleSheetLayoutView="80" workbookViewId="0">
      <selection activeCell="A21" sqref="A21:E21"/>
    </sheetView>
  </sheetViews>
  <sheetFormatPr defaultRowHeight="15.75"/>
  <cols>
    <col min="1" max="1" width="24.28515625" style="33" customWidth="1"/>
    <col min="2" max="2" width="41" style="33" customWidth="1"/>
    <col min="3" max="3" width="50.42578125" style="33" customWidth="1"/>
    <col min="4" max="4" width="37.140625" style="33" customWidth="1"/>
    <col min="5" max="5" width="42.42578125" style="33" customWidth="1"/>
    <col min="6" max="6" width="17.7109375" style="33" customWidth="1"/>
    <col min="7" max="255" width="9.140625" style="33"/>
    <col min="256" max="256" width="24.28515625" style="33" customWidth="1"/>
    <col min="257" max="257" width="22.140625" style="33" customWidth="1"/>
    <col min="258" max="258" width="26.28515625" style="33" customWidth="1"/>
    <col min="259" max="259" width="26" style="33" customWidth="1"/>
    <col min="260" max="260" width="33.140625" style="33" customWidth="1"/>
    <col min="261" max="261" width="39.5703125" style="33" customWidth="1"/>
    <col min="262" max="262" width="17.7109375" style="33" customWidth="1"/>
    <col min="263" max="511" width="9.140625" style="33"/>
    <col min="512" max="512" width="24.28515625" style="33" customWidth="1"/>
    <col min="513" max="513" width="22.140625" style="33" customWidth="1"/>
    <col min="514" max="514" width="26.28515625" style="33" customWidth="1"/>
    <col min="515" max="515" width="26" style="33" customWidth="1"/>
    <col min="516" max="516" width="33.140625" style="33" customWidth="1"/>
    <col min="517" max="517" width="39.5703125" style="33" customWidth="1"/>
    <col min="518" max="518" width="17.7109375" style="33" customWidth="1"/>
    <col min="519" max="767" width="9.140625" style="33"/>
    <col min="768" max="768" width="24.28515625" style="33" customWidth="1"/>
    <col min="769" max="769" width="22.140625" style="33" customWidth="1"/>
    <col min="770" max="770" width="26.28515625" style="33" customWidth="1"/>
    <col min="771" max="771" width="26" style="33" customWidth="1"/>
    <col min="772" max="772" width="33.140625" style="33" customWidth="1"/>
    <col min="773" max="773" width="39.5703125" style="33" customWidth="1"/>
    <col min="774" max="774" width="17.7109375" style="33" customWidth="1"/>
    <col min="775" max="1023" width="9.140625" style="33"/>
    <col min="1024" max="1024" width="24.28515625" style="33" customWidth="1"/>
    <col min="1025" max="1025" width="22.140625" style="33" customWidth="1"/>
    <col min="1026" max="1026" width="26.28515625" style="33" customWidth="1"/>
    <col min="1027" max="1027" width="26" style="33" customWidth="1"/>
    <col min="1028" max="1028" width="33.140625" style="33" customWidth="1"/>
    <col min="1029" max="1029" width="39.5703125" style="33" customWidth="1"/>
    <col min="1030" max="1030" width="17.7109375" style="33" customWidth="1"/>
    <col min="1031" max="1279" width="9.140625" style="33"/>
    <col min="1280" max="1280" width="24.28515625" style="33" customWidth="1"/>
    <col min="1281" max="1281" width="22.140625" style="33" customWidth="1"/>
    <col min="1282" max="1282" width="26.28515625" style="33" customWidth="1"/>
    <col min="1283" max="1283" width="26" style="33" customWidth="1"/>
    <col min="1284" max="1284" width="33.140625" style="33" customWidth="1"/>
    <col min="1285" max="1285" width="39.5703125" style="33" customWidth="1"/>
    <col min="1286" max="1286" width="17.7109375" style="33" customWidth="1"/>
    <col min="1287" max="1535" width="9.140625" style="33"/>
    <col min="1536" max="1536" width="24.28515625" style="33" customWidth="1"/>
    <col min="1537" max="1537" width="22.140625" style="33" customWidth="1"/>
    <col min="1538" max="1538" width="26.28515625" style="33" customWidth="1"/>
    <col min="1539" max="1539" width="26" style="33" customWidth="1"/>
    <col min="1540" max="1540" width="33.140625" style="33" customWidth="1"/>
    <col min="1541" max="1541" width="39.5703125" style="33" customWidth="1"/>
    <col min="1542" max="1542" width="17.7109375" style="33" customWidth="1"/>
    <col min="1543" max="1791" width="9.140625" style="33"/>
    <col min="1792" max="1792" width="24.28515625" style="33" customWidth="1"/>
    <col min="1793" max="1793" width="22.140625" style="33" customWidth="1"/>
    <col min="1794" max="1794" width="26.28515625" style="33" customWidth="1"/>
    <col min="1795" max="1795" width="26" style="33" customWidth="1"/>
    <col min="1796" max="1796" width="33.140625" style="33" customWidth="1"/>
    <col min="1797" max="1797" width="39.5703125" style="33" customWidth="1"/>
    <col min="1798" max="1798" width="17.7109375" style="33" customWidth="1"/>
    <col min="1799" max="2047" width="9.140625" style="33"/>
    <col min="2048" max="2048" width="24.28515625" style="33" customWidth="1"/>
    <col min="2049" max="2049" width="22.140625" style="33" customWidth="1"/>
    <col min="2050" max="2050" width="26.28515625" style="33" customWidth="1"/>
    <col min="2051" max="2051" width="26" style="33" customWidth="1"/>
    <col min="2052" max="2052" width="33.140625" style="33" customWidth="1"/>
    <col min="2053" max="2053" width="39.5703125" style="33" customWidth="1"/>
    <col min="2054" max="2054" width="17.7109375" style="33" customWidth="1"/>
    <col min="2055" max="2303" width="9.140625" style="33"/>
    <col min="2304" max="2304" width="24.28515625" style="33" customWidth="1"/>
    <col min="2305" max="2305" width="22.140625" style="33" customWidth="1"/>
    <col min="2306" max="2306" width="26.28515625" style="33" customWidth="1"/>
    <col min="2307" max="2307" width="26" style="33" customWidth="1"/>
    <col min="2308" max="2308" width="33.140625" style="33" customWidth="1"/>
    <col min="2309" max="2309" width="39.5703125" style="33" customWidth="1"/>
    <col min="2310" max="2310" width="17.7109375" style="33" customWidth="1"/>
    <col min="2311" max="2559" width="9.140625" style="33"/>
    <col min="2560" max="2560" width="24.28515625" style="33" customWidth="1"/>
    <col min="2561" max="2561" width="22.140625" style="33" customWidth="1"/>
    <col min="2562" max="2562" width="26.28515625" style="33" customWidth="1"/>
    <col min="2563" max="2563" width="26" style="33" customWidth="1"/>
    <col min="2564" max="2564" width="33.140625" style="33" customWidth="1"/>
    <col min="2565" max="2565" width="39.5703125" style="33" customWidth="1"/>
    <col min="2566" max="2566" width="17.7109375" style="33" customWidth="1"/>
    <col min="2567" max="2815" width="9.140625" style="33"/>
    <col min="2816" max="2816" width="24.28515625" style="33" customWidth="1"/>
    <col min="2817" max="2817" width="22.140625" style="33" customWidth="1"/>
    <col min="2818" max="2818" width="26.28515625" style="33" customWidth="1"/>
    <col min="2819" max="2819" width="26" style="33" customWidth="1"/>
    <col min="2820" max="2820" width="33.140625" style="33" customWidth="1"/>
    <col min="2821" max="2821" width="39.5703125" style="33" customWidth="1"/>
    <col min="2822" max="2822" width="17.7109375" style="33" customWidth="1"/>
    <col min="2823" max="3071" width="9.140625" style="33"/>
    <col min="3072" max="3072" width="24.28515625" style="33" customWidth="1"/>
    <col min="3073" max="3073" width="22.140625" style="33" customWidth="1"/>
    <col min="3074" max="3074" width="26.28515625" style="33" customWidth="1"/>
    <col min="3075" max="3075" width="26" style="33" customWidth="1"/>
    <col min="3076" max="3076" width="33.140625" style="33" customWidth="1"/>
    <col min="3077" max="3077" width="39.5703125" style="33" customWidth="1"/>
    <col min="3078" max="3078" width="17.7109375" style="33" customWidth="1"/>
    <col min="3079" max="3327" width="9.140625" style="33"/>
    <col min="3328" max="3328" width="24.28515625" style="33" customWidth="1"/>
    <col min="3329" max="3329" width="22.140625" style="33" customWidth="1"/>
    <col min="3330" max="3330" width="26.28515625" style="33" customWidth="1"/>
    <col min="3331" max="3331" width="26" style="33" customWidth="1"/>
    <col min="3332" max="3332" width="33.140625" style="33" customWidth="1"/>
    <col min="3333" max="3333" width="39.5703125" style="33" customWidth="1"/>
    <col min="3334" max="3334" width="17.7109375" style="33" customWidth="1"/>
    <col min="3335" max="3583" width="9.140625" style="33"/>
    <col min="3584" max="3584" width="24.28515625" style="33" customWidth="1"/>
    <col min="3585" max="3585" width="22.140625" style="33" customWidth="1"/>
    <col min="3586" max="3586" width="26.28515625" style="33" customWidth="1"/>
    <col min="3587" max="3587" width="26" style="33" customWidth="1"/>
    <col min="3588" max="3588" width="33.140625" style="33" customWidth="1"/>
    <col min="3589" max="3589" width="39.5703125" style="33" customWidth="1"/>
    <col min="3590" max="3590" width="17.7109375" style="33" customWidth="1"/>
    <col min="3591" max="3839" width="9.140625" style="33"/>
    <col min="3840" max="3840" width="24.28515625" style="33" customWidth="1"/>
    <col min="3841" max="3841" width="22.140625" style="33" customWidth="1"/>
    <col min="3842" max="3842" width="26.28515625" style="33" customWidth="1"/>
    <col min="3843" max="3843" width="26" style="33" customWidth="1"/>
    <col min="3844" max="3844" width="33.140625" style="33" customWidth="1"/>
    <col min="3845" max="3845" width="39.5703125" style="33" customWidth="1"/>
    <col min="3846" max="3846" width="17.7109375" style="33" customWidth="1"/>
    <col min="3847" max="4095" width="9.140625" style="33"/>
    <col min="4096" max="4096" width="24.28515625" style="33" customWidth="1"/>
    <col min="4097" max="4097" width="22.140625" style="33" customWidth="1"/>
    <col min="4098" max="4098" width="26.28515625" style="33" customWidth="1"/>
    <col min="4099" max="4099" width="26" style="33" customWidth="1"/>
    <col min="4100" max="4100" width="33.140625" style="33" customWidth="1"/>
    <col min="4101" max="4101" width="39.5703125" style="33" customWidth="1"/>
    <col min="4102" max="4102" width="17.7109375" style="33" customWidth="1"/>
    <col min="4103" max="4351" width="9.140625" style="33"/>
    <col min="4352" max="4352" width="24.28515625" style="33" customWidth="1"/>
    <col min="4353" max="4353" width="22.140625" style="33" customWidth="1"/>
    <col min="4354" max="4354" width="26.28515625" style="33" customWidth="1"/>
    <col min="4355" max="4355" width="26" style="33" customWidth="1"/>
    <col min="4356" max="4356" width="33.140625" style="33" customWidth="1"/>
    <col min="4357" max="4357" width="39.5703125" style="33" customWidth="1"/>
    <col min="4358" max="4358" width="17.7109375" style="33" customWidth="1"/>
    <col min="4359" max="4607" width="9.140625" style="33"/>
    <col min="4608" max="4608" width="24.28515625" style="33" customWidth="1"/>
    <col min="4609" max="4609" width="22.140625" style="33" customWidth="1"/>
    <col min="4610" max="4610" width="26.28515625" style="33" customWidth="1"/>
    <col min="4611" max="4611" width="26" style="33" customWidth="1"/>
    <col min="4612" max="4612" width="33.140625" style="33" customWidth="1"/>
    <col min="4613" max="4613" width="39.5703125" style="33" customWidth="1"/>
    <col min="4614" max="4614" width="17.7109375" style="33" customWidth="1"/>
    <col min="4615" max="4863" width="9.140625" style="33"/>
    <col min="4864" max="4864" width="24.28515625" style="33" customWidth="1"/>
    <col min="4865" max="4865" width="22.140625" style="33" customWidth="1"/>
    <col min="4866" max="4866" width="26.28515625" style="33" customWidth="1"/>
    <col min="4867" max="4867" width="26" style="33" customWidth="1"/>
    <col min="4868" max="4868" width="33.140625" style="33" customWidth="1"/>
    <col min="4869" max="4869" width="39.5703125" style="33" customWidth="1"/>
    <col min="4870" max="4870" width="17.7109375" style="33" customWidth="1"/>
    <col min="4871" max="5119" width="9.140625" style="33"/>
    <col min="5120" max="5120" width="24.28515625" style="33" customWidth="1"/>
    <col min="5121" max="5121" width="22.140625" style="33" customWidth="1"/>
    <col min="5122" max="5122" width="26.28515625" style="33" customWidth="1"/>
    <col min="5123" max="5123" width="26" style="33" customWidth="1"/>
    <col min="5124" max="5124" width="33.140625" style="33" customWidth="1"/>
    <col min="5125" max="5125" width="39.5703125" style="33" customWidth="1"/>
    <col min="5126" max="5126" width="17.7109375" style="33" customWidth="1"/>
    <col min="5127" max="5375" width="9.140625" style="33"/>
    <col min="5376" max="5376" width="24.28515625" style="33" customWidth="1"/>
    <col min="5377" max="5377" width="22.140625" style="33" customWidth="1"/>
    <col min="5378" max="5378" width="26.28515625" style="33" customWidth="1"/>
    <col min="5379" max="5379" width="26" style="33" customWidth="1"/>
    <col min="5380" max="5380" width="33.140625" style="33" customWidth="1"/>
    <col min="5381" max="5381" width="39.5703125" style="33" customWidth="1"/>
    <col min="5382" max="5382" width="17.7109375" style="33" customWidth="1"/>
    <col min="5383" max="5631" width="9.140625" style="33"/>
    <col min="5632" max="5632" width="24.28515625" style="33" customWidth="1"/>
    <col min="5633" max="5633" width="22.140625" style="33" customWidth="1"/>
    <col min="5634" max="5634" width="26.28515625" style="33" customWidth="1"/>
    <col min="5635" max="5635" width="26" style="33" customWidth="1"/>
    <col min="5636" max="5636" width="33.140625" style="33" customWidth="1"/>
    <col min="5637" max="5637" width="39.5703125" style="33" customWidth="1"/>
    <col min="5638" max="5638" width="17.7109375" style="33" customWidth="1"/>
    <col min="5639" max="5887" width="9.140625" style="33"/>
    <col min="5888" max="5888" width="24.28515625" style="33" customWidth="1"/>
    <col min="5889" max="5889" width="22.140625" style="33" customWidth="1"/>
    <col min="5890" max="5890" width="26.28515625" style="33" customWidth="1"/>
    <col min="5891" max="5891" width="26" style="33" customWidth="1"/>
    <col min="5892" max="5892" width="33.140625" style="33" customWidth="1"/>
    <col min="5893" max="5893" width="39.5703125" style="33" customWidth="1"/>
    <col min="5894" max="5894" width="17.7109375" style="33" customWidth="1"/>
    <col min="5895" max="6143" width="9.140625" style="33"/>
    <col min="6144" max="6144" width="24.28515625" style="33" customWidth="1"/>
    <col min="6145" max="6145" width="22.140625" style="33" customWidth="1"/>
    <col min="6146" max="6146" width="26.28515625" style="33" customWidth="1"/>
    <col min="6147" max="6147" width="26" style="33" customWidth="1"/>
    <col min="6148" max="6148" width="33.140625" style="33" customWidth="1"/>
    <col min="6149" max="6149" width="39.5703125" style="33" customWidth="1"/>
    <col min="6150" max="6150" width="17.7109375" style="33" customWidth="1"/>
    <col min="6151" max="6399" width="9.140625" style="33"/>
    <col min="6400" max="6400" width="24.28515625" style="33" customWidth="1"/>
    <col min="6401" max="6401" width="22.140625" style="33" customWidth="1"/>
    <col min="6402" max="6402" width="26.28515625" style="33" customWidth="1"/>
    <col min="6403" max="6403" width="26" style="33" customWidth="1"/>
    <col min="6404" max="6404" width="33.140625" style="33" customWidth="1"/>
    <col min="6405" max="6405" width="39.5703125" style="33" customWidth="1"/>
    <col min="6406" max="6406" width="17.7109375" style="33" customWidth="1"/>
    <col min="6407" max="6655" width="9.140625" style="33"/>
    <col min="6656" max="6656" width="24.28515625" style="33" customWidth="1"/>
    <col min="6657" max="6657" width="22.140625" style="33" customWidth="1"/>
    <col min="6658" max="6658" width="26.28515625" style="33" customWidth="1"/>
    <col min="6659" max="6659" width="26" style="33" customWidth="1"/>
    <col min="6660" max="6660" width="33.140625" style="33" customWidth="1"/>
    <col min="6661" max="6661" width="39.5703125" style="33" customWidth="1"/>
    <col min="6662" max="6662" width="17.7109375" style="33" customWidth="1"/>
    <col min="6663" max="6911" width="9.140625" style="33"/>
    <col min="6912" max="6912" width="24.28515625" style="33" customWidth="1"/>
    <col min="6913" max="6913" width="22.140625" style="33" customWidth="1"/>
    <col min="6914" max="6914" width="26.28515625" style="33" customWidth="1"/>
    <col min="6915" max="6915" width="26" style="33" customWidth="1"/>
    <col min="6916" max="6916" width="33.140625" style="33" customWidth="1"/>
    <col min="6917" max="6917" width="39.5703125" style="33" customWidth="1"/>
    <col min="6918" max="6918" width="17.7109375" style="33" customWidth="1"/>
    <col min="6919" max="7167" width="9.140625" style="33"/>
    <col min="7168" max="7168" width="24.28515625" style="33" customWidth="1"/>
    <col min="7169" max="7169" width="22.140625" style="33" customWidth="1"/>
    <col min="7170" max="7170" width="26.28515625" style="33" customWidth="1"/>
    <col min="7171" max="7171" width="26" style="33" customWidth="1"/>
    <col min="7172" max="7172" width="33.140625" style="33" customWidth="1"/>
    <col min="7173" max="7173" width="39.5703125" style="33" customWidth="1"/>
    <col min="7174" max="7174" width="17.7109375" style="33" customWidth="1"/>
    <col min="7175" max="7423" width="9.140625" style="33"/>
    <col min="7424" max="7424" width="24.28515625" style="33" customWidth="1"/>
    <col min="7425" max="7425" width="22.140625" style="33" customWidth="1"/>
    <col min="7426" max="7426" width="26.28515625" style="33" customWidth="1"/>
    <col min="7427" max="7427" width="26" style="33" customWidth="1"/>
    <col min="7428" max="7428" width="33.140625" style="33" customWidth="1"/>
    <col min="7429" max="7429" width="39.5703125" style="33" customWidth="1"/>
    <col min="7430" max="7430" width="17.7109375" style="33" customWidth="1"/>
    <col min="7431" max="7679" width="9.140625" style="33"/>
    <col min="7680" max="7680" width="24.28515625" style="33" customWidth="1"/>
    <col min="7681" max="7681" width="22.140625" style="33" customWidth="1"/>
    <col min="7682" max="7682" width="26.28515625" style="33" customWidth="1"/>
    <col min="7683" max="7683" width="26" style="33" customWidth="1"/>
    <col min="7684" max="7684" width="33.140625" style="33" customWidth="1"/>
    <col min="7685" max="7685" width="39.5703125" style="33" customWidth="1"/>
    <col min="7686" max="7686" width="17.7109375" style="33" customWidth="1"/>
    <col min="7687" max="7935" width="9.140625" style="33"/>
    <col min="7936" max="7936" width="24.28515625" style="33" customWidth="1"/>
    <col min="7937" max="7937" width="22.140625" style="33" customWidth="1"/>
    <col min="7938" max="7938" width="26.28515625" style="33" customWidth="1"/>
    <col min="7939" max="7939" width="26" style="33" customWidth="1"/>
    <col min="7940" max="7940" width="33.140625" style="33" customWidth="1"/>
    <col min="7941" max="7941" width="39.5703125" style="33" customWidth="1"/>
    <col min="7942" max="7942" width="17.7109375" style="33" customWidth="1"/>
    <col min="7943" max="8191" width="9.140625" style="33"/>
    <col min="8192" max="8192" width="24.28515625" style="33" customWidth="1"/>
    <col min="8193" max="8193" width="22.140625" style="33" customWidth="1"/>
    <col min="8194" max="8194" width="26.28515625" style="33" customWidth="1"/>
    <col min="8195" max="8195" width="26" style="33" customWidth="1"/>
    <col min="8196" max="8196" width="33.140625" style="33" customWidth="1"/>
    <col min="8197" max="8197" width="39.5703125" style="33" customWidth="1"/>
    <col min="8198" max="8198" width="17.7109375" style="33" customWidth="1"/>
    <col min="8199" max="8447" width="9.140625" style="33"/>
    <col min="8448" max="8448" width="24.28515625" style="33" customWidth="1"/>
    <col min="8449" max="8449" width="22.140625" style="33" customWidth="1"/>
    <col min="8450" max="8450" width="26.28515625" style="33" customWidth="1"/>
    <col min="8451" max="8451" width="26" style="33" customWidth="1"/>
    <col min="8452" max="8452" width="33.140625" style="33" customWidth="1"/>
    <col min="8453" max="8453" width="39.5703125" style="33" customWidth="1"/>
    <col min="8454" max="8454" width="17.7109375" style="33" customWidth="1"/>
    <col min="8455" max="8703" width="9.140625" style="33"/>
    <col min="8704" max="8704" width="24.28515625" style="33" customWidth="1"/>
    <col min="8705" max="8705" width="22.140625" style="33" customWidth="1"/>
    <col min="8706" max="8706" width="26.28515625" style="33" customWidth="1"/>
    <col min="8707" max="8707" width="26" style="33" customWidth="1"/>
    <col min="8708" max="8708" width="33.140625" style="33" customWidth="1"/>
    <col min="8709" max="8709" width="39.5703125" style="33" customWidth="1"/>
    <col min="8710" max="8710" width="17.7109375" style="33" customWidth="1"/>
    <col min="8711" max="8959" width="9.140625" style="33"/>
    <col min="8960" max="8960" width="24.28515625" style="33" customWidth="1"/>
    <col min="8961" max="8961" width="22.140625" style="33" customWidth="1"/>
    <col min="8962" max="8962" width="26.28515625" style="33" customWidth="1"/>
    <col min="8963" max="8963" width="26" style="33" customWidth="1"/>
    <col min="8964" max="8964" width="33.140625" style="33" customWidth="1"/>
    <col min="8965" max="8965" width="39.5703125" style="33" customWidth="1"/>
    <col min="8966" max="8966" width="17.7109375" style="33" customWidth="1"/>
    <col min="8967" max="9215" width="9.140625" style="33"/>
    <col min="9216" max="9216" width="24.28515625" style="33" customWidth="1"/>
    <col min="9217" max="9217" width="22.140625" style="33" customWidth="1"/>
    <col min="9218" max="9218" width="26.28515625" style="33" customWidth="1"/>
    <col min="9219" max="9219" width="26" style="33" customWidth="1"/>
    <col min="9220" max="9220" width="33.140625" style="33" customWidth="1"/>
    <col min="9221" max="9221" width="39.5703125" style="33" customWidth="1"/>
    <col min="9222" max="9222" width="17.7109375" style="33" customWidth="1"/>
    <col min="9223" max="9471" width="9.140625" style="33"/>
    <col min="9472" max="9472" width="24.28515625" style="33" customWidth="1"/>
    <col min="9473" max="9473" width="22.140625" style="33" customWidth="1"/>
    <col min="9474" max="9474" width="26.28515625" style="33" customWidth="1"/>
    <col min="9475" max="9475" width="26" style="33" customWidth="1"/>
    <col min="9476" max="9476" width="33.140625" style="33" customWidth="1"/>
    <col min="9477" max="9477" width="39.5703125" style="33" customWidth="1"/>
    <col min="9478" max="9478" width="17.7109375" style="33" customWidth="1"/>
    <col min="9479" max="9727" width="9.140625" style="33"/>
    <col min="9728" max="9728" width="24.28515625" style="33" customWidth="1"/>
    <col min="9729" max="9729" width="22.140625" style="33" customWidth="1"/>
    <col min="9730" max="9730" width="26.28515625" style="33" customWidth="1"/>
    <col min="9731" max="9731" width="26" style="33" customWidth="1"/>
    <col min="9732" max="9732" width="33.140625" style="33" customWidth="1"/>
    <col min="9733" max="9733" width="39.5703125" style="33" customWidth="1"/>
    <col min="9734" max="9734" width="17.7109375" style="33" customWidth="1"/>
    <col min="9735" max="9983" width="9.140625" style="33"/>
    <col min="9984" max="9984" width="24.28515625" style="33" customWidth="1"/>
    <col min="9985" max="9985" width="22.140625" style="33" customWidth="1"/>
    <col min="9986" max="9986" width="26.28515625" style="33" customWidth="1"/>
    <col min="9987" max="9987" width="26" style="33" customWidth="1"/>
    <col min="9988" max="9988" width="33.140625" style="33" customWidth="1"/>
    <col min="9989" max="9989" width="39.5703125" style="33" customWidth="1"/>
    <col min="9990" max="9990" width="17.7109375" style="33" customWidth="1"/>
    <col min="9991" max="10239" width="9.140625" style="33"/>
    <col min="10240" max="10240" width="24.28515625" style="33" customWidth="1"/>
    <col min="10241" max="10241" width="22.140625" style="33" customWidth="1"/>
    <col min="10242" max="10242" width="26.28515625" style="33" customWidth="1"/>
    <col min="10243" max="10243" width="26" style="33" customWidth="1"/>
    <col min="10244" max="10244" width="33.140625" style="33" customWidth="1"/>
    <col min="10245" max="10245" width="39.5703125" style="33" customWidth="1"/>
    <col min="10246" max="10246" width="17.7109375" style="33" customWidth="1"/>
    <col min="10247" max="10495" width="9.140625" style="33"/>
    <col min="10496" max="10496" width="24.28515625" style="33" customWidth="1"/>
    <col min="10497" max="10497" width="22.140625" style="33" customWidth="1"/>
    <col min="10498" max="10498" width="26.28515625" style="33" customWidth="1"/>
    <col min="10499" max="10499" width="26" style="33" customWidth="1"/>
    <col min="10500" max="10500" width="33.140625" style="33" customWidth="1"/>
    <col min="10501" max="10501" width="39.5703125" style="33" customWidth="1"/>
    <col min="10502" max="10502" width="17.7109375" style="33" customWidth="1"/>
    <col min="10503" max="10751" width="9.140625" style="33"/>
    <col min="10752" max="10752" width="24.28515625" style="33" customWidth="1"/>
    <col min="10753" max="10753" width="22.140625" style="33" customWidth="1"/>
    <col min="10754" max="10754" width="26.28515625" style="33" customWidth="1"/>
    <col min="10755" max="10755" width="26" style="33" customWidth="1"/>
    <col min="10756" max="10756" width="33.140625" style="33" customWidth="1"/>
    <col min="10757" max="10757" width="39.5703125" style="33" customWidth="1"/>
    <col min="10758" max="10758" width="17.7109375" style="33" customWidth="1"/>
    <col min="10759" max="11007" width="9.140625" style="33"/>
    <col min="11008" max="11008" width="24.28515625" style="33" customWidth="1"/>
    <col min="11009" max="11009" width="22.140625" style="33" customWidth="1"/>
    <col min="11010" max="11010" width="26.28515625" style="33" customWidth="1"/>
    <col min="11011" max="11011" width="26" style="33" customWidth="1"/>
    <col min="11012" max="11012" width="33.140625" style="33" customWidth="1"/>
    <col min="11013" max="11013" width="39.5703125" style="33" customWidth="1"/>
    <col min="11014" max="11014" width="17.7109375" style="33" customWidth="1"/>
    <col min="11015" max="11263" width="9.140625" style="33"/>
    <col min="11264" max="11264" width="24.28515625" style="33" customWidth="1"/>
    <col min="11265" max="11265" width="22.140625" style="33" customWidth="1"/>
    <col min="11266" max="11266" width="26.28515625" style="33" customWidth="1"/>
    <col min="11267" max="11267" width="26" style="33" customWidth="1"/>
    <col min="11268" max="11268" width="33.140625" style="33" customWidth="1"/>
    <col min="11269" max="11269" width="39.5703125" style="33" customWidth="1"/>
    <col min="11270" max="11270" width="17.7109375" style="33" customWidth="1"/>
    <col min="11271" max="11519" width="9.140625" style="33"/>
    <col min="11520" max="11520" width="24.28515625" style="33" customWidth="1"/>
    <col min="11521" max="11521" width="22.140625" style="33" customWidth="1"/>
    <col min="11522" max="11522" width="26.28515625" style="33" customWidth="1"/>
    <col min="11523" max="11523" width="26" style="33" customWidth="1"/>
    <col min="11524" max="11524" width="33.140625" style="33" customWidth="1"/>
    <col min="11525" max="11525" width="39.5703125" style="33" customWidth="1"/>
    <col min="11526" max="11526" width="17.7109375" style="33" customWidth="1"/>
    <col min="11527" max="11775" width="9.140625" style="33"/>
    <col min="11776" max="11776" width="24.28515625" style="33" customWidth="1"/>
    <col min="11777" max="11777" width="22.140625" style="33" customWidth="1"/>
    <col min="11778" max="11778" width="26.28515625" style="33" customWidth="1"/>
    <col min="11779" max="11779" width="26" style="33" customWidth="1"/>
    <col min="11780" max="11780" width="33.140625" style="33" customWidth="1"/>
    <col min="11781" max="11781" width="39.5703125" style="33" customWidth="1"/>
    <col min="11782" max="11782" width="17.7109375" style="33" customWidth="1"/>
    <col min="11783" max="12031" width="9.140625" style="33"/>
    <col min="12032" max="12032" width="24.28515625" style="33" customWidth="1"/>
    <col min="12033" max="12033" width="22.140625" style="33" customWidth="1"/>
    <col min="12034" max="12034" width="26.28515625" style="33" customWidth="1"/>
    <col min="12035" max="12035" width="26" style="33" customWidth="1"/>
    <col min="12036" max="12036" width="33.140625" style="33" customWidth="1"/>
    <col min="12037" max="12037" width="39.5703125" style="33" customWidth="1"/>
    <col min="12038" max="12038" width="17.7109375" style="33" customWidth="1"/>
    <col min="12039" max="12287" width="9.140625" style="33"/>
    <col min="12288" max="12288" width="24.28515625" style="33" customWidth="1"/>
    <col min="12289" max="12289" width="22.140625" style="33" customWidth="1"/>
    <col min="12290" max="12290" width="26.28515625" style="33" customWidth="1"/>
    <col min="12291" max="12291" width="26" style="33" customWidth="1"/>
    <col min="12292" max="12292" width="33.140625" style="33" customWidth="1"/>
    <col min="12293" max="12293" width="39.5703125" style="33" customWidth="1"/>
    <col min="12294" max="12294" width="17.7109375" style="33" customWidth="1"/>
    <col min="12295" max="12543" width="9.140625" style="33"/>
    <col min="12544" max="12544" width="24.28515625" style="33" customWidth="1"/>
    <col min="12545" max="12545" width="22.140625" style="33" customWidth="1"/>
    <col min="12546" max="12546" width="26.28515625" style="33" customWidth="1"/>
    <col min="12547" max="12547" width="26" style="33" customWidth="1"/>
    <col min="12548" max="12548" width="33.140625" style="33" customWidth="1"/>
    <col min="12549" max="12549" width="39.5703125" style="33" customWidth="1"/>
    <col min="12550" max="12550" width="17.7109375" style="33" customWidth="1"/>
    <col min="12551" max="12799" width="9.140625" style="33"/>
    <col min="12800" max="12800" width="24.28515625" style="33" customWidth="1"/>
    <col min="12801" max="12801" width="22.140625" style="33" customWidth="1"/>
    <col min="12802" max="12802" width="26.28515625" style="33" customWidth="1"/>
    <col min="12803" max="12803" width="26" style="33" customWidth="1"/>
    <col min="12804" max="12804" width="33.140625" style="33" customWidth="1"/>
    <col min="12805" max="12805" width="39.5703125" style="33" customWidth="1"/>
    <col min="12806" max="12806" width="17.7109375" style="33" customWidth="1"/>
    <col min="12807" max="13055" width="9.140625" style="33"/>
    <col min="13056" max="13056" width="24.28515625" style="33" customWidth="1"/>
    <col min="13057" max="13057" width="22.140625" style="33" customWidth="1"/>
    <col min="13058" max="13058" width="26.28515625" style="33" customWidth="1"/>
    <col min="13059" max="13059" width="26" style="33" customWidth="1"/>
    <col min="13060" max="13060" width="33.140625" style="33" customWidth="1"/>
    <col min="13061" max="13061" width="39.5703125" style="33" customWidth="1"/>
    <col min="13062" max="13062" width="17.7109375" style="33" customWidth="1"/>
    <col min="13063" max="13311" width="9.140625" style="33"/>
    <col min="13312" max="13312" width="24.28515625" style="33" customWidth="1"/>
    <col min="13313" max="13313" width="22.140625" style="33" customWidth="1"/>
    <col min="13314" max="13314" width="26.28515625" style="33" customWidth="1"/>
    <col min="13315" max="13315" width="26" style="33" customWidth="1"/>
    <col min="13316" max="13316" width="33.140625" style="33" customWidth="1"/>
    <col min="13317" max="13317" width="39.5703125" style="33" customWidth="1"/>
    <col min="13318" max="13318" width="17.7109375" style="33" customWidth="1"/>
    <col min="13319" max="13567" width="9.140625" style="33"/>
    <col min="13568" max="13568" width="24.28515625" style="33" customWidth="1"/>
    <col min="13569" max="13569" width="22.140625" style="33" customWidth="1"/>
    <col min="13570" max="13570" width="26.28515625" style="33" customWidth="1"/>
    <col min="13571" max="13571" width="26" style="33" customWidth="1"/>
    <col min="13572" max="13572" width="33.140625" style="33" customWidth="1"/>
    <col min="13573" max="13573" width="39.5703125" style="33" customWidth="1"/>
    <col min="13574" max="13574" width="17.7109375" style="33" customWidth="1"/>
    <col min="13575" max="13823" width="9.140625" style="33"/>
    <col min="13824" max="13824" width="24.28515625" style="33" customWidth="1"/>
    <col min="13825" max="13825" width="22.140625" style="33" customWidth="1"/>
    <col min="13826" max="13826" width="26.28515625" style="33" customWidth="1"/>
    <col min="13827" max="13827" width="26" style="33" customWidth="1"/>
    <col min="13828" max="13828" width="33.140625" style="33" customWidth="1"/>
    <col min="13829" max="13829" width="39.5703125" style="33" customWidth="1"/>
    <col min="13830" max="13830" width="17.7109375" style="33" customWidth="1"/>
    <col min="13831" max="14079" width="9.140625" style="33"/>
    <col min="14080" max="14080" width="24.28515625" style="33" customWidth="1"/>
    <col min="14081" max="14081" width="22.140625" style="33" customWidth="1"/>
    <col min="14082" max="14082" width="26.28515625" style="33" customWidth="1"/>
    <col min="14083" max="14083" width="26" style="33" customWidth="1"/>
    <col min="14084" max="14084" width="33.140625" style="33" customWidth="1"/>
    <col min="14085" max="14085" width="39.5703125" style="33" customWidth="1"/>
    <col min="14086" max="14086" width="17.7109375" style="33" customWidth="1"/>
    <col min="14087" max="14335" width="9.140625" style="33"/>
    <col min="14336" max="14336" width="24.28515625" style="33" customWidth="1"/>
    <col min="14337" max="14337" width="22.140625" style="33" customWidth="1"/>
    <col min="14338" max="14338" width="26.28515625" style="33" customWidth="1"/>
    <col min="14339" max="14339" width="26" style="33" customWidth="1"/>
    <col min="14340" max="14340" width="33.140625" style="33" customWidth="1"/>
    <col min="14341" max="14341" width="39.5703125" style="33" customWidth="1"/>
    <col min="14342" max="14342" width="17.7109375" style="33" customWidth="1"/>
    <col min="14343" max="14591" width="9.140625" style="33"/>
    <col min="14592" max="14592" width="24.28515625" style="33" customWidth="1"/>
    <col min="14593" max="14593" width="22.140625" style="33" customWidth="1"/>
    <col min="14594" max="14594" width="26.28515625" style="33" customWidth="1"/>
    <col min="14595" max="14595" width="26" style="33" customWidth="1"/>
    <col min="14596" max="14596" width="33.140625" style="33" customWidth="1"/>
    <col min="14597" max="14597" width="39.5703125" style="33" customWidth="1"/>
    <col min="14598" max="14598" width="17.7109375" style="33" customWidth="1"/>
    <col min="14599" max="14847" width="9.140625" style="33"/>
    <col min="14848" max="14848" width="24.28515625" style="33" customWidth="1"/>
    <col min="14849" max="14849" width="22.140625" style="33" customWidth="1"/>
    <col min="14850" max="14850" width="26.28515625" style="33" customWidth="1"/>
    <col min="14851" max="14851" width="26" style="33" customWidth="1"/>
    <col min="14852" max="14852" width="33.140625" style="33" customWidth="1"/>
    <col min="14853" max="14853" width="39.5703125" style="33" customWidth="1"/>
    <col min="14854" max="14854" width="17.7109375" style="33" customWidth="1"/>
    <col min="14855" max="15103" width="9.140625" style="33"/>
    <col min="15104" max="15104" width="24.28515625" style="33" customWidth="1"/>
    <col min="15105" max="15105" width="22.140625" style="33" customWidth="1"/>
    <col min="15106" max="15106" width="26.28515625" style="33" customWidth="1"/>
    <col min="15107" max="15107" width="26" style="33" customWidth="1"/>
    <col min="15108" max="15108" width="33.140625" style="33" customWidth="1"/>
    <col min="15109" max="15109" width="39.5703125" style="33" customWidth="1"/>
    <col min="15110" max="15110" width="17.7109375" style="33" customWidth="1"/>
    <col min="15111" max="15359" width="9.140625" style="33"/>
    <col min="15360" max="15360" width="24.28515625" style="33" customWidth="1"/>
    <col min="15361" max="15361" width="22.140625" style="33" customWidth="1"/>
    <col min="15362" max="15362" width="26.28515625" style="33" customWidth="1"/>
    <col min="15363" max="15363" width="26" style="33" customWidth="1"/>
    <col min="15364" max="15364" width="33.140625" style="33" customWidth="1"/>
    <col min="15365" max="15365" width="39.5703125" style="33" customWidth="1"/>
    <col min="15366" max="15366" width="17.7109375" style="33" customWidth="1"/>
    <col min="15367" max="15615" width="9.140625" style="33"/>
    <col min="15616" max="15616" width="24.28515625" style="33" customWidth="1"/>
    <col min="15617" max="15617" width="22.140625" style="33" customWidth="1"/>
    <col min="15618" max="15618" width="26.28515625" style="33" customWidth="1"/>
    <col min="15619" max="15619" width="26" style="33" customWidth="1"/>
    <col min="15620" max="15620" width="33.140625" style="33" customWidth="1"/>
    <col min="15621" max="15621" width="39.5703125" style="33" customWidth="1"/>
    <col min="15622" max="15622" width="17.7109375" style="33" customWidth="1"/>
    <col min="15623" max="15871" width="9.140625" style="33"/>
    <col min="15872" max="15872" width="24.28515625" style="33" customWidth="1"/>
    <col min="15873" max="15873" width="22.140625" style="33" customWidth="1"/>
    <col min="15874" max="15874" width="26.28515625" style="33" customWidth="1"/>
    <col min="15875" max="15875" width="26" style="33" customWidth="1"/>
    <col min="15876" max="15876" width="33.140625" style="33" customWidth="1"/>
    <col min="15877" max="15877" width="39.5703125" style="33" customWidth="1"/>
    <col min="15878" max="15878" width="17.7109375" style="33" customWidth="1"/>
    <col min="15879" max="16127" width="9.140625" style="33"/>
    <col min="16128" max="16128" width="24.28515625" style="33" customWidth="1"/>
    <col min="16129" max="16129" width="22.140625" style="33" customWidth="1"/>
    <col min="16130" max="16130" width="26.28515625" style="33" customWidth="1"/>
    <col min="16131" max="16131" width="26" style="33" customWidth="1"/>
    <col min="16132" max="16132" width="33.140625" style="33" customWidth="1"/>
    <col min="16133" max="16133" width="39.5703125" style="33" customWidth="1"/>
    <col min="16134" max="16134" width="17.7109375" style="33" customWidth="1"/>
    <col min="16135" max="16384" width="9.140625" style="33"/>
  </cols>
  <sheetData>
    <row r="1" spans="1:8" ht="40.5" customHeight="1">
      <c r="A1" s="1329" t="s">
        <v>4</v>
      </c>
      <c r="B1" s="1329"/>
      <c r="C1" s="1329"/>
      <c r="D1" s="1329"/>
      <c r="E1" s="1329"/>
      <c r="F1" s="244"/>
      <c r="G1" s="244"/>
      <c r="H1" s="244"/>
    </row>
    <row r="2" spans="1:8" s="146" customFormat="1" ht="31.9" customHeight="1">
      <c r="A2" s="1327" t="s">
        <v>142</v>
      </c>
      <c r="B2" s="1330"/>
      <c r="C2" s="1330"/>
      <c r="D2" s="1330"/>
      <c r="E2" s="1330"/>
    </row>
    <row r="4" spans="1:8" s="90" customFormat="1" ht="35.25" customHeight="1">
      <c r="A4" s="1326" t="s">
        <v>143</v>
      </c>
      <c r="B4" s="1326"/>
      <c r="C4" s="1326"/>
      <c r="D4" s="1326"/>
      <c r="E4" s="1326"/>
    </row>
    <row r="5" spans="1:8" ht="37.5" customHeight="1">
      <c r="A5" s="1325" t="str">
        <f>'Title '!A2:N2</f>
        <v>Tender Enquiry No. KPTCL/2026-27/SS/WORK_INDENT3779</v>
      </c>
      <c r="B5" s="1325"/>
      <c r="C5" s="1325"/>
      <c r="D5" s="1325"/>
      <c r="E5" s="1325"/>
      <c r="F5" s="264"/>
    </row>
    <row r="6" spans="1:8" ht="265.5" customHeight="1">
      <c r="A6" s="1184"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6" s="1184"/>
      <c r="C6" s="1184"/>
      <c r="D6" s="1184"/>
      <c r="E6" s="1184"/>
      <c r="F6" s="265"/>
      <c r="G6" s="224"/>
    </row>
    <row r="8" spans="1:8">
      <c r="A8" s="266"/>
      <c r="B8" s="266"/>
    </row>
    <row r="9" spans="1:8" s="267" customFormat="1" ht="43.5" customHeight="1">
      <c r="A9" s="267" t="s">
        <v>945</v>
      </c>
    </row>
    <row r="10" spans="1:8" s="267" customFormat="1" ht="45.75" customHeight="1">
      <c r="A10" s="1328" t="s">
        <v>144</v>
      </c>
      <c r="B10" s="1328"/>
      <c r="C10" s="1328"/>
      <c r="D10" s="1328"/>
      <c r="E10" s="1328"/>
    </row>
    <row r="11" spans="1:8" s="90" customFormat="1" ht="66.75" customHeight="1">
      <c r="A11" s="1333" t="s">
        <v>145</v>
      </c>
      <c r="B11" s="1333"/>
      <c r="C11" s="1333"/>
      <c r="D11" s="1333"/>
    </row>
    <row r="12" spans="1:8" s="90" customFormat="1" ht="99" customHeight="1">
      <c r="A12" s="1334" t="s">
        <v>130</v>
      </c>
      <c r="B12" s="1334"/>
      <c r="C12" s="268"/>
    </row>
    <row r="13" spans="1:8" s="90" customFormat="1" ht="84" customHeight="1">
      <c r="A13" s="1334" t="s">
        <v>131</v>
      </c>
      <c r="B13" s="1334"/>
      <c r="C13" s="268"/>
    </row>
    <row r="14" spans="1:8" s="90" customFormat="1" ht="63.6" customHeight="1">
      <c r="A14" s="1334" t="s">
        <v>132</v>
      </c>
      <c r="B14" s="1334"/>
      <c r="C14" s="268"/>
    </row>
    <row r="15" spans="1:8" s="90" customFormat="1" ht="62.45" customHeight="1">
      <c r="A15" s="1334" t="s">
        <v>133</v>
      </c>
      <c r="B15" s="1334"/>
      <c r="C15" s="268"/>
    </row>
    <row r="16" spans="1:8" s="90" customFormat="1" ht="18">
      <c r="A16" s="94"/>
      <c r="B16" s="94"/>
    </row>
    <row r="17" spans="1:5" s="90" customFormat="1" ht="19.5" customHeight="1">
      <c r="A17" s="1259" t="s">
        <v>5</v>
      </c>
      <c r="B17" s="1259"/>
      <c r="D17" s="90" t="s">
        <v>146</v>
      </c>
    </row>
    <row r="18" spans="1:5" s="90" customFormat="1" ht="99.75" customHeight="1">
      <c r="A18" s="1338"/>
      <c r="B18" s="1339"/>
      <c r="D18" s="1259" t="s">
        <v>6780</v>
      </c>
      <c r="E18" s="1259"/>
    </row>
    <row r="19" spans="1:5" s="90" customFormat="1" ht="24" customHeight="1">
      <c r="A19" s="256" t="s">
        <v>16</v>
      </c>
      <c r="B19" s="256"/>
    </row>
    <row r="20" spans="1:5" s="90" customFormat="1" ht="34.5" customHeight="1">
      <c r="A20" s="1335" t="s">
        <v>654</v>
      </c>
      <c r="B20" s="1336"/>
      <c r="C20" s="1336"/>
      <c r="D20" s="1336"/>
      <c r="E20" s="1336"/>
    </row>
    <row r="21" spans="1:5" s="90" customFormat="1" ht="249" customHeight="1">
      <c r="A21" s="1337" t="str">
        <f>+A6</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21" s="1337"/>
      <c r="C21" s="1337"/>
      <c r="D21" s="1337"/>
      <c r="E21" s="1337"/>
    </row>
    <row r="22" spans="1:5" s="90" customFormat="1" ht="53.25" customHeight="1">
      <c r="A22" s="1259" t="s">
        <v>147</v>
      </c>
      <c r="B22" s="1259"/>
      <c r="C22" s="1259"/>
      <c r="D22" s="1259"/>
      <c r="E22" s="1259"/>
    </row>
    <row r="23" spans="1:5" s="90" customFormat="1" ht="18"/>
    <row r="24" spans="1:5" s="269" customFormat="1" ht="36">
      <c r="A24" s="180" t="s">
        <v>135</v>
      </c>
      <c r="B24" s="180" t="s">
        <v>136</v>
      </c>
      <c r="C24" s="180" t="s">
        <v>137</v>
      </c>
      <c r="D24" s="180" t="s">
        <v>138</v>
      </c>
      <c r="E24" s="180" t="s">
        <v>139</v>
      </c>
    </row>
    <row r="25" spans="1:5" s="90" customFormat="1" ht="18">
      <c r="A25" s="131"/>
      <c r="B25" s="131"/>
      <c r="C25" s="131"/>
      <c r="D25" s="131"/>
      <c r="E25" s="131"/>
    </row>
    <row r="26" spans="1:5" s="90" customFormat="1" ht="18">
      <c r="A26" s="131"/>
      <c r="B26" s="131"/>
      <c r="C26" s="131"/>
      <c r="D26" s="131"/>
      <c r="E26" s="131"/>
    </row>
    <row r="27" spans="1:5" s="90" customFormat="1" ht="18">
      <c r="A27" s="131"/>
      <c r="B27" s="131"/>
      <c r="C27" s="131"/>
      <c r="D27" s="131"/>
      <c r="E27" s="131"/>
    </row>
    <row r="28" spans="1:5" s="90" customFormat="1" ht="18">
      <c r="A28" s="131"/>
      <c r="B28" s="131"/>
      <c r="C28" s="131"/>
      <c r="D28" s="131"/>
      <c r="E28" s="131"/>
    </row>
    <row r="29" spans="1:5" s="90" customFormat="1" ht="18">
      <c r="A29" s="131"/>
      <c r="B29" s="131"/>
      <c r="C29" s="131"/>
      <c r="D29" s="131"/>
      <c r="E29" s="131"/>
    </row>
    <row r="30" spans="1:5" s="90" customFormat="1" ht="18">
      <c r="A30" s="131"/>
      <c r="B30" s="131"/>
      <c r="C30" s="131"/>
      <c r="D30" s="131"/>
      <c r="E30" s="131"/>
    </row>
    <row r="31" spans="1:5" s="90" customFormat="1" ht="18">
      <c r="A31" s="131"/>
      <c r="B31" s="131"/>
      <c r="C31" s="131"/>
      <c r="D31" s="131"/>
      <c r="E31" s="131"/>
    </row>
    <row r="32" spans="1:5" s="90" customFormat="1" ht="18">
      <c r="A32" s="131"/>
      <c r="B32" s="131"/>
      <c r="C32" s="131"/>
      <c r="D32" s="131"/>
      <c r="E32" s="131"/>
    </row>
    <row r="33" spans="1:5" s="90" customFormat="1" ht="18">
      <c r="A33" s="131"/>
      <c r="B33" s="131"/>
      <c r="C33" s="131"/>
      <c r="D33" s="131"/>
      <c r="E33" s="131"/>
    </row>
    <row r="34" spans="1:5" s="90" customFormat="1" ht="18">
      <c r="A34" s="131"/>
      <c r="B34" s="131"/>
      <c r="C34" s="131"/>
      <c r="D34" s="131"/>
      <c r="E34" s="131"/>
    </row>
    <row r="35" spans="1:5" s="90" customFormat="1" ht="18">
      <c r="A35" s="131"/>
      <c r="B35" s="131"/>
      <c r="C35" s="131"/>
      <c r="D35" s="131"/>
      <c r="E35" s="131"/>
    </row>
    <row r="36" spans="1:5" s="90" customFormat="1" ht="18">
      <c r="A36" s="131"/>
      <c r="B36" s="131"/>
      <c r="C36" s="131"/>
      <c r="D36" s="131"/>
      <c r="E36" s="131"/>
    </row>
    <row r="37" spans="1:5" s="90" customFormat="1" ht="18">
      <c r="A37" s="131"/>
      <c r="B37" s="131"/>
      <c r="C37" s="131"/>
      <c r="D37" s="131"/>
      <c r="E37" s="131"/>
    </row>
    <row r="38" spans="1:5" s="90" customFormat="1" ht="18">
      <c r="A38" s="131"/>
      <c r="B38" s="131"/>
      <c r="C38" s="131"/>
      <c r="D38" s="131"/>
      <c r="E38" s="131"/>
    </row>
    <row r="39" spans="1:5" s="90" customFormat="1" ht="18">
      <c r="A39" s="131"/>
      <c r="B39" s="131"/>
      <c r="C39" s="131"/>
      <c r="D39" s="131"/>
      <c r="E39" s="131"/>
    </row>
    <row r="40" spans="1:5" s="90" customFormat="1" ht="18">
      <c r="A40" s="131"/>
      <c r="B40" s="131"/>
      <c r="C40" s="131"/>
      <c r="D40" s="131"/>
      <c r="E40" s="131"/>
    </row>
    <row r="41" spans="1:5" s="90" customFormat="1" ht="18"/>
    <row r="42" spans="1:5" s="90" customFormat="1" ht="48.75" customHeight="1">
      <c r="A42" s="1331" t="s">
        <v>140</v>
      </c>
      <c r="B42" s="1332"/>
      <c r="C42" s="1332"/>
      <c r="D42" s="1332"/>
      <c r="E42" s="1332"/>
    </row>
    <row r="43" spans="1:5" s="90" customFormat="1" ht="49.15" customHeight="1">
      <c r="A43" s="270" t="s">
        <v>55</v>
      </c>
      <c r="B43" s="271"/>
      <c r="C43" s="270" t="s">
        <v>67</v>
      </c>
      <c r="D43" s="1318"/>
      <c r="E43" s="1318"/>
    </row>
    <row r="44" spans="1:5" s="90" customFormat="1" ht="60.6" customHeight="1">
      <c r="A44" s="270" t="s">
        <v>57</v>
      </c>
      <c r="B44" s="271"/>
      <c r="C44" s="270" t="s">
        <v>68</v>
      </c>
      <c r="D44" s="1318"/>
      <c r="E44" s="1318"/>
    </row>
    <row r="45" spans="1:5" s="90" customFormat="1" ht="63.75" customHeight="1">
      <c r="C45" s="272" t="s">
        <v>141</v>
      </c>
      <c r="D45" s="1318"/>
      <c r="E45" s="1318"/>
    </row>
    <row r="46" spans="1:5" s="90" customFormat="1" ht="18"/>
    <row r="47" spans="1:5" s="90" customFormat="1" ht="18"/>
    <row r="48" spans="1:5" s="90" customFormat="1" ht="18"/>
  </sheetData>
  <sheetProtection algorithmName="SHA-512" hashValue="ra5EGE80FISbOhprwrwB6geXVdCcfq93nheeOZSAPkZypvqBse3nqaiVVHmr7Lgz0wEizSCY5L2U2+rIihbY+w==" saltValue="pPKNjkBP6M+0ekN1J0wO1Q==" spinCount="100000" sheet="1" objects="1" scenarios="1"/>
  <mergeCells count="21">
    <mergeCell ref="D43:E43"/>
    <mergeCell ref="D44:E44"/>
    <mergeCell ref="D45:E45"/>
    <mergeCell ref="A42:E42"/>
    <mergeCell ref="A11:D11"/>
    <mergeCell ref="A12:B12"/>
    <mergeCell ref="A13:B13"/>
    <mergeCell ref="A14:B14"/>
    <mergeCell ref="A15:B15"/>
    <mergeCell ref="D18:E18"/>
    <mergeCell ref="A20:E20"/>
    <mergeCell ref="A21:E21"/>
    <mergeCell ref="A22:E22"/>
    <mergeCell ref="A18:B18"/>
    <mergeCell ref="A17:B17"/>
    <mergeCell ref="A10:E10"/>
    <mergeCell ref="A1:E1"/>
    <mergeCell ref="A2:E2"/>
    <mergeCell ref="A4:E4"/>
    <mergeCell ref="A6:E6"/>
    <mergeCell ref="A5:E5"/>
  </mergeCells>
  <pageMargins left="0.7" right="0.7" top="0.75" bottom="0.75" header="0.3" footer="0.3"/>
  <pageSetup scale="3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theme="0" tint="-0.14999847407452621"/>
  </sheetPr>
  <dimension ref="A1:P39"/>
  <sheetViews>
    <sheetView view="pageBreakPreview" zoomScale="70" zoomScaleNormal="60" zoomScaleSheetLayoutView="70" workbookViewId="0">
      <selection activeCell="C10" sqref="C10"/>
    </sheetView>
  </sheetViews>
  <sheetFormatPr defaultRowHeight="15.75"/>
  <cols>
    <col min="1" max="1" width="23" style="33" customWidth="1"/>
    <col min="2" max="2" width="63.140625" style="33" customWidth="1"/>
    <col min="3" max="3" width="62" style="33" customWidth="1"/>
    <col min="4" max="4" width="34.7109375" style="33" customWidth="1"/>
    <col min="5" max="5" width="50.5703125" style="33" customWidth="1"/>
    <col min="6" max="6" width="31" style="33" customWidth="1"/>
    <col min="7" max="7" width="18.28515625" style="33" customWidth="1"/>
    <col min="8" max="8" width="29" style="33" customWidth="1"/>
    <col min="9" max="9" width="27.85546875" style="33" customWidth="1"/>
    <col min="10" max="256" width="9.140625" style="33"/>
    <col min="257" max="257" width="23" style="33" customWidth="1"/>
    <col min="258" max="258" width="37.42578125" style="33" customWidth="1"/>
    <col min="259" max="259" width="39.5703125" style="33" customWidth="1"/>
    <col min="260" max="260" width="34.7109375" style="33" customWidth="1"/>
    <col min="261" max="261" width="27.28515625" style="33" customWidth="1"/>
    <col min="262" max="262" width="31" style="33" customWidth="1"/>
    <col min="263" max="263" width="18.28515625" style="33" customWidth="1"/>
    <col min="264" max="264" width="29" style="33" customWidth="1"/>
    <col min="265" max="265" width="27.85546875" style="33" customWidth="1"/>
    <col min="266" max="512" width="9.140625" style="33"/>
    <col min="513" max="513" width="23" style="33" customWidth="1"/>
    <col min="514" max="514" width="37.42578125" style="33" customWidth="1"/>
    <col min="515" max="515" width="39.5703125" style="33" customWidth="1"/>
    <col min="516" max="516" width="34.7109375" style="33" customWidth="1"/>
    <col min="517" max="517" width="27.28515625" style="33" customWidth="1"/>
    <col min="518" max="518" width="31" style="33" customWidth="1"/>
    <col min="519" max="519" width="18.28515625" style="33" customWidth="1"/>
    <col min="520" max="520" width="29" style="33" customWidth="1"/>
    <col min="521" max="521" width="27.85546875" style="33" customWidth="1"/>
    <col min="522" max="768" width="9.140625" style="33"/>
    <col min="769" max="769" width="23" style="33" customWidth="1"/>
    <col min="770" max="770" width="37.42578125" style="33" customWidth="1"/>
    <col min="771" max="771" width="39.5703125" style="33" customWidth="1"/>
    <col min="772" max="772" width="34.7109375" style="33" customWidth="1"/>
    <col min="773" max="773" width="27.28515625" style="33" customWidth="1"/>
    <col min="774" max="774" width="31" style="33" customWidth="1"/>
    <col min="775" max="775" width="18.28515625" style="33" customWidth="1"/>
    <col min="776" max="776" width="29" style="33" customWidth="1"/>
    <col min="777" max="777" width="27.85546875" style="33" customWidth="1"/>
    <col min="778" max="1024" width="9.140625" style="33"/>
    <col min="1025" max="1025" width="23" style="33" customWidth="1"/>
    <col min="1026" max="1026" width="37.42578125" style="33" customWidth="1"/>
    <col min="1027" max="1027" width="39.5703125" style="33" customWidth="1"/>
    <col min="1028" max="1028" width="34.7109375" style="33" customWidth="1"/>
    <col min="1029" max="1029" width="27.28515625" style="33" customWidth="1"/>
    <col min="1030" max="1030" width="31" style="33" customWidth="1"/>
    <col min="1031" max="1031" width="18.28515625" style="33" customWidth="1"/>
    <col min="1032" max="1032" width="29" style="33" customWidth="1"/>
    <col min="1033" max="1033" width="27.85546875" style="33" customWidth="1"/>
    <col min="1034" max="1280" width="9.140625" style="33"/>
    <col min="1281" max="1281" width="23" style="33" customWidth="1"/>
    <col min="1282" max="1282" width="37.42578125" style="33" customWidth="1"/>
    <col min="1283" max="1283" width="39.5703125" style="33" customWidth="1"/>
    <col min="1284" max="1284" width="34.7109375" style="33" customWidth="1"/>
    <col min="1285" max="1285" width="27.28515625" style="33" customWidth="1"/>
    <col min="1286" max="1286" width="31" style="33" customWidth="1"/>
    <col min="1287" max="1287" width="18.28515625" style="33" customWidth="1"/>
    <col min="1288" max="1288" width="29" style="33" customWidth="1"/>
    <col min="1289" max="1289" width="27.85546875" style="33" customWidth="1"/>
    <col min="1290" max="1536" width="9.140625" style="33"/>
    <col min="1537" max="1537" width="23" style="33" customWidth="1"/>
    <col min="1538" max="1538" width="37.42578125" style="33" customWidth="1"/>
    <col min="1539" max="1539" width="39.5703125" style="33" customWidth="1"/>
    <col min="1540" max="1540" width="34.7109375" style="33" customWidth="1"/>
    <col min="1541" max="1541" width="27.28515625" style="33" customWidth="1"/>
    <col min="1542" max="1542" width="31" style="33" customWidth="1"/>
    <col min="1543" max="1543" width="18.28515625" style="33" customWidth="1"/>
    <col min="1544" max="1544" width="29" style="33" customWidth="1"/>
    <col min="1545" max="1545" width="27.85546875" style="33" customWidth="1"/>
    <col min="1546" max="1792" width="9.140625" style="33"/>
    <col min="1793" max="1793" width="23" style="33" customWidth="1"/>
    <col min="1794" max="1794" width="37.42578125" style="33" customWidth="1"/>
    <col min="1795" max="1795" width="39.5703125" style="33" customWidth="1"/>
    <col min="1796" max="1796" width="34.7109375" style="33" customWidth="1"/>
    <col min="1797" max="1797" width="27.28515625" style="33" customWidth="1"/>
    <col min="1798" max="1798" width="31" style="33" customWidth="1"/>
    <col min="1799" max="1799" width="18.28515625" style="33" customWidth="1"/>
    <col min="1800" max="1800" width="29" style="33" customWidth="1"/>
    <col min="1801" max="1801" width="27.85546875" style="33" customWidth="1"/>
    <col min="1802" max="2048" width="9.140625" style="33"/>
    <col min="2049" max="2049" width="23" style="33" customWidth="1"/>
    <col min="2050" max="2050" width="37.42578125" style="33" customWidth="1"/>
    <col min="2051" max="2051" width="39.5703125" style="33" customWidth="1"/>
    <col min="2052" max="2052" width="34.7109375" style="33" customWidth="1"/>
    <col min="2053" max="2053" width="27.28515625" style="33" customWidth="1"/>
    <col min="2054" max="2054" width="31" style="33" customWidth="1"/>
    <col min="2055" max="2055" width="18.28515625" style="33" customWidth="1"/>
    <col min="2056" max="2056" width="29" style="33" customWidth="1"/>
    <col min="2057" max="2057" width="27.85546875" style="33" customWidth="1"/>
    <col min="2058" max="2304" width="9.140625" style="33"/>
    <col min="2305" max="2305" width="23" style="33" customWidth="1"/>
    <col min="2306" max="2306" width="37.42578125" style="33" customWidth="1"/>
    <col min="2307" max="2307" width="39.5703125" style="33" customWidth="1"/>
    <col min="2308" max="2308" width="34.7109375" style="33" customWidth="1"/>
    <col min="2309" max="2309" width="27.28515625" style="33" customWidth="1"/>
    <col min="2310" max="2310" width="31" style="33" customWidth="1"/>
    <col min="2311" max="2311" width="18.28515625" style="33" customWidth="1"/>
    <col min="2312" max="2312" width="29" style="33" customWidth="1"/>
    <col min="2313" max="2313" width="27.85546875" style="33" customWidth="1"/>
    <col min="2314" max="2560" width="9.140625" style="33"/>
    <col min="2561" max="2561" width="23" style="33" customWidth="1"/>
    <col min="2562" max="2562" width="37.42578125" style="33" customWidth="1"/>
    <col min="2563" max="2563" width="39.5703125" style="33" customWidth="1"/>
    <col min="2564" max="2564" width="34.7109375" style="33" customWidth="1"/>
    <col min="2565" max="2565" width="27.28515625" style="33" customWidth="1"/>
    <col min="2566" max="2566" width="31" style="33" customWidth="1"/>
    <col min="2567" max="2567" width="18.28515625" style="33" customWidth="1"/>
    <col min="2568" max="2568" width="29" style="33" customWidth="1"/>
    <col min="2569" max="2569" width="27.85546875" style="33" customWidth="1"/>
    <col min="2570" max="2816" width="9.140625" style="33"/>
    <col min="2817" max="2817" width="23" style="33" customWidth="1"/>
    <col min="2818" max="2818" width="37.42578125" style="33" customWidth="1"/>
    <col min="2819" max="2819" width="39.5703125" style="33" customWidth="1"/>
    <col min="2820" max="2820" width="34.7109375" style="33" customWidth="1"/>
    <col min="2821" max="2821" width="27.28515625" style="33" customWidth="1"/>
    <col min="2822" max="2822" width="31" style="33" customWidth="1"/>
    <col min="2823" max="2823" width="18.28515625" style="33" customWidth="1"/>
    <col min="2824" max="2824" width="29" style="33" customWidth="1"/>
    <col min="2825" max="2825" width="27.85546875" style="33" customWidth="1"/>
    <col min="2826" max="3072" width="9.140625" style="33"/>
    <col min="3073" max="3073" width="23" style="33" customWidth="1"/>
    <col min="3074" max="3074" width="37.42578125" style="33" customWidth="1"/>
    <col min="3075" max="3075" width="39.5703125" style="33" customWidth="1"/>
    <col min="3076" max="3076" width="34.7109375" style="33" customWidth="1"/>
    <col min="3077" max="3077" width="27.28515625" style="33" customWidth="1"/>
    <col min="3078" max="3078" width="31" style="33" customWidth="1"/>
    <col min="3079" max="3079" width="18.28515625" style="33" customWidth="1"/>
    <col min="3080" max="3080" width="29" style="33" customWidth="1"/>
    <col min="3081" max="3081" width="27.85546875" style="33" customWidth="1"/>
    <col min="3082" max="3328" width="9.140625" style="33"/>
    <col min="3329" max="3329" width="23" style="33" customWidth="1"/>
    <col min="3330" max="3330" width="37.42578125" style="33" customWidth="1"/>
    <col min="3331" max="3331" width="39.5703125" style="33" customWidth="1"/>
    <col min="3332" max="3332" width="34.7109375" style="33" customWidth="1"/>
    <col min="3333" max="3333" width="27.28515625" style="33" customWidth="1"/>
    <col min="3334" max="3334" width="31" style="33" customWidth="1"/>
    <col min="3335" max="3335" width="18.28515625" style="33" customWidth="1"/>
    <col min="3336" max="3336" width="29" style="33" customWidth="1"/>
    <col min="3337" max="3337" width="27.85546875" style="33" customWidth="1"/>
    <col min="3338" max="3584" width="9.140625" style="33"/>
    <col min="3585" max="3585" width="23" style="33" customWidth="1"/>
    <col min="3586" max="3586" width="37.42578125" style="33" customWidth="1"/>
    <col min="3587" max="3587" width="39.5703125" style="33" customWidth="1"/>
    <col min="3588" max="3588" width="34.7109375" style="33" customWidth="1"/>
    <col min="3589" max="3589" width="27.28515625" style="33" customWidth="1"/>
    <col min="3590" max="3590" width="31" style="33" customWidth="1"/>
    <col min="3591" max="3591" width="18.28515625" style="33" customWidth="1"/>
    <col min="3592" max="3592" width="29" style="33" customWidth="1"/>
    <col min="3593" max="3593" width="27.85546875" style="33" customWidth="1"/>
    <col min="3594" max="3840" width="9.140625" style="33"/>
    <col min="3841" max="3841" width="23" style="33" customWidth="1"/>
    <col min="3842" max="3842" width="37.42578125" style="33" customWidth="1"/>
    <col min="3843" max="3843" width="39.5703125" style="33" customWidth="1"/>
    <col min="3844" max="3844" width="34.7109375" style="33" customWidth="1"/>
    <col min="3845" max="3845" width="27.28515625" style="33" customWidth="1"/>
    <col min="3846" max="3846" width="31" style="33" customWidth="1"/>
    <col min="3847" max="3847" width="18.28515625" style="33" customWidth="1"/>
    <col min="3848" max="3848" width="29" style="33" customWidth="1"/>
    <col min="3849" max="3849" width="27.85546875" style="33" customWidth="1"/>
    <col min="3850" max="4096" width="9.140625" style="33"/>
    <col min="4097" max="4097" width="23" style="33" customWidth="1"/>
    <col min="4098" max="4098" width="37.42578125" style="33" customWidth="1"/>
    <col min="4099" max="4099" width="39.5703125" style="33" customWidth="1"/>
    <col min="4100" max="4100" width="34.7109375" style="33" customWidth="1"/>
    <col min="4101" max="4101" width="27.28515625" style="33" customWidth="1"/>
    <col min="4102" max="4102" width="31" style="33" customWidth="1"/>
    <col min="4103" max="4103" width="18.28515625" style="33" customWidth="1"/>
    <col min="4104" max="4104" width="29" style="33" customWidth="1"/>
    <col min="4105" max="4105" width="27.85546875" style="33" customWidth="1"/>
    <col min="4106" max="4352" width="9.140625" style="33"/>
    <col min="4353" max="4353" width="23" style="33" customWidth="1"/>
    <col min="4354" max="4354" width="37.42578125" style="33" customWidth="1"/>
    <col min="4355" max="4355" width="39.5703125" style="33" customWidth="1"/>
    <col min="4356" max="4356" width="34.7109375" style="33" customWidth="1"/>
    <col min="4357" max="4357" width="27.28515625" style="33" customWidth="1"/>
    <col min="4358" max="4358" width="31" style="33" customWidth="1"/>
    <col min="4359" max="4359" width="18.28515625" style="33" customWidth="1"/>
    <col min="4360" max="4360" width="29" style="33" customWidth="1"/>
    <col min="4361" max="4361" width="27.85546875" style="33" customWidth="1"/>
    <col min="4362" max="4608" width="9.140625" style="33"/>
    <col min="4609" max="4609" width="23" style="33" customWidth="1"/>
    <col min="4610" max="4610" width="37.42578125" style="33" customWidth="1"/>
    <col min="4611" max="4611" width="39.5703125" style="33" customWidth="1"/>
    <col min="4612" max="4612" width="34.7109375" style="33" customWidth="1"/>
    <col min="4613" max="4613" width="27.28515625" style="33" customWidth="1"/>
    <col min="4614" max="4614" width="31" style="33" customWidth="1"/>
    <col min="4615" max="4615" width="18.28515625" style="33" customWidth="1"/>
    <col min="4616" max="4616" width="29" style="33" customWidth="1"/>
    <col min="4617" max="4617" width="27.85546875" style="33" customWidth="1"/>
    <col min="4618" max="4864" width="9.140625" style="33"/>
    <col min="4865" max="4865" width="23" style="33" customWidth="1"/>
    <col min="4866" max="4866" width="37.42578125" style="33" customWidth="1"/>
    <col min="4867" max="4867" width="39.5703125" style="33" customWidth="1"/>
    <col min="4868" max="4868" width="34.7109375" style="33" customWidth="1"/>
    <col min="4869" max="4869" width="27.28515625" style="33" customWidth="1"/>
    <col min="4870" max="4870" width="31" style="33" customWidth="1"/>
    <col min="4871" max="4871" width="18.28515625" style="33" customWidth="1"/>
    <col min="4872" max="4872" width="29" style="33" customWidth="1"/>
    <col min="4873" max="4873" width="27.85546875" style="33" customWidth="1"/>
    <col min="4874" max="5120" width="9.140625" style="33"/>
    <col min="5121" max="5121" width="23" style="33" customWidth="1"/>
    <col min="5122" max="5122" width="37.42578125" style="33" customWidth="1"/>
    <col min="5123" max="5123" width="39.5703125" style="33" customWidth="1"/>
    <col min="5124" max="5124" width="34.7109375" style="33" customWidth="1"/>
    <col min="5125" max="5125" width="27.28515625" style="33" customWidth="1"/>
    <col min="5126" max="5126" width="31" style="33" customWidth="1"/>
    <col min="5127" max="5127" width="18.28515625" style="33" customWidth="1"/>
    <col min="5128" max="5128" width="29" style="33" customWidth="1"/>
    <col min="5129" max="5129" width="27.85546875" style="33" customWidth="1"/>
    <col min="5130" max="5376" width="9.140625" style="33"/>
    <col min="5377" max="5377" width="23" style="33" customWidth="1"/>
    <col min="5378" max="5378" width="37.42578125" style="33" customWidth="1"/>
    <col min="5379" max="5379" width="39.5703125" style="33" customWidth="1"/>
    <col min="5380" max="5380" width="34.7109375" style="33" customWidth="1"/>
    <col min="5381" max="5381" width="27.28515625" style="33" customWidth="1"/>
    <col min="5382" max="5382" width="31" style="33" customWidth="1"/>
    <col min="5383" max="5383" width="18.28515625" style="33" customWidth="1"/>
    <col min="5384" max="5384" width="29" style="33" customWidth="1"/>
    <col min="5385" max="5385" width="27.85546875" style="33" customWidth="1"/>
    <col min="5386" max="5632" width="9.140625" style="33"/>
    <col min="5633" max="5633" width="23" style="33" customWidth="1"/>
    <col min="5634" max="5634" width="37.42578125" style="33" customWidth="1"/>
    <col min="5635" max="5635" width="39.5703125" style="33" customWidth="1"/>
    <col min="5636" max="5636" width="34.7109375" style="33" customWidth="1"/>
    <col min="5637" max="5637" width="27.28515625" style="33" customWidth="1"/>
    <col min="5638" max="5638" width="31" style="33" customWidth="1"/>
    <col min="5639" max="5639" width="18.28515625" style="33" customWidth="1"/>
    <col min="5640" max="5640" width="29" style="33" customWidth="1"/>
    <col min="5641" max="5641" width="27.85546875" style="33" customWidth="1"/>
    <col min="5642" max="5888" width="9.140625" style="33"/>
    <col min="5889" max="5889" width="23" style="33" customWidth="1"/>
    <col min="5890" max="5890" width="37.42578125" style="33" customWidth="1"/>
    <col min="5891" max="5891" width="39.5703125" style="33" customWidth="1"/>
    <col min="5892" max="5892" width="34.7109375" style="33" customWidth="1"/>
    <col min="5893" max="5893" width="27.28515625" style="33" customWidth="1"/>
    <col min="5894" max="5894" width="31" style="33" customWidth="1"/>
    <col min="5895" max="5895" width="18.28515625" style="33" customWidth="1"/>
    <col min="5896" max="5896" width="29" style="33" customWidth="1"/>
    <col min="5897" max="5897" width="27.85546875" style="33" customWidth="1"/>
    <col min="5898" max="6144" width="9.140625" style="33"/>
    <col min="6145" max="6145" width="23" style="33" customWidth="1"/>
    <col min="6146" max="6146" width="37.42578125" style="33" customWidth="1"/>
    <col min="6147" max="6147" width="39.5703125" style="33" customWidth="1"/>
    <col min="6148" max="6148" width="34.7109375" style="33" customWidth="1"/>
    <col min="6149" max="6149" width="27.28515625" style="33" customWidth="1"/>
    <col min="6150" max="6150" width="31" style="33" customWidth="1"/>
    <col min="6151" max="6151" width="18.28515625" style="33" customWidth="1"/>
    <col min="6152" max="6152" width="29" style="33" customWidth="1"/>
    <col min="6153" max="6153" width="27.85546875" style="33" customWidth="1"/>
    <col min="6154" max="6400" width="9.140625" style="33"/>
    <col min="6401" max="6401" width="23" style="33" customWidth="1"/>
    <col min="6402" max="6402" width="37.42578125" style="33" customWidth="1"/>
    <col min="6403" max="6403" width="39.5703125" style="33" customWidth="1"/>
    <col min="6404" max="6404" width="34.7109375" style="33" customWidth="1"/>
    <col min="6405" max="6405" width="27.28515625" style="33" customWidth="1"/>
    <col min="6406" max="6406" width="31" style="33" customWidth="1"/>
    <col min="6407" max="6407" width="18.28515625" style="33" customWidth="1"/>
    <col min="6408" max="6408" width="29" style="33" customWidth="1"/>
    <col min="6409" max="6409" width="27.85546875" style="33" customWidth="1"/>
    <col min="6410" max="6656" width="9.140625" style="33"/>
    <col min="6657" max="6657" width="23" style="33" customWidth="1"/>
    <col min="6658" max="6658" width="37.42578125" style="33" customWidth="1"/>
    <col min="6659" max="6659" width="39.5703125" style="33" customWidth="1"/>
    <col min="6660" max="6660" width="34.7109375" style="33" customWidth="1"/>
    <col min="6661" max="6661" width="27.28515625" style="33" customWidth="1"/>
    <col min="6662" max="6662" width="31" style="33" customWidth="1"/>
    <col min="6663" max="6663" width="18.28515625" style="33" customWidth="1"/>
    <col min="6664" max="6664" width="29" style="33" customWidth="1"/>
    <col min="6665" max="6665" width="27.85546875" style="33" customWidth="1"/>
    <col min="6666" max="6912" width="9.140625" style="33"/>
    <col min="6913" max="6913" width="23" style="33" customWidth="1"/>
    <col min="6914" max="6914" width="37.42578125" style="33" customWidth="1"/>
    <col min="6915" max="6915" width="39.5703125" style="33" customWidth="1"/>
    <col min="6916" max="6916" width="34.7109375" style="33" customWidth="1"/>
    <col min="6917" max="6917" width="27.28515625" style="33" customWidth="1"/>
    <col min="6918" max="6918" width="31" style="33" customWidth="1"/>
    <col min="6919" max="6919" width="18.28515625" style="33" customWidth="1"/>
    <col min="6920" max="6920" width="29" style="33" customWidth="1"/>
    <col min="6921" max="6921" width="27.85546875" style="33" customWidth="1"/>
    <col min="6922" max="7168" width="9.140625" style="33"/>
    <col min="7169" max="7169" width="23" style="33" customWidth="1"/>
    <col min="7170" max="7170" width="37.42578125" style="33" customWidth="1"/>
    <col min="7171" max="7171" width="39.5703125" style="33" customWidth="1"/>
    <col min="7172" max="7172" width="34.7109375" style="33" customWidth="1"/>
    <col min="7173" max="7173" width="27.28515625" style="33" customWidth="1"/>
    <col min="7174" max="7174" width="31" style="33" customWidth="1"/>
    <col min="7175" max="7175" width="18.28515625" style="33" customWidth="1"/>
    <col min="7176" max="7176" width="29" style="33" customWidth="1"/>
    <col min="7177" max="7177" width="27.85546875" style="33" customWidth="1"/>
    <col min="7178" max="7424" width="9.140625" style="33"/>
    <col min="7425" max="7425" width="23" style="33" customWidth="1"/>
    <col min="7426" max="7426" width="37.42578125" style="33" customWidth="1"/>
    <col min="7427" max="7427" width="39.5703125" style="33" customWidth="1"/>
    <col min="7428" max="7428" width="34.7109375" style="33" customWidth="1"/>
    <col min="7429" max="7429" width="27.28515625" style="33" customWidth="1"/>
    <col min="7430" max="7430" width="31" style="33" customWidth="1"/>
    <col min="7431" max="7431" width="18.28515625" style="33" customWidth="1"/>
    <col min="7432" max="7432" width="29" style="33" customWidth="1"/>
    <col min="7433" max="7433" width="27.85546875" style="33" customWidth="1"/>
    <col min="7434" max="7680" width="9.140625" style="33"/>
    <col min="7681" max="7681" width="23" style="33" customWidth="1"/>
    <col min="7682" max="7682" width="37.42578125" style="33" customWidth="1"/>
    <col min="7683" max="7683" width="39.5703125" style="33" customWidth="1"/>
    <col min="7684" max="7684" width="34.7109375" style="33" customWidth="1"/>
    <col min="7685" max="7685" width="27.28515625" style="33" customWidth="1"/>
    <col min="7686" max="7686" width="31" style="33" customWidth="1"/>
    <col min="7687" max="7687" width="18.28515625" style="33" customWidth="1"/>
    <col min="7688" max="7688" width="29" style="33" customWidth="1"/>
    <col min="7689" max="7689" width="27.85546875" style="33" customWidth="1"/>
    <col min="7690" max="7936" width="9.140625" style="33"/>
    <col min="7937" max="7937" width="23" style="33" customWidth="1"/>
    <col min="7938" max="7938" width="37.42578125" style="33" customWidth="1"/>
    <col min="7939" max="7939" width="39.5703125" style="33" customWidth="1"/>
    <col min="7940" max="7940" width="34.7109375" style="33" customWidth="1"/>
    <col min="7941" max="7941" width="27.28515625" style="33" customWidth="1"/>
    <col min="7942" max="7942" width="31" style="33" customWidth="1"/>
    <col min="7943" max="7943" width="18.28515625" style="33" customWidth="1"/>
    <col min="7944" max="7944" width="29" style="33" customWidth="1"/>
    <col min="7945" max="7945" width="27.85546875" style="33" customWidth="1"/>
    <col min="7946" max="8192" width="9.140625" style="33"/>
    <col min="8193" max="8193" width="23" style="33" customWidth="1"/>
    <col min="8194" max="8194" width="37.42578125" style="33" customWidth="1"/>
    <col min="8195" max="8195" width="39.5703125" style="33" customWidth="1"/>
    <col min="8196" max="8196" width="34.7109375" style="33" customWidth="1"/>
    <col min="8197" max="8197" width="27.28515625" style="33" customWidth="1"/>
    <col min="8198" max="8198" width="31" style="33" customWidth="1"/>
    <col min="8199" max="8199" width="18.28515625" style="33" customWidth="1"/>
    <col min="8200" max="8200" width="29" style="33" customWidth="1"/>
    <col min="8201" max="8201" width="27.85546875" style="33" customWidth="1"/>
    <col min="8202" max="8448" width="9.140625" style="33"/>
    <col min="8449" max="8449" width="23" style="33" customWidth="1"/>
    <col min="8450" max="8450" width="37.42578125" style="33" customWidth="1"/>
    <col min="8451" max="8451" width="39.5703125" style="33" customWidth="1"/>
    <col min="8452" max="8452" width="34.7109375" style="33" customWidth="1"/>
    <col min="8453" max="8453" width="27.28515625" style="33" customWidth="1"/>
    <col min="8454" max="8454" width="31" style="33" customWidth="1"/>
    <col min="8455" max="8455" width="18.28515625" style="33" customWidth="1"/>
    <col min="8456" max="8456" width="29" style="33" customWidth="1"/>
    <col min="8457" max="8457" width="27.85546875" style="33" customWidth="1"/>
    <col min="8458" max="8704" width="9.140625" style="33"/>
    <col min="8705" max="8705" width="23" style="33" customWidth="1"/>
    <col min="8706" max="8706" width="37.42578125" style="33" customWidth="1"/>
    <col min="8707" max="8707" width="39.5703125" style="33" customWidth="1"/>
    <col min="8708" max="8708" width="34.7109375" style="33" customWidth="1"/>
    <col min="8709" max="8709" width="27.28515625" style="33" customWidth="1"/>
    <col min="8710" max="8710" width="31" style="33" customWidth="1"/>
    <col min="8711" max="8711" width="18.28515625" style="33" customWidth="1"/>
    <col min="8712" max="8712" width="29" style="33" customWidth="1"/>
    <col min="8713" max="8713" width="27.85546875" style="33" customWidth="1"/>
    <col min="8714" max="8960" width="9.140625" style="33"/>
    <col min="8961" max="8961" width="23" style="33" customWidth="1"/>
    <col min="8962" max="8962" width="37.42578125" style="33" customWidth="1"/>
    <col min="8963" max="8963" width="39.5703125" style="33" customWidth="1"/>
    <col min="8964" max="8964" width="34.7109375" style="33" customWidth="1"/>
    <col min="8965" max="8965" width="27.28515625" style="33" customWidth="1"/>
    <col min="8966" max="8966" width="31" style="33" customWidth="1"/>
    <col min="8967" max="8967" width="18.28515625" style="33" customWidth="1"/>
    <col min="8968" max="8968" width="29" style="33" customWidth="1"/>
    <col min="8969" max="8969" width="27.85546875" style="33" customWidth="1"/>
    <col min="8970" max="9216" width="9.140625" style="33"/>
    <col min="9217" max="9217" width="23" style="33" customWidth="1"/>
    <col min="9218" max="9218" width="37.42578125" style="33" customWidth="1"/>
    <col min="9219" max="9219" width="39.5703125" style="33" customWidth="1"/>
    <col min="9220" max="9220" width="34.7109375" style="33" customWidth="1"/>
    <col min="9221" max="9221" width="27.28515625" style="33" customWidth="1"/>
    <col min="9222" max="9222" width="31" style="33" customWidth="1"/>
    <col min="9223" max="9223" width="18.28515625" style="33" customWidth="1"/>
    <col min="9224" max="9224" width="29" style="33" customWidth="1"/>
    <col min="9225" max="9225" width="27.85546875" style="33" customWidth="1"/>
    <col min="9226" max="9472" width="9.140625" style="33"/>
    <col min="9473" max="9473" width="23" style="33" customWidth="1"/>
    <col min="9474" max="9474" width="37.42578125" style="33" customWidth="1"/>
    <col min="9475" max="9475" width="39.5703125" style="33" customWidth="1"/>
    <col min="9476" max="9476" width="34.7109375" style="33" customWidth="1"/>
    <col min="9477" max="9477" width="27.28515625" style="33" customWidth="1"/>
    <col min="9478" max="9478" width="31" style="33" customWidth="1"/>
    <col min="9479" max="9479" width="18.28515625" style="33" customWidth="1"/>
    <col min="9480" max="9480" width="29" style="33" customWidth="1"/>
    <col min="9481" max="9481" width="27.85546875" style="33" customWidth="1"/>
    <col min="9482" max="9728" width="9.140625" style="33"/>
    <col min="9729" max="9729" width="23" style="33" customWidth="1"/>
    <col min="9730" max="9730" width="37.42578125" style="33" customWidth="1"/>
    <col min="9731" max="9731" width="39.5703125" style="33" customWidth="1"/>
    <col min="9732" max="9732" width="34.7109375" style="33" customWidth="1"/>
    <col min="9733" max="9733" width="27.28515625" style="33" customWidth="1"/>
    <col min="9734" max="9734" width="31" style="33" customWidth="1"/>
    <col min="9735" max="9735" width="18.28515625" style="33" customWidth="1"/>
    <col min="9736" max="9736" width="29" style="33" customWidth="1"/>
    <col min="9737" max="9737" width="27.85546875" style="33" customWidth="1"/>
    <col min="9738" max="9984" width="9.140625" style="33"/>
    <col min="9985" max="9985" width="23" style="33" customWidth="1"/>
    <col min="9986" max="9986" width="37.42578125" style="33" customWidth="1"/>
    <col min="9987" max="9987" width="39.5703125" style="33" customWidth="1"/>
    <col min="9988" max="9988" width="34.7109375" style="33" customWidth="1"/>
    <col min="9989" max="9989" width="27.28515625" style="33" customWidth="1"/>
    <col min="9990" max="9990" width="31" style="33" customWidth="1"/>
    <col min="9991" max="9991" width="18.28515625" style="33" customWidth="1"/>
    <col min="9992" max="9992" width="29" style="33" customWidth="1"/>
    <col min="9993" max="9993" width="27.85546875" style="33" customWidth="1"/>
    <col min="9994" max="10240" width="9.140625" style="33"/>
    <col min="10241" max="10241" width="23" style="33" customWidth="1"/>
    <col min="10242" max="10242" width="37.42578125" style="33" customWidth="1"/>
    <col min="10243" max="10243" width="39.5703125" style="33" customWidth="1"/>
    <col min="10244" max="10244" width="34.7109375" style="33" customWidth="1"/>
    <col min="10245" max="10245" width="27.28515625" style="33" customWidth="1"/>
    <col min="10246" max="10246" width="31" style="33" customWidth="1"/>
    <col min="10247" max="10247" width="18.28515625" style="33" customWidth="1"/>
    <col min="10248" max="10248" width="29" style="33" customWidth="1"/>
    <col min="10249" max="10249" width="27.85546875" style="33" customWidth="1"/>
    <col min="10250" max="10496" width="9.140625" style="33"/>
    <col min="10497" max="10497" width="23" style="33" customWidth="1"/>
    <col min="10498" max="10498" width="37.42578125" style="33" customWidth="1"/>
    <col min="10499" max="10499" width="39.5703125" style="33" customWidth="1"/>
    <col min="10500" max="10500" width="34.7109375" style="33" customWidth="1"/>
    <col min="10501" max="10501" width="27.28515625" style="33" customWidth="1"/>
    <col min="10502" max="10502" width="31" style="33" customWidth="1"/>
    <col min="10503" max="10503" width="18.28515625" style="33" customWidth="1"/>
    <col min="10504" max="10504" width="29" style="33" customWidth="1"/>
    <col min="10505" max="10505" width="27.85546875" style="33" customWidth="1"/>
    <col min="10506" max="10752" width="9.140625" style="33"/>
    <col min="10753" max="10753" width="23" style="33" customWidth="1"/>
    <col min="10754" max="10754" width="37.42578125" style="33" customWidth="1"/>
    <col min="10755" max="10755" width="39.5703125" style="33" customWidth="1"/>
    <col min="10756" max="10756" width="34.7109375" style="33" customWidth="1"/>
    <col min="10757" max="10757" width="27.28515625" style="33" customWidth="1"/>
    <col min="10758" max="10758" width="31" style="33" customWidth="1"/>
    <col min="10759" max="10759" width="18.28515625" style="33" customWidth="1"/>
    <col min="10760" max="10760" width="29" style="33" customWidth="1"/>
    <col min="10761" max="10761" width="27.85546875" style="33" customWidth="1"/>
    <col min="10762" max="11008" width="9.140625" style="33"/>
    <col min="11009" max="11009" width="23" style="33" customWidth="1"/>
    <col min="11010" max="11010" width="37.42578125" style="33" customWidth="1"/>
    <col min="11011" max="11011" width="39.5703125" style="33" customWidth="1"/>
    <col min="11012" max="11012" width="34.7109375" style="33" customWidth="1"/>
    <col min="11013" max="11013" width="27.28515625" style="33" customWidth="1"/>
    <col min="11014" max="11014" width="31" style="33" customWidth="1"/>
    <col min="11015" max="11015" width="18.28515625" style="33" customWidth="1"/>
    <col min="11016" max="11016" width="29" style="33" customWidth="1"/>
    <col min="11017" max="11017" width="27.85546875" style="33" customWidth="1"/>
    <col min="11018" max="11264" width="9.140625" style="33"/>
    <col min="11265" max="11265" width="23" style="33" customWidth="1"/>
    <col min="11266" max="11266" width="37.42578125" style="33" customWidth="1"/>
    <col min="11267" max="11267" width="39.5703125" style="33" customWidth="1"/>
    <col min="11268" max="11268" width="34.7109375" style="33" customWidth="1"/>
    <col min="11269" max="11269" width="27.28515625" style="33" customWidth="1"/>
    <col min="11270" max="11270" width="31" style="33" customWidth="1"/>
    <col min="11271" max="11271" width="18.28515625" style="33" customWidth="1"/>
    <col min="11272" max="11272" width="29" style="33" customWidth="1"/>
    <col min="11273" max="11273" width="27.85546875" style="33" customWidth="1"/>
    <col min="11274" max="11520" width="9.140625" style="33"/>
    <col min="11521" max="11521" width="23" style="33" customWidth="1"/>
    <col min="11522" max="11522" width="37.42578125" style="33" customWidth="1"/>
    <col min="11523" max="11523" width="39.5703125" style="33" customWidth="1"/>
    <col min="11524" max="11524" width="34.7109375" style="33" customWidth="1"/>
    <col min="11525" max="11525" width="27.28515625" style="33" customWidth="1"/>
    <col min="11526" max="11526" width="31" style="33" customWidth="1"/>
    <col min="11527" max="11527" width="18.28515625" style="33" customWidth="1"/>
    <col min="11528" max="11528" width="29" style="33" customWidth="1"/>
    <col min="11529" max="11529" width="27.85546875" style="33" customWidth="1"/>
    <col min="11530" max="11776" width="9.140625" style="33"/>
    <col min="11777" max="11777" width="23" style="33" customWidth="1"/>
    <col min="11778" max="11778" width="37.42578125" style="33" customWidth="1"/>
    <col min="11779" max="11779" width="39.5703125" style="33" customWidth="1"/>
    <col min="11780" max="11780" width="34.7109375" style="33" customWidth="1"/>
    <col min="11781" max="11781" width="27.28515625" style="33" customWidth="1"/>
    <col min="11782" max="11782" width="31" style="33" customWidth="1"/>
    <col min="11783" max="11783" width="18.28515625" style="33" customWidth="1"/>
    <col min="11784" max="11784" width="29" style="33" customWidth="1"/>
    <col min="11785" max="11785" width="27.85546875" style="33" customWidth="1"/>
    <col min="11786" max="12032" width="9.140625" style="33"/>
    <col min="12033" max="12033" width="23" style="33" customWidth="1"/>
    <col min="12034" max="12034" width="37.42578125" style="33" customWidth="1"/>
    <col min="12035" max="12035" width="39.5703125" style="33" customWidth="1"/>
    <col min="12036" max="12036" width="34.7109375" style="33" customWidth="1"/>
    <col min="12037" max="12037" width="27.28515625" style="33" customWidth="1"/>
    <col min="12038" max="12038" width="31" style="33" customWidth="1"/>
    <col min="12039" max="12039" width="18.28515625" style="33" customWidth="1"/>
    <col min="12040" max="12040" width="29" style="33" customWidth="1"/>
    <col min="12041" max="12041" width="27.85546875" style="33" customWidth="1"/>
    <col min="12042" max="12288" width="9.140625" style="33"/>
    <col min="12289" max="12289" width="23" style="33" customWidth="1"/>
    <col min="12290" max="12290" width="37.42578125" style="33" customWidth="1"/>
    <col min="12291" max="12291" width="39.5703125" style="33" customWidth="1"/>
    <col min="12292" max="12292" width="34.7109375" style="33" customWidth="1"/>
    <col min="12293" max="12293" width="27.28515625" style="33" customWidth="1"/>
    <col min="12294" max="12294" width="31" style="33" customWidth="1"/>
    <col min="12295" max="12295" width="18.28515625" style="33" customWidth="1"/>
    <col min="12296" max="12296" width="29" style="33" customWidth="1"/>
    <col min="12297" max="12297" width="27.85546875" style="33" customWidth="1"/>
    <col min="12298" max="12544" width="9.140625" style="33"/>
    <col min="12545" max="12545" width="23" style="33" customWidth="1"/>
    <col min="12546" max="12546" width="37.42578125" style="33" customWidth="1"/>
    <col min="12547" max="12547" width="39.5703125" style="33" customWidth="1"/>
    <col min="12548" max="12548" width="34.7109375" style="33" customWidth="1"/>
    <col min="12549" max="12549" width="27.28515625" style="33" customWidth="1"/>
    <col min="12550" max="12550" width="31" style="33" customWidth="1"/>
    <col min="12551" max="12551" width="18.28515625" style="33" customWidth="1"/>
    <col min="12552" max="12552" width="29" style="33" customWidth="1"/>
    <col min="12553" max="12553" width="27.85546875" style="33" customWidth="1"/>
    <col min="12554" max="12800" width="9.140625" style="33"/>
    <col min="12801" max="12801" width="23" style="33" customWidth="1"/>
    <col min="12802" max="12802" width="37.42578125" style="33" customWidth="1"/>
    <col min="12803" max="12803" width="39.5703125" style="33" customWidth="1"/>
    <col min="12804" max="12804" width="34.7109375" style="33" customWidth="1"/>
    <col min="12805" max="12805" width="27.28515625" style="33" customWidth="1"/>
    <col min="12806" max="12806" width="31" style="33" customWidth="1"/>
    <col min="12807" max="12807" width="18.28515625" style="33" customWidth="1"/>
    <col min="12808" max="12808" width="29" style="33" customWidth="1"/>
    <col min="12809" max="12809" width="27.85546875" style="33" customWidth="1"/>
    <col min="12810" max="13056" width="9.140625" style="33"/>
    <col min="13057" max="13057" width="23" style="33" customWidth="1"/>
    <col min="13058" max="13058" width="37.42578125" style="33" customWidth="1"/>
    <col min="13059" max="13059" width="39.5703125" style="33" customWidth="1"/>
    <col min="13060" max="13060" width="34.7109375" style="33" customWidth="1"/>
    <col min="13061" max="13061" width="27.28515625" style="33" customWidth="1"/>
    <col min="13062" max="13062" width="31" style="33" customWidth="1"/>
    <col min="13063" max="13063" width="18.28515625" style="33" customWidth="1"/>
    <col min="13064" max="13064" width="29" style="33" customWidth="1"/>
    <col min="13065" max="13065" width="27.85546875" style="33" customWidth="1"/>
    <col min="13066" max="13312" width="9.140625" style="33"/>
    <col min="13313" max="13313" width="23" style="33" customWidth="1"/>
    <col min="13314" max="13314" width="37.42578125" style="33" customWidth="1"/>
    <col min="13315" max="13315" width="39.5703125" style="33" customWidth="1"/>
    <col min="13316" max="13316" width="34.7109375" style="33" customWidth="1"/>
    <col min="13317" max="13317" width="27.28515625" style="33" customWidth="1"/>
    <col min="13318" max="13318" width="31" style="33" customWidth="1"/>
    <col min="13319" max="13319" width="18.28515625" style="33" customWidth="1"/>
    <col min="13320" max="13320" width="29" style="33" customWidth="1"/>
    <col min="13321" max="13321" width="27.85546875" style="33" customWidth="1"/>
    <col min="13322" max="13568" width="9.140625" style="33"/>
    <col min="13569" max="13569" width="23" style="33" customWidth="1"/>
    <col min="13570" max="13570" width="37.42578125" style="33" customWidth="1"/>
    <col min="13571" max="13571" width="39.5703125" style="33" customWidth="1"/>
    <col min="13572" max="13572" width="34.7109375" style="33" customWidth="1"/>
    <col min="13573" max="13573" width="27.28515625" style="33" customWidth="1"/>
    <col min="13574" max="13574" width="31" style="33" customWidth="1"/>
    <col min="13575" max="13575" width="18.28515625" style="33" customWidth="1"/>
    <col min="13576" max="13576" width="29" style="33" customWidth="1"/>
    <col min="13577" max="13577" width="27.85546875" style="33" customWidth="1"/>
    <col min="13578" max="13824" width="9.140625" style="33"/>
    <col min="13825" max="13825" width="23" style="33" customWidth="1"/>
    <col min="13826" max="13826" width="37.42578125" style="33" customWidth="1"/>
    <col min="13827" max="13827" width="39.5703125" style="33" customWidth="1"/>
    <col min="13828" max="13828" width="34.7109375" style="33" customWidth="1"/>
    <col min="13829" max="13829" width="27.28515625" style="33" customWidth="1"/>
    <col min="13830" max="13830" width="31" style="33" customWidth="1"/>
    <col min="13831" max="13831" width="18.28515625" style="33" customWidth="1"/>
    <col min="13832" max="13832" width="29" style="33" customWidth="1"/>
    <col min="13833" max="13833" width="27.85546875" style="33" customWidth="1"/>
    <col min="13834" max="14080" width="9.140625" style="33"/>
    <col min="14081" max="14081" width="23" style="33" customWidth="1"/>
    <col min="14082" max="14082" width="37.42578125" style="33" customWidth="1"/>
    <col min="14083" max="14083" width="39.5703125" style="33" customWidth="1"/>
    <col min="14084" max="14084" width="34.7109375" style="33" customWidth="1"/>
    <col min="14085" max="14085" width="27.28515625" style="33" customWidth="1"/>
    <col min="14086" max="14086" width="31" style="33" customWidth="1"/>
    <col min="14087" max="14087" width="18.28515625" style="33" customWidth="1"/>
    <col min="14088" max="14088" width="29" style="33" customWidth="1"/>
    <col min="14089" max="14089" width="27.85546875" style="33" customWidth="1"/>
    <col min="14090" max="14336" width="9.140625" style="33"/>
    <col min="14337" max="14337" width="23" style="33" customWidth="1"/>
    <col min="14338" max="14338" width="37.42578125" style="33" customWidth="1"/>
    <col min="14339" max="14339" width="39.5703125" style="33" customWidth="1"/>
    <col min="14340" max="14340" width="34.7109375" style="33" customWidth="1"/>
    <col min="14341" max="14341" width="27.28515625" style="33" customWidth="1"/>
    <col min="14342" max="14342" width="31" style="33" customWidth="1"/>
    <col min="14343" max="14343" width="18.28515625" style="33" customWidth="1"/>
    <col min="14344" max="14344" width="29" style="33" customWidth="1"/>
    <col min="14345" max="14345" width="27.85546875" style="33" customWidth="1"/>
    <col min="14346" max="14592" width="9.140625" style="33"/>
    <col min="14593" max="14593" width="23" style="33" customWidth="1"/>
    <col min="14594" max="14594" width="37.42578125" style="33" customWidth="1"/>
    <col min="14595" max="14595" width="39.5703125" style="33" customWidth="1"/>
    <col min="14596" max="14596" width="34.7109375" style="33" customWidth="1"/>
    <col min="14597" max="14597" width="27.28515625" style="33" customWidth="1"/>
    <col min="14598" max="14598" width="31" style="33" customWidth="1"/>
    <col min="14599" max="14599" width="18.28515625" style="33" customWidth="1"/>
    <col min="14600" max="14600" width="29" style="33" customWidth="1"/>
    <col min="14601" max="14601" width="27.85546875" style="33" customWidth="1"/>
    <col min="14602" max="14848" width="9.140625" style="33"/>
    <col min="14849" max="14849" width="23" style="33" customWidth="1"/>
    <col min="14850" max="14850" width="37.42578125" style="33" customWidth="1"/>
    <col min="14851" max="14851" width="39.5703125" style="33" customWidth="1"/>
    <col min="14852" max="14852" width="34.7109375" style="33" customWidth="1"/>
    <col min="14853" max="14853" width="27.28515625" style="33" customWidth="1"/>
    <col min="14854" max="14854" width="31" style="33" customWidth="1"/>
    <col min="14855" max="14855" width="18.28515625" style="33" customWidth="1"/>
    <col min="14856" max="14856" width="29" style="33" customWidth="1"/>
    <col min="14857" max="14857" width="27.85546875" style="33" customWidth="1"/>
    <col min="14858" max="15104" width="9.140625" style="33"/>
    <col min="15105" max="15105" width="23" style="33" customWidth="1"/>
    <col min="15106" max="15106" width="37.42578125" style="33" customWidth="1"/>
    <col min="15107" max="15107" width="39.5703125" style="33" customWidth="1"/>
    <col min="15108" max="15108" width="34.7109375" style="33" customWidth="1"/>
    <col min="15109" max="15109" width="27.28515625" style="33" customWidth="1"/>
    <col min="15110" max="15110" width="31" style="33" customWidth="1"/>
    <col min="15111" max="15111" width="18.28515625" style="33" customWidth="1"/>
    <col min="15112" max="15112" width="29" style="33" customWidth="1"/>
    <col min="15113" max="15113" width="27.85546875" style="33" customWidth="1"/>
    <col min="15114" max="15360" width="9.140625" style="33"/>
    <col min="15361" max="15361" width="23" style="33" customWidth="1"/>
    <col min="15362" max="15362" width="37.42578125" style="33" customWidth="1"/>
    <col min="15363" max="15363" width="39.5703125" style="33" customWidth="1"/>
    <col min="15364" max="15364" width="34.7109375" style="33" customWidth="1"/>
    <col min="15365" max="15365" width="27.28515625" style="33" customWidth="1"/>
    <col min="15366" max="15366" width="31" style="33" customWidth="1"/>
    <col min="15367" max="15367" width="18.28515625" style="33" customWidth="1"/>
    <col min="15368" max="15368" width="29" style="33" customWidth="1"/>
    <col min="15369" max="15369" width="27.85546875" style="33" customWidth="1"/>
    <col min="15370" max="15616" width="9.140625" style="33"/>
    <col min="15617" max="15617" width="23" style="33" customWidth="1"/>
    <col min="15618" max="15618" width="37.42578125" style="33" customWidth="1"/>
    <col min="15619" max="15619" width="39.5703125" style="33" customWidth="1"/>
    <col min="15620" max="15620" width="34.7109375" style="33" customWidth="1"/>
    <col min="15621" max="15621" width="27.28515625" style="33" customWidth="1"/>
    <col min="15622" max="15622" width="31" style="33" customWidth="1"/>
    <col min="15623" max="15623" width="18.28515625" style="33" customWidth="1"/>
    <col min="15624" max="15624" width="29" style="33" customWidth="1"/>
    <col min="15625" max="15625" width="27.85546875" style="33" customWidth="1"/>
    <col min="15626" max="15872" width="9.140625" style="33"/>
    <col min="15873" max="15873" width="23" style="33" customWidth="1"/>
    <col min="15874" max="15874" width="37.42578125" style="33" customWidth="1"/>
    <col min="15875" max="15875" width="39.5703125" style="33" customWidth="1"/>
    <col min="15876" max="15876" width="34.7109375" style="33" customWidth="1"/>
    <col min="15877" max="15877" width="27.28515625" style="33" customWidth="1"/>
    <col min="15878" max="15878" width="31" style="33" customWidth="1"/>
    <col min="15879" max="15879" width="18.28515625" style="33" customWidth="1"/>
    <col min="15880" max="15880" width="29" style="33" customWidth="1"/>
    <col min="15881" max="15881" width="27.85546875" style="33" customWidth="1"/>
    <col min="15882" max="16128" width="9.140625" style="33"/>
    <col min="16129" max="16129" width="23" style="33" customWidth="1"/>
    <col min="16130" max="16130" width="37.42578125" style="33" customWidth="1"/>
    <col min="16131" max="16131" width="39.5703125" style="33" customWidth="1"/>
    <col min="16132" max="16132" width="34.7109375" style="33" customWidth="1"/>
    <col min="16133" max="16133" width="27.28515625" style="33" customWidth="1"/>
    <col min="16134" max="16134" width="31" style="33" customWidth="1"/>
    <col min="16135" max="16135" width="18.28515625" style="33" customWidth="1"/>
    <col min="16136" max="16136" width="29" style="33" customWidth="1"/>
    <col min="16137" max="16137" width="27.85546875" style="33" customWidth="1"/>
    <col min="16138" max="16384" width="9.140625" style="33"/>
  </cols>
  <sheetData>
    <row r="1" spans="1:16" s="274" customFormat="1" ht="26.25">
      <c r="A1" s="1343" t="s">
        <v>148</v>
      </c>
      <c r="B1" s="1343"/>
      <c r="C1" s="1343"/>
      <c r="D1" s="1343"/>
      <c r="E1" s="1343"/>
      <c r="F1" s="273"/>
      <c r="G1" s="273"/>
      <c r="H1" s="273"/>
    </row>
    <row r="2" spans="1:16" s="277" customFormat="1" ht="36" customHeight="1">
      <c r="A2" s="1344" t="s">
        <v>643</v>
      </c>
      <c r="B2" s="1344"/>
      <c r="C2" s="1344"/>
      <c r="D2" s="1344"/>
      <c r="E2" s="1344"/>
      <c r="F2" s="275"/>
      <c r="G2" s="276"/>
      <c r="H2" s="276"/>
    </row>
    <row r="3" spans="1:16" s="90" customFormat="1" ht="36" customHeight="1">
      <c r="A3" s="1345" t="s">
        <v>110</v>
      </c>
      <c r="B3" s="1345"/>
      <c r="C3" s="1345"/>
      <c r="D3" s="1345"/>
      <c r="E3" s="1345"/>
      <c r="F3" s="278"/>
      <c r="G3" s="278"/>
      <c r="H3" s="278"/>
      <c r="I3" s="89"/>
      <c r="J3" s="89"/>
      <c r="K3" s="89"/>
      <c r="L3" s="89"/>
      <c r="M3" s="89"/>
      <c r="N3" s="89"/>
      <c r="O3" s="89"/>
      <c r="P3" s="89"/>
    </row>
    <row r="4" spans="1:16" ht="36" customHeight="1">
      <c r="A4" s="1185" t="str">
        <f>'Title '!A2:N2</f>
        <v>Tender Enquiry No. KPTCL/2026-27/SS/WORK_INDENT3779</v>
      </c>
      <c r="B4" s="1185"/>
      <c r="C4" s="1185"/>
      <c r="D4" s="1185"/>
      <c r="E4" s="1185"/>
    </row>
    <row r="5" spans="1:16" s="280" customFormat="1" ht="241.5" customHeight="1">
      <c r="A5" s="1184"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5" s="1184"/>
      <c r="C5" s="1184"/>
      <c r="D5" s="1184"/>
      <c r="E5" s="1184"/>
      <c r="F5" s="279"/>
    </row>
    <row r="6" spans="1:16" s="90" customFormat="1" ht="28.5" customHeight="1">
      <c r="F6" s="205"/>
    </row>
    <row r="7" spans="1:16" s="90" customFormat="1" ht="18">
      <c r="A7" s="205"/>
      <c r="B7" s="205"/>
      <c r="C7" s="205"/>
      <c r="D7" s="205"/>
      <c r="E7" s="205"/>
      <c r="F7" s="205"/>
    </row>
    <row r="8" spans="1:16" s="90" customFormat="1" ht="18">
      <c r="A8" s="281"/>
      <c r="B8" s="281"/>
      <c r="C8" s="281"/>
      <c r="D8" s="281"/>
      <c r="E8" s="281"/>
      <c r="F8" s="281"/>
    </row>
    <row r="9" spans="1:16" s="90" customFormat="1" ht="18.75" thickBot="1">
      <c r="A9" s="90" t="s">
        <v>5</v>
      </c>
      <c r="D9" s="90" t="s">
        <v>146</v>
      </c>
    </row>
    <row r="10" spans="1:16" s="90" customFormat="1" ht="121.5" customHeight="1" thickBot="1">
      <c r="A10" s="1340"/>
      <c r="B10" s="1341"/>
      <c r="D10" s="1259" t="s">
        <v>6781</v>
      </c>
      <c r="E10" s="1259"/>
    </row>
    <row r="11" spans="1:16" s="90" customFormat="1" ht="18"/>
    <row r="12" spans="1:16" s="90" customFormat="1" ht="18">
      <c r="A12" s="1342" t="s">
        <v>149</v>
      </c>
      <c r="B12" s="1342"/>
      <c r="C12" s="1342"/>
      <c r="D12" s="1342"/>
      <c r="E12" s="1342"/>
    </row>
    <row r="13" spans="1:16" s="90" customFormat="1" ht="26.25" customHeight="1">
      <c r="A13" s="282" t="s">
        <v>114</v>
      </c>
      <c r="B13" s="282" t="s">
        <v>150</v>
      </c>
      <c r="C13" s="282" t="s">
        <v>151</v>
      </c>
      <c r="D13" s="282" t="s">
        <v>152</v>
      </c>
      <c r="E13" s="282" t="s">
        <v>153</v>
      </c>
      <c r="F13" s="133"/>
    </row>
    <row r="14" spans="1:16" s="90" customFormat="1" ht="35.25" customHeight="1">
      <c r="A14" s="131"/>
      <c r="B14" s="131"/>
      <c r="C14" s="131"/>
      <c r="D14" s="131"/>
      <c r="E14" s="131"/>
      <c r="F14" s="133"/>
    </row>
    <row r="15" spans="1:16" s="90" customFormat="1" ht="35.25" customHeight="1">
      <c r="A15" s="131"/>
      <c r="B15" s="131"/>
      <c r="C15" s="131"/>
      <c r="D15" s="131"/>
      <c r="E15" s="131"/>
      <c r="F15" s="133"/>
    </row>
    <row r="16" spans="1:16" s="90" customFormat="1" ht="35.25" customHeight="1">
      <c r="A16" s="131"/>
      <c r="B16" s="131"/>
      <c r="C16" s="131"/>
      <c r="D16" s="131"/>
      <c r="E16" s="131"/>
      <c r="F16" s="133"/>
    </row>
    <row r="17" spans="1:6" s="90" customFormat="1" ht="35.25" customHeight="1">
      <c r="A17" s="131"/>
      <c r="B17" s="131"/>
      <c r="C17" s="131"/>
      <c r="D17" s="131"/>
      <c r="E17" s="131"/>
      <c r="F17" s="133"/>
    </row>
    <row r="18" spans="1:6" s="90" customFormat="1" ht="35.25" customHeight="1">
      <c r="A18" s="131"/>
      <c r="B18" s="131"/>
      <c r="C18" s="131"/>
      <c r="D18" s="131"/>
      <c r="E18" s="131"/>
      <c r="F18" s="133"/>
    </row>
    <row r="19" spans="1:6" s="90" customFormat="1" ht="35.25" customHeight="1">
      <c r="A19" s="131"/>
      <c r="B19" s="131"/>
      <c r="C19" s="131"/>
      <c r="D19" s="131"/>
      <c r="E19" s="131"/>
      <c r="F19" s="133"/>
    </row>
    <row r="20" spans="1:6" s="90" customFormat="1" ht="35.25" customHeight="1">
      <c r="A20" s="131"/>
      <c r="B20" s="131"/>
      <c r="C20" s="131"/>
      <c r="D20" s="131"/>
      <c r="E20" s="131"/>
      <c r="F20" s="133"/>
    </row>
    <row r="21" spans="1:6" s="90" customFormat="1" ht="35.25" customHeight="1">
      <c r="A21" s="131"/>
      <c r="B21" s="131"/>
      <c r="C21" s="131"/>
      <c r="D21" s="131"/>
      <c r="E21" s="131"/>
      <c r="F21" s="133"/>
    </row>
    <row r="22" spans="1:6" s="90" customFormat="1" ht="35.25" customHeight="1">
      <c r="A22" s="131"/>
      <c r="B22" s="131"/>
      <c r="C22" s="131"/>
      <c r="D22" s="131"/>
      <c r="E22" s="131"/>
      <c r="F22" s="133"/>
    </row>
    <row r="23" spans="1:6" s="90" customFormat="1" ht="35.25" customHeight="1">
      <c r="A23" s="131"/>
      <c r="B23" s="131"/>
      <c r="C23" s="131"/>
      <c r="D23" s="131"/>
      <c r="E23" s="131"/>
      <c r="F23" s="133"/>
    </row>
    <row r="24" spans="1:6" s="90" customFormat="1" ht="35.25" customHeight="1">
      <c r="A24" s="131"/>
      <c r="B24" s="131"/>
      <c r="C24" s="131"/>
      <c r="D24" s="131"/>
      <c r="E24" s="131"/>
      <c r="F24" s="133"/>
    </row>
    <row r="25" spans="1:6" s="90" customFormat="1" ht="35.25" customHeight="1">
      <c r="A25" s="131"/>
      <c r="B25" s="131"/>
      <c r="C25" s="131"/>
      <c r="D25" s="131"/>
      <c r="E25" s="131"/>
      <c r="F25" s="133"/>
    </row>
    <row r="26" spans="1:6" s="90" customFormat="1" ht="35.25" customHeight="1">
      <c r="A26" s="131"/>
      <c r="B26" s="131"/>
      <c r="C26" s="131"/>
      <c r="D26" s="131"/>
      <c r="E26" s="131"/>
      <c r="F26" s="133"/>
    </row>
    <row r="27" spans="1:6" s="90" customFormat="1" ht="35.25" customHeight="1">
      <c r="A27" s="131"/>
      <c r="B27" s="131"/>
      <c r="C27" s="131"/>
      <c r="D27" s="131"/>
      <c r="E27" s="131"/>
      <c r="F27" s="133"/>
    </row>
    <row r="28" spans="1:6" s="90" customFormat="1" ht="35.25" customHeight="1">
      <c r="A28" s="131"/>
      <c r="B28" s="131"/>
      <c r="C28" s="131"/>
      <c r="D28" s="131"/>
      <c r="E28" s="131"/>
      <c r="F28" s="133"/>
    </row>
    <row r="29" spans="1:6" s="90" customFormat="1" ht="35.25" customHeight="1">
      <c r="A29" s="131"/>
      <c r="B29" s="131"/>
      <c r="C29" s="131"/>
      <c r="D29" s="131"/>
      <c r="E29" s="131"/>
      <c r="F29" s="133"/>
    </row>
    <row r="30" spans="1:6" s="90" customFormat="1" ht="35.25" customHeight="1">
      <c r="A30" s="131"/>
      <c r="B30" s="131"/>
      <c r="C30" s="131"/>
      <c r="D30" s="131"/>
      <c r="E30" s="131"/>
    </row>
    <row r="31" spans="1:6" s="90" customFormat="1" ht="35.25" customHeight="1">
      <c r="A31" s="131"/>
      <c r="B31" s="131"/>
      <c r="C31" s="131"/>
      <c r="D31" s="131"/>
      <c r="E31" s="131"/>
    </row>
    <row r="32" spans="1:6" s="90" customFormat="1" ht="35.25" customHeight="1">
      <c r="A32" s="131"/>
      <c r="B32" s="131"/>
      <c r="C32" s="131"/>
      <c r="D32" s="131"/>
      <c r="E32" s="131"/>
    </row>
    <row r="33" spans="1:5" s="90" customFormat="1" ht="35.25" customHeight="1">
      <c r="A33" s="131"/>
      <c r="B33" s="131"/>
      <c r="C33" s="131"/>
      <c r="D33" s="131"/>
      <c r="E33" s="131"/>
    </row>
    <row r="34" spans="1:5" s="90" customFormat="1" ht="35.25" customHeight="1">
      <c r="A34" s="131"/>
      <c r="B34" s="131"/>
      <c r="C34" s="131"/>
      <c r="D34" s="131"/>
      <c r="E34" s="131"/>
    </row>
    <row r="35" spans="1:5" s="90" customFormat="1" ht="18"/>
    <row r="36" spans="1:5" s="90" customFormat="1" ht="18.75" thickBot="1"/>
    <row r="37" spans="1:5" s="90" customFormat="1" ht="47.25" customHeight="1" thickBot="1">
      <c r="A37" s="270" t="s">
        <v>55</v>
      </c>
      <c r="B37" s="283"/>
      <c r="D37" s="270" t="s">
        <v>67</v>
      </c>
      <c r="E37" s="96"/>
    </row>
    <row r="38" spans="1:5" s="90" customFormat="1" ht="76.150000000000006" customHeight="1" thickBot="1">
      <c r="A38" s="270" t="s">
        <v>57</v>
      </c>
      <c r="B38" s="283"/>
      <c r="D38" s="270" t="s">
        <v>68</v>
      </c>
      <c r="E38" s="96"/>
    </row>
    <row r="39" spans="1:5" s="90" customFormat="1" ht="172.5" customHeight="1" thickBot="1">
      <c r="D39" s="270" t="s">
        <v>154</v>
      </c>
      <c r="E39" s="96"/>
    </row>
  </sheetData>
  <sheetProtection algorithmName="SHA-512" hashValue="Bc+1jYPTRQL1n/1m3Y6btSPVbqOfUdm0z2SM5HUh7XhlPqaqfct/X0S6tgcnFgFT3DAzvOhGyADjVNEuGOkvrg==" saltValue="RTfK9zlI0iOWTs6BsjtzZw==" spinCount="100000" sheet="1" objects="1" scenarios="1"/>
  <mergeCells count="8">
    <mergeCell ref="A10:B10"/>
    <mergeCell ref="D10:E10"/>
    <mergeCell ref="A12:E12"/>
    <mergeCell ref="A1:E1"/>
    <mergeCell ref="A2:E2"/>
    <mergeCell ref="A3:E3"/>
    <mergeCell ref="A5:E5"/>
    <mergeCell ref="A4:E4"/>
  </mergeCells>
  <pageMargins left="0.7" right="0.7" top="0.75" bottom="0.75" header="0.3" footer="0.3"/>
  <pageSetup paperSize="9" scale="37" orientation="portrait" r:id="rId1"/>
  <colBreaks count="1" manualBreakCount="1">
    <brk id="5" max="38"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84"/>
  <dimension ref="A1:P44"/>
  <sheetViews>
    <sheetView view="pageBreakPreview" topLeftCell="A10" zoomScale="70" zoomScaleNormal="85" zoomScaleSheetLayoutView="70" workbookViewId="0">
      <selection activeCell="A5" sqref="A5:D5"/>
    </sheetView>
  </sheetViews>
  <sheetFormatPr defaultRowHeight="15.75"/>
  <cols>
    <col min="1" max="1" width="43.42578125" style="33" customWidth="1"/>
    <col min="2" max="2" width="58.140625" style="33" customWidth="1"/>
    <col min="3" max="3" width="49" style="33" customWidth="1"/>
    <col min="4" max="4" width="45" style="33" customWidth="1"/>
    <col min="5" max="5" width="26.42578125" style="33" customWidth="1"/>
    <col min="6" max="6" width="36.7109375" style="33" customWidth="1"/>
    <col min="7" max="256" width="9.140625" style="33"/>
    <col min="257" max="257" width="43.42578125" style="33" customWidth="1"/>
    <col min="258" max="258" width="58.140625" style="33" customWidth="1"/>
    <col min="259" max="259" width="49" style="33" customWidth="1"/>
    <col min="260" max="260" width="21.85546875" style="33" customWidth="1"/>
    <col min="261" max="261" width="26.42578125" style="33" customWidth="1"/>
    <col min="262" max="262" width="36.7109375" style="33" customWidth="1"/>
    <col min="263" max="512" width="9.140625" style="33"/>
    <col min="513" max="513" width="43.42578125" style="33" customWidth="1"/>
    <col min="514" max="514" width="58.140625" style="33" customWidth="1"/>
    <col min="515" max="515" width="49" style="33" customWidth="1"/>
    <col min="516" max="516" width="21.85546875" style="33" customWidth="1"/>
    <col min="517" max="517" width="26.42578125" style="33" customWidth="1"/>
    <col min="518" max="518" width="36.7109375" style="33" customWidth="1"/>
    <col min="519" max="768" width="9.140625" style="33"/>
    <col min="769" max="769" width="43.42578125" style="33" customWidth="1"/>
    <col min="770" max="770" width="58.140625" style="33" customWidth="1"/>
    <col min="771" max="771" width="49" style="33" customWidth="1"/>
    <col min="772" max="772" width="21.85546875" style="33" customWidth="1"/>
    <col min="773" max="773" width="26.42578125" style="33" customWidth="1"/>
    <col min="774" max="774" width="36.7109375" style="33" customWidth="1"/>
    <col min="775" max="1024" width="9.140625" style="33"/>
    <col min="1025" max="1025" width="43.42578125" style="33" customWidth="1"/>
    <col min="1026" max="1026" width="58.140625" style="33" customWidth="1"/>
    <col min="1027" max="1027" width="49" style="33" customWidth="1"/>
    <col min="1028" max="1028" width="21.85546875" style="33" customWidth="1"/>
    <col min="1029" max="1029" width="26.42578125" style="33" customWidth="1"/>
    <col min="1030" max="1030" width="36.7109375" style="33" customWidth="1"/>
    <col min="1031" max="1280" width="9.140625" style="33"/>
    <col min="1281" max="1281" width="43.42578125" style="33" customWidth="1"/>
    <col min="1282" max="1282" width="58.140625" style="33" customWidth="1"/>
    <col min="1283" max="1283" width="49" style="33" customWidth="1"/>
    <col min="1284" max="1284" width="21.85546875" style="33" customWidth="1"/>
    <col min="1285" max="1285" width="26.42578125" style="33" customWidth="1"/>
    <col min="1286" max="1286" width="36.7109375" style="33" customWidth="1"/>
    <col min="1287" max="1536" width="9.140625" style="33"/>
    <col min="1537" max="1537" width="43.42578125" style="33" customWidth="1"/>
    <col min="1538" max="1538" width="58.140625" style="33" customWidth="1"/>
    <col min="1539" max="1539" width="49" style="33" customWidth="1"/>
    <col min="1540" max="1540" width="21.85546875" style="33" customWidth="1"/>
    <col min="1541" max="1541" width="26.42578125" style="33" customWidth="1"/>
    <col min="1542" max="1542" width="36.7109375" style="33" customWidth="1"/>
    <col min="1543" max="1792" width="9.140625" style="33"/>
    <col min="1793" max="1793" width="43.42578125" style="33" customWidth="1"/>
    <col min="1794" max="1794" width="58.140625" style="33" customWidth="1"/>
    <col min="1795" max="1795" width="49" style="33" customWidth="1"/>
    <col min="1796" max="1796" width="21.85546875" style="33" customWidth="1"/>
    <col min="1797" max="1797" width="26.42578125" style="33" customWidth="1"/>
    <col min="1798" max="1798" width="36.7109375" style="33" customWidth="1"/>
    <col min="1799" max="2048" width="9.140625" style="33"/>
    <col min="2049" max="2049" width="43.42578125" style="33" customWidth="1"/>
    <col min="2050" max="2050" width="58.140625" style="33" customWidth="1"/>
    <col min="2051" max="2051" width="49" style="33" customWidth="1"/>
    <col min="2052" max="2052" width="21.85546875" style="33" customWidth="1"/>
    <col min="2053" max="2053" width="26.42578125" style="33" customWidth="1"/>
    <col min="2054" max="2054" width="36.7109375" style="33" customWidth="1"/>
    <col min="2055" max="2304" width="9.140625" style="33"/>
    <col min="2305" max="2305" width="43.42578125" style="33" customWidth="1"/>
    <col min="2306" max="2306" width="58.140625" style="33" customWidth="1"/>
    <col min="2307" max="2307" width="49" style="33" customWidth="1"/>
    <col min="2308" max="2308" width="21.85546875" style="33" customWidth="1"/>
    <col min="2309" max="2309" width="26.42578125" style="33" customWidth="1"/>
    <col min="2310" max="2310" width="36.7109375" style="33" customWidth="1"/>
    <col min="2311" max="2560" width="9.140625" style="33"/>
    <col min="2561" max="2561" width="43.42578125" style="33" customWidth="1"/>
    <col min="2562" max="2562" width="58.140625" style="33" customWidth="1"/>
    <col min="2563" max="2563" width="49" style="33" customWidth="1"/>
    <col min="2564" max="2564" width="21.85546875" style="33" customWidth="1"/>
    <col min="2565" max="2565" width="26.42578125" style="33" customWidth="1"/>
    <col min="2566" max="2566" width="36.7109375" style="33" customWidth="1"/>
    <col min="2567" max="2816" width="9.140625" style="33"/>
    <col min="2817" max="2817" width="43.42578125" style="33" customWidth="1"/>
    <col min="2818" max="2818" width="58.140625" style="33" customWidth="1"/>
    <col min="2819" max="2819" width="49" style="33" customWidth="1"/>
    <col min="2820" max="2820" width="21.85546875" style="33" customWidth="1"/>
    <col min="2821" max="2821" width="26.42578125" style="33" customWidth="1"/>
    <col min="2822" max="2822" width="36.7109375" style="33" customWidth="1"/>
    <col min="2823" max="3072" width="9.140625" style="33"/>
    <col min="3073" max="3073" width="43.42578125" style="33" customWidth="1"/>
    <col min="3074" max="3074" width="58.140625" style="33" customWidth="1"/>
    <col min="3075" max="3075" width="49" style="33" customWidth="1"/>
    <col min="3076" max="3076" width="21.85546875" style="33" customWidth="1"/>
    <col min="3077" max="3077" width="26.42578125" style="33" customWidth="1"/>
    <col min="3078" max="3078" width="36.7109375" style="33" customWidth="1"/>
    <col min="3079" max="3328" width="9.140625" style="33"/>
    <col min="3329" max="3329" width="43.42578125" style="33" customWidth="1"/>
    <col min="3330" max="3330" width="58.140625" style="33" customWidth="1"/>
    <col min="3331" max="3331" width="49" style="33" customWidth="1"/>
    <col min="3332" max="3332" width="21.85546875" style="33" customWidth="1"/>
    <col min="3333" max="3333" width="26.42578125" style="33" customWidth="1"/>
    <col min="3334" max="3334" width="36.7109375" style="33" customWidth="1"/>
    <col min="3335" max="3584" width="9.140625" style="33"/>
    <col min="3585" max="3585" width="43.42578125" style="33" customWidth="1"/>
    <col min="3586" max="3586" width="58.140625" style="33" customWidth="1"/>
    <col min="3587" max="3587" width="49" style="33" customWidth="1"/>
    <col min="3588" max="3588" width="21.85546875" style="33" customWidth="1"/>
    <col min="3589" max="3589" width="26.42578125" style="33" customWidth="1"/>
    <col min="3590" max="3590" width="36.7109375" style="33" customWidth="1"/>
    <col min="3591" max="3840" width="9.140625" style="33"/>
    <col min="3841" max="3841" width="43.42578125" style="33" customWidth="1"/>
    <col min="3842" max="3842" width="58.140625" style="33" customWidth="1"/>
    <col min="3843" max="3843" width="49" style="33" customWidth="1"/>
    <col min="3844" max="3844" width="21.85546875" style="33" customWidth="1"/>
    <col min="3845" max="3845" width="26.42578125" style="33" customWidth="1"/>
    <col min="3846" max="3846" width="36.7109375" style="33" customWidth="1"/>
    <col min="3847" max="4096" width="9.140625" style="33"/>
    <col min="4097" max="4097" width="43.42578125" style="33" customWidth="1"/>
    <col min="4098" max="4098" width="58.140625" style="33" customWidth="1"/>
    <col min="4099" max="4099" width="49" style="33" customWidth="1"/>
    <col min="4100" max="4100" width="21.85546875" style="33" customWidth="1"/>
    <col min="4101" max="4101" width="26.42578125" style="33" customWidth="1"/>
    <col min="4102" max="4102" width="36.7109375" style="33" customWidth="1"/>
    <col min="4103" max="4352" width="9.140625" style="33"/>
    <col min="4353" max="4353" width="43.42578125" style="33" customWidth="1"/>
    <col min="4354" max="4354" width="58.140625" style="33" customWidth="1"/>
    <col min="4355" max="4355" width="49" style="33" customWidth="1"/>
    <col min="4356" max="4356" width="21.85546875" style="33" customWidth="1"/>
    <col min="4357" max="4357" width="26.42578125" style="33" customWidth="1"/>
    <col min="4358" max="4358" width="36.7109375" style="33" customWidth="1"/>
    <col min="4359" max="4608" width="9.140625" style="33"/>
    <col min="4609" max="4609" width="43.42578125" style="33" customWidth="1"/>
    <col min="4610" max="4610" width="58.140625" style="33" customWidth="1"/>
    <col min="4611" max="4611" width="49" style="33" customWidth="1"/>
    <col min="4612" max="4612" width="21.85546875" style="33" customWidth="1"/>
    <col min="4613" max="4613" width="26.42578125" style="33" customWidth="1"/>
    <col min="4614" max="4614" width="36.7109375" style="33" customWidth="1"/>
    <col min="4615" max="4864" width="9.140625" style="33"/>
    <col min="4865" max="4865" width="43.42578125" style="33" customWidth="1"/>
    <col min="4866" max="4866" width="58.140625" style="33" customWidth="1"/>
    <col min="4867" max="4867" width="49" style="33" customWidth="1"/>
    <col min="4868" max="4868" width="21.85546875" style="33" customWidth="1"/>
    <col min="4869" max="4869" width="26.42578125" style="33" customWidth="1"/>
    <col min="4870" max="4870" width="36.7109375" style="33" customWidth="1"/>
    <col min="4871" max="5120" width="9.140625" style="33"/>
    <col min="5121" max="5121" width="43.42578125" style="33" customWidth="1"/>
    <col min="5122" max="5122" width="58.140625" style="33" customWidth="1"/>
    <col min="5123" max="5123" width="49" style="33" customWidth="1"/>
    <col min="5124" max="5124" width="21.85546875" style="33" customWidth="1"/>
    <col min="5125" max="5125" width="26.42578125" style="33" customWidth="1"/>
    <col min="5126" max="5126" width="36.7109375" style="33" customWidth="1"/>
    <col min="5127" max="5376" width="9.140625" style="33"/>
    <col min="5377" max="5377" width="43.42578125" style="33" customWidth="1"/>
    <col min="5378" max="5378" width="58.140625" style="33" customWidth="1"/>
    <col min="5379" max="5379" width="49" style="33" customWidth="1"/>
    <col min="5380" max="5380" width="21.85546875" style="33" customWidth="1"/>
    <col min="5381" max="5381" width="26.42578125" style="33" customWidth="1"/>
    <col min="5382" max="5382" width="36.7109375" style="33" customWidth="1"/>
    <col min="5383" max="5632" width="9.140625" style="33"/>
    <col min="5633" max="5633" width="43.42578125" style="33" customWidth="1"/>
    <col min="5634" max="5634" width="58.140625" style="33" customWidth="1"/>
    <col min="5635" max="5635" width="49" style="33" customWidth="1"/>
    <col min="5636" max="5636" width="21.85546875" style="33" customWidth="1"/>
    <col min="5637" max="5637" width="26.42578125" style="33" customWidth="1"/>
    <col min="5638" max="5638" width="36.7109375" style="33" customWidth="1"/>
    <col min="5639" max="5888" width="9.140625" style="33"/>
    <col min="5889" max="5889" width="43.42578125" style="33" customWidth="1"/>
    <col min="5890" max="5890" width="58.140625" style="33" customWidth="1"/>
    <col min="5891" max="5891" width="49" style="33" customWidth="1"/>
    <col min="5892" max="5892" width="21.85546875" style="33" customWidth="1"/>
    <col min="5893" max="5893" width="26.42578125" style="33" customWidth="1"/>
    <col min="5894" max="5894" width="36.7109375" style="33" customWidth="1"/>
    <col min="5895" max="6144" width="9.140625" style="33"/>
    <col min="6145" max="6145" width="43.42578125" style="33" customWidth="1"/>
    <col min="6146" max="6146" width="58.140625" style="33" customWidth="1"/>
    <col min="6147" max="6147" width="49" style="33" customWidth="1"/>
    <col min="6148" max="6148" width="21.85546875" style="33" customWidth="1"/>
    <col min="6149" max="6149" width="26.42578125" style="33" customWidth="1"/>
    <col min="6150" max="6150" width="36.7109375" style="33" customWidth="1"/>
    <col min="6151" max="6400" width="9.140625" style="33"/>
    <col min="6401" max="6401" width="43.42578125" style="33" customWidth="1"/>
    <col min="6402" max="6402" width="58.140625" style="33" customWidth="1"/>
    <col min="6403" max="6403" width="49" style="33" customWidth="1"/>
    <col min="6404" max="6404" width="21.85546875" style="33" customWidth="1"/>
    <col min="6405" max="6405" width="26.42578125" style="33" customWidth="1"/>
    <col min="6406" max="6406" width="36.7109375" style="33" customWidth="1"/>
    <col min="6407" max="6656" width="9.140625" style="33"/>
    <col min="6657" max="6657" width="43.42578125" style="33" customWidth="1"/>
    <col min="6658" max="6658" width="58.140625" style="33" customWidth="1"/>
    <col min="6659" max="6659" width="49" style="33" customWidth="1"/>
    <col min="6660" max="6660" width="21.85546875" style="33" customWidth="1"/>
    <col min="6661" max="6661" width="26.42578125" style="33" customWidth="1"/>
    <col min="6662" max="6662" width="36.7109375" style="33" customWidth="1"/>
    <col min="6663" max="6912" width="9.140625" style="33"/>
    <col min="6913" max="6913" width="43.42578125" style="33" customWidth="1"/>
    <col min="6914" max="6914" width="58.140625" style="33" customWidth="1"/>
    <col min="6915" max="6915" width="49" style="33" customWidth="1"/>
    <col min="6916" max="6916" width="21.85546875" style="33" customWidth="1"/>
    <col min="6917" max="6917" width="26.42578125" style="33" customWidth="1"/>
    <col min="6918" max="6918" width="36.7109375" style="33" customWidth="1"/>
    <col min="6919" max="7168" width="9.140625" style="33"/>
    <col min="7169" max="7169" width="43.42578125" style="33" customWidth="1"/>
    <col min="7170" max="7170" width="58.140625" style="33" customWidth="1"/>
    <col min="7171" max="7171" width="49" style="33" customWidth="1"/>
    <col min="7172" max="7172" width="21.85546875" style="33" customWidth="1"/>
    <col min="7173" max="7173" width="26.42578125" style="33" customWidth="1"/>
    <col min="7174" max="7174" width="36.7109375" style="33" customWidth="1"/>
    <col min="7175" max="7424" width="9.140625" style="33"/>
    <col min="7425" max="7425" width="43.42578125" style="33" customWidth="1"/>
    <col min="7426" max="7426" width="58.140625" style="33" customWidth="1"/>
    <col min="7427" max="7427" width="49" style="33" customWidth="1"/>
    <col min="7428" max="7428" width="21.85546875" style="33" customWidth="1"/>
    <col min="7429" max="7429" width="26.42578125" style="33" customWidth="1"/>
    <col min="7430" max="7430" width="36.7109375" style="33" customWidth="1"/>
    <col min="7431" max="7680" width="9.140625" style="33"/>
    <col min="7681" max="7681" width="43.42578125" style="33" customWidth="1"/>
    <col min="7682" max="7682" width="58.140625" style="33" customWidth="1"/>
    <col min="7683" max="7683" width="49" style="33" customWidth="1"/>
    <col min="7684" max="7684" width="21.85546875" style="33" customWidth="1"/>
    <col min="7685" max="7685" width="26.42578125" style="33" customWidth="1"/>
    <col min="7686" max="7686" width="36.7109375" style="33" customWidth="1"/>
    <col min="7687" max="7936" width="9.140625" style="33"/>
    <col min="7937" max="7937" width="43.42578125" style="33" customWidth="1"/>
    <col min="7938" max="7938" width="58.140625" style="33" customWidth="1"/>
    <col min="7939" max="7939" width="49" style="33" customWidth="1"/>
    <col min="7940" max="7940" width="21.85546875" style="33" customWidth="1"/>
    <col min="7941" max="7941" width="26.42578125" style="33" customWidth="1"/>
    <col min="7942" max="7942" width="36.7109375" style="33" customWidth="1"/>
    <col min="7943" max="8192" width="9.140625" style="33"/>
    <col min="8193" max="8193" width="43.42578125" style="33" customWidth="1"/>
    <col min="8194" max="8194" width="58.140625" style="33" customWidth="1"/>
    <col min="8195" max="8195" width="49" style="33" customWidth="1"/>
    <col min="8196" max="8196" width="21.85546875" style="33" customWidth="1"/>
    <col min="8197" max="8197" width="26.42578125" style="33" customWidth="1"/>
    <col min="8198" max="8198" width="36.7109375" style="33" customWidth="1"/>
    <col min="8199" max="8448" width="9.140625" style="33"/>
    <col min="8449" max="8449" width="43.42578125" style="33" customWidth="1"/>
    <col min="8450" max="8450" width="58.140625" style="33" customWidth="1"/>
    <col min="8451" max="8451" width="49" style="33" customWidth="1"/>
    <col min="8452" max="8452" width="21.85546875" style="33" customWidth="1"/>
    <col min="8453" max="8453" width="26.42578125" style="33" customWidth="1"/>
    <col min="8454" max="8454" width="36.7109375" style="33" customWidth="1"/>
    <col min="8455" max="8704" width="9.140625" style="33"/>
    <col min="8705" max="8705" width="43.42578125" style="33" customWidth="1"/>
    <col min="8706" max="8706" width="58.140625" style="33" customWidth="1"/>
    <col min="8707" max="8707" width="49" style="33" customWidth="1"/>
    <col min="8708" max="8708" width="21.85546875" style="33" customWidth="1"/>
    <col min="8709" max="8709" width="26.42578125" style="33" customWidth="1"/>
    <col min="8710" max="8710" width="36.7109375" style="33" customWidth="1"/>
    <col min="8711" max="8960" width="9.140625" style="33"/>
    <col min="8961" max="8961" width="43.42578125" style="33" customWidth="1"/>
    <col min="8962" max="8962" width="58.140625" style="33" customWidth="1"/>
    <col min="8963" max="8963" width="49" style="33" customWidth="1"/>
    <col min="8964" max="8964" width="21.85546875" style="33" customWidth="1"/>
    <col min="8965" max="8965" width="26.42578125" style="33" customWidth="1"/>
    <col min="8966" max="8966" width="36.7109375" style="33" customWidth="1"/>
    <col min="8967" max="9216" width="9.140625" style="33"/>
    <col min="9217" max="9217" width="43.42578125" style="33" customWidth="1"/>
    <col min="9218" max="9218" width="58.140625" style="33" customWidth="1"/>
    <col min="9219" max="9219" width="49" style="33" customWidth="1"/>
    <col min="9220" max="9220" width="21.85546875" style="33" customWidth="1"/>
    <col min="9221" max="9221" width="26.42578125" style="33" customWidth="1"/>
    <col min="9222" max="9222" width="36.7109375" style="33" customWidth="1"/>
    <col min="9223" max="9472" width="9.140625" style="33"/>
    <col min="9473" max="9473" width="43.42578125" style="33" customWidth="1"/>
    <col min="9474" max="9474" width="58.140625" style="33" customWidth="1"/>
    <col min="9475" max="9475" width="49" style="33" customWidth="1"/>
    <col min="9476" max="9476" width="21.85546875" style="33" customWidth="1"/>
    <col min="9477" max="9477" width="26.42578125" style="33" customWidth="1"/>
    <col min="9478" max="9478" width="36.7109375" style="33" customWidth="1"/>
    <col min="9479" max="9728" width="9.140625" style="33"/>
    <col min="9729" max="9729" width="43.42578125" style="33" customWidth="1"/>
    <col min="9730" max="9730" width="58.140625" style="33" customWidth="1"/>
    <col min="9731" max="9731" width="49" style="33" customWidth="1"/>
    <col min="9732" max="9732" width="21.85546875" style="33" customWidth="1"/>
    <col min="9733" max="9733" width="26.42578125" style="33" customWidth="1"/>
    <col min="9734" max="9734" width="36.7109375" style="33" customWidth="1"/>
    <col min="9735" max="9984" width="9.140625" style="33"/>
    <col min="9985" max="9985" width="43.42578125" style="33" customWidth="1"/>
    <col min="9986" max="9986" width="58.140625" style="33" customWidth="1"/>
    <col min="9987" max="9987" width="49" style="33" customWidth="1"/>
    <col min="9988" max="9988" width="21.85546875" style="33" customWidth="1"/>
    <col min="9989" max="9989" width="26.42578125" style="33" customWidth="1"/>
    <col min="9990" max="9990" width="36.7109375" style="33" customWidth="1"/>
    <col min="9991" max="10240" width="9.140625" style="33"/>
    <col min="10241" max="10241" width="43.42578125" style="33" customWidth="1"/>
    <col min="10242" max="10242" width="58.140625" style="33" customWidth="1"/>
    <col min="10243" max="10243" width="49" style="33" customWidth="1"/>
    <col min="10244" max="10244" width="21.85546875" style="33" customWidth="1"/>
    <col min="10245" max="10245" width="26.42578125" style="33" customWidth="1"/>
    <col min="10246" max="10246" width="36.7109375" style="33" customWidth="1"/>
    <col min="10247" max="10496" width="9.140625" style="33"/>
    <col min="10497" max="10497" width="43.42578125" style="33" customWidth="1"/>
    <col min="10498" max="10498" width="58.140625" style="33" customWidth="1"/>
    <col min="10499" max="10499" width="49" style="33" customWidth="1"/>
    <col min="10500" max="10500" width="21.85546875" style="33" customWidth="1"/>
    <col min="10501" max="10501" width="26.42578125" style="33" customWidth="1"/>
    <col min="10502" max="10502" width="36.7109375" style="33" customWidth="1"/>
    <col min="10503" max="10752" width="9.140625" style="33"/>
    <col min="10753" max="10753" width="43.42578125" style="33" customWidth="1"/>
    <col min="10754" max="10754" width="58.140625" style="33" customWidth="1"/>
    <col min="10755" max="10755" width="49" style="33" customWidth="1"/>
    <col min="10756" max="10756" width="21.85546875" style="33" customWidth="1"/>
    <col min="10757" max="10757" width="26.42578125" style="33" customWidth="1"/>
    <col min="10758" max="10758" width="36.7109375" style="33" customWidth="1"/>
    <col min="10759" max="11008" width="9.140625" style="33"/>
    <col min="11009" max="11009" width="43.42578125" style="33" customWidth="1"/>
    <col min="11010" max="11010" width="58.140625" style="33" customWidth="1"/>
    <col min="11011" max="11011" width="49" style="33" customWidth="1"/>
    <col min="11012" max="11012" width="21.85546875" style="33" customWidth="1"/>
    <col min="11013" max="11013" width="26.42578125" style="33" customWidth="1"/>
    <col min="11014" max="11014" width="36.7109375" style="33" customWidth="1"/>
    <col min="11015" max="11264" width="9.140625" style="33"/>
    <col min="11265" max="11265" width="43.42578125" style="33" customWidth="1"/>
    <col min="11266" max="11266" width="58.140625" style="33" customWidth="1"/>
    <col min="11267" max="11267" width="49" style="33" customWidth="1"/>
    <col min="11268" max="11268" width="21.85546875" style="33" customWidth="1"/>
    <col min="11269" max="11269" width="26.42578125" style="33" customWidth="1"/>
    <col min="11270" max="11270" width="36.7109375" style="33" customWidth="1"/>
    <col min="11271" max="11520" width="9.140625" style="33"/>
    <col min="11521" max="11521" width="43.42578125" style="33" customWidth="1"/>
    <col min="11522" max="11522" width="58.140625" style="33" customWidth="1"/>
    <col min="11523" max="11523" width="49" style="33" customWidth="1"/>
    <col min="11524" max="11524" width="21.85546875" style="33" customWidth="1"/>
    <col min="11525" max="11525" width="26.42578125" style="33" customWidth="1"/>
    <col min="11526" max="11526" width="36.7109375" style="33" customWidth="1"/>
    <col min="11527" max="11776" width="9.140625" style="33"/>
    <col min="11777" max="11777" width="43.42578125" style="33" customWidth="1"/>
    <col min="11778" max="11778" width="58.140625" style="33" customWidth="1"/>
    <col min="11779" max="11779" width="49" style="33" customWidth="1"/>
    <col min="11780" max="11780" width="21.85546875" style="33" customWidth="1"/>
    <col min="11781" max="11781" width="26.42578125" style="33" customWidth="1"/>
    <col min="11782" max="11782" width="36.7109375" style="33" customWidth="1"/>
    <col min="11783" max="12032" width="9.140625" style="33"/>
    <col min="12033" max="12033" width="43.42578125" style="33" customWidth="1"/>
    <col min="12034" max="12034" width="58.140625" style="33" customWidth="1"/>
    <col min="12035" max="12035" width="49" style="33" customWidth="1"/>
    <col min="12036" max="12036" width="21.85546875" style="33" customWidth="1"/>
    <col min="12037" max="12037" width="26.42578125" style="33" customWidth="1"/>
    <col min="12038" max="12038" width="36.7109375" style="33" customWidth="1"/>
    <col min="12039" max="12288" width="9.140625" style="33"/>
    <col min="12289" max="12289" width="43.42578125" style="33" customWidth="1"/>
    <col min="12290" max="12290" width="58.140625" style="33" customWidth="1"/>
    <col min="12291" max="12291" width="49" style="33" customWidth="1"/>
    <col min="12292" max="12292" width="21.85546875" style="33" customWidth="1"/>
    <col min="12293" max="12293" width="26.42578125" style="33" customWidth="1"/>
    <col min="12294" max="12294" width="36.7109375" style="33" customWidth="1"/>
    <col min="12295" max="12544" width="9.140625" style="33"/>
    <col min="12545" max="12545" width="43.42578125" style="33" customWidth="1"/>
    <col min="12546" max="12546" width="58.140625" style="33" customWidth="1"/>
    <col min="12547" max="12547" width="49" style="33" customWidth="1"/>
    <col min="12548" max="12548" width="21.85546875" style="33" customWidth="1"/>
    <col min="12549" max="12549" width="26.42578125" style="33" customWidth="1"/>
    <col min="12550" max="12550" width="36.7109375" style="33" customWidth="1"/>
    <col min="12551" max="12800" width="9.140625" style="33"/>
    <col min="12801" max="12801" width="43.42578125" style="33" customWidth="1"/>
    <col min="12802" max="12802" width="58.140625" style="33" customWidth="1"/>
    <col min="12803" max="12803" width="49" style="33" customWidth="1"/>
    <col min="12804" max="12804" width="21.85546875" style="33" customWidth="1"/>
    <col min="12805" max="12805" width="26.42578125" style="33" customWidth="1"/>
    <col min="12806" max="12806" width="36.7109375" style="33" customWidth="1"/>
    <col min="12807" max="13056" width="9.140625" style="33"/>
    <col min="13057" max="13057" width="43.42578125" style="33" customWidth="1"/>
    <col min="13058" max="13058" width="58.140625" style="33" customWidth="1"/>
    <col min="13059" max="13059" width="49" style="33" customWidth="1"/>
    <col min="13060" max="13060" width="21.85546875" style="33" customWidth="1"/>
    <col min="13061" max="13061" width="26.42578125" style="33" customWidth="1"/>
    <col min="13062" max="13062" width="36.7109375" style="33" customWidth="1"/>
    <col min="13063" max="13312" width="9.140625" style="33"/>
    <col min="13313" max="13313" width="43.42578125" style="33" customWidth="1"/>
    <col min="13314" max="13314" width="58.140625" style="33" customWidth="1"/>
    <col min="13315" max="13315" width="49" style="33" customWidth="1"/>
    <col min="13316" max="13316" width="21.85546875" style="33" customWidth="1"/>
    <col min="13317" max="13317" width="26.42578125" style="33" customWidth="1"/>
    <col min="13318" max="13318" width="36.7109375" style="33" customWidth="1"/>
    <col min="13319" max="13568" width="9.140625" style="33"/>
    <col min="13569" max="13569" width="43.42578125" style="33" customWidth="1"/>
    <col min="13570" max="13570" width="58.140625" style="33" customWidth="1"/>
    <col min="13571" max="13571" width="49" style="33" customWidth="1"/>
    <col min="13572" max="13572" width="21.85546875" style="33" customWidth="1"/>
    <col min="13573" max="13573" width="26.42578125" style="33" customWidth="1"/>
    <col min="13574" max="13574" width="36.7109375" style="33" customWidth="1"/>
    <col min="13575" max="13824" width="9.140625" style="33"/>
    <col min="13825" max="13825" width="43.42578125" style="33" customWidth="1"/>
    <col min="13826" max="13826" width="58.140625" style="33" customWidth="1"/>
    <col min="13827" max="13827" width="49" style="33" customWidth="1"/>
    <col min="13828" max="13828" width="21.85546875" style="33" customWidth="1"/>
    <col min="13829" max="13829" width="26.42578125" style="33" customWidth="1"/>
    <col min="13830" max="13830" width="36.7109375" style="33" customWidth="1"/>
    <col min="13831" max="14080" width="9.140625" style="33"/>
    <col min="14081" max="14081" width="43.42578125" style="33" customWidth="1"/>
    <col min="14082" max="14082" width="58.140625" style="33" customWidth="1"/>
    <col min="14083" max="14083" width="49" style="33" customWidth="1"/>
    <col min="14084" max="14084" width="21.85546875" style="33" customWidth="1"/>
    <col min="14085" max="14085" width="26.42578125" style="33" customWidth="1"/>
    <col min="14086" max="14086" width="36.7109375" style="33" customWidth="1"/>
    <col min="14087" max="14336" width="9.140625" style="33"/>
    <col min="14337" max="14337" width="43.42578125" style="33" customWidth="1"/>
    <col min="14338" max="14338" width="58.140625" style="33" customWidth="1"/>
    <col min="14339" max="14339" width="49" style="33" customWidth="1"/>
    <col min="14340" max="14340" width="21.85546875" style="33" customWidth="1"/>
    <col min="14341" max="14341" width="26.42578125" style="33" customWidth="1"/>
    <col min="14342" max="14342" width="36.7109375" style="33" customWidth="1"/>
    <col min="14343" max="14592" width="9.140625" style="33"/>
    <col min="14593" max="14593" width="43.42578125" style="33" customWidth="1"/>
    <col min="14594" max="14594" width="58.140625" style="33" customWidth="1"/>
    <col min="14595" max="14595" width="49" style="33" customWidth="1"/>
    <col min="14596" max="14596" width="21.85546875" style="33" customWidth="1"/>
    <col min="14597" max="14597" width="26.42578125" style="33" customWidth="1"/>
    <col min="14598" max="14598" width="36.7109375" style="33" customWidth="1"/>
    <col min="14599" max="14848" width="9.140625" style="33"/>
    <col min="14849" max="14849" width="43.42578125" style="33" customWidth="1"/>
    <col min="14850" max="14850" width="58.140625" style="33" customWidth="1"/>
    <col min="14851" max="14851" width="49" style="33" customWidth="1"/>
    <col min="14852" max="14852" width="21.85546875" style="33" customWidth="1"/>
    <col min="14853" max="14853" width="26.42578125" style="33" customWidth="1"/>
    <col min="14854" max="14854" width="36.7109375" style="33" customWidth="1"/>
    <col min="14855" max="15104" width="9.140625" style="33"/>
    <col min="15105" max="15105" width="43.42578125" style="33" customWidth="1"/>
    <col min="15106" max="15106" width="58.140625" style="33" customWidth="1"/>
    <col min="15107" max="15107" width="49" style="33" customWidth="1"/>
    <col min="15108" max="15108" width="21.85546875" style="33" customWidth="1"/>
    <col min="15109" max="15109" width="26.42578125" style="33" customWidth="1"/>
    <col min="15110" max="15110" width="36.7109375" style="33" customWidth="1"/>
    <col min="15111" max="15360" width="9.140625" style="33"/>
    <col min="15361" max="15361" width="43.42578125" style="33" customWidth="1"/>
    <col min="15362" max="15362" width="58.140625" style="33" customWidth="1"/>
    <col min="15363" max="15363" width="49" style="33" customWidth="1"/>
    <col min="15364" max="15364" width="21.85546875" style="33" customWidth="1"/>
    <col min="15365" max="15365" width="26.42578125" style="33" customWidth="1"/>
    <col min="15366" max="15366" width="36.7109375" style="33" customWidth="1"/>
    <col min="15367" max="15616" width="9.140625" style="33"/>
    <col min="15617" max="15617" width="43.42578125" style="33" customWidth="1"/>
    <col min="15618" max="15618" width="58.140625" style="33" customWidth="1"/>
    <col min="15619" max="15619" width="49" style="33" customWidth="1"/>
    <col min="15620" max="15620" width="21.85546875" style="33" customWidth="1"/>
    <col min="15621" max="15621" width="26.42578125" style="33" customWidth="1"/>
    <col min="15622" max="15622" width="36.7109375" style="33" customWidth="1"/>
    <col min="15623" max="15872" width="9.140625" style="33"/>
    <col min="15873" max="15873" width="43.42578125" style="33" customWidth="1"/>
    <col min="15874" max="15874" width="58.140625" style="33" customWidth="1"/>
    <col min="15875" max="15875" width="49" style="33" customWidth="1"/>
    <col min="15876" max="15876" width="21.85546875" style="33" customWidth="1"/>
    <col min="15877" max="15877" width="26.42578125" style="33" customWidth="1"/>
    <col min="15878" max="15878" width="36.7109375" style="33" customWidth="1"/>
    <col min="15879" max="16128" width="9.140625" style="33"/>
    <col min="16129" max="16129" width="43.42578125" style="33" customWidth="1"/>
    <col min="16130" max="16130" width="58.140625" style="33" customWidth="1"/>
    <col min="16131" max="16131" width="49" style="33" customWidth="1"/>
    <col min="16132" max="16132" width="21.85546875" style="33" customWidth="1"/>
    <col min="16133" max="16133" width="26.42578125" style="33" customWidth="1"/>
    <col min="16134" max="16134" width="36.7109375" style="33" customWidth="1"/>
    <col min="16135" max="16384" width="9.140625" style="33"/>
  </cols>
  <sheetData>
    <row r="1" spans="1:16" ht="24.6" customHeight="1">
      <c r="A1" s="1343" t="s">
        <v>148</v>
      </c>
      <c r="B1" s="1343"/>
      <c r="C1" s="1343"/>
      <c r="D1" s="1343"/>
      <c r="E1" s="173"/>
      <c r="F1" s="173"/>
      <c r="G1" s="173"/>
      <c r="H1" s="173"/>
    </row>
    <row r="2" spans="1:16" s="146" customFormat="1" ht="27" customHeight="1">
      <c r="A2" s="1327" t="s">
        <v>155</v>
      </c>
      <c r="B2" s="1327"/>
      <c r="C2" s="1327"/>
      <c r="D2" s="1327"/>
      <c r="E2" s="284"/>
      <c r="F2" s="284"/>
      <c r="G2" s="284"/>
      <c r="H2" s="284"/>
    </row>
    <row r="3" spans="1:16" s="146" customFormat="1" ht="27" customHeight="1">
      <c r="A3" s="1348" t="s">
        <v>156</v>
      </c>
      <c r="B3" s="1348"/>
      <c r="C3" s="1348"/>
      <c r="D3" s="1348"/>
      <c r="E3" s="284"/>
      <c r="F3" s="284"/>
      <c r="G3" s="284"/>
      <c r="H3" s="284"/>
      <c r="I3" s="285"/>
      <c r="J3" s="285"/>
      <c r="K3" s="285"/>
      <c r="L3" s="285"/>
      <c r="M3" s="285"/>
      <c r="N3" s="285"/>
      <c r="O3" s="285"/>
      <c r="P3" s="285"/>
    </row>
    <row r="4" spans="1:16" ht="28.5" customHeight="1">
      <c r="A4" s="1327" t="str">
        <f>'Title '!A2:N2</f>
        <v>Tender Enquiry No. KPTCL/2026-27/SS/WORK_INDENT3779</v>
      </c>
      <c r="B4" s="1327"/>
      <c r="C4" s="1327"/>
      <c r="D4" s="1327"/>
      <c r="E4" s="173"/>
      <c r="F4" s="173"/>
      <c r="G4" s="173"/>
      <c r="H4" s="173"/>
    </row>
    <row r="5" spans="1:16" ht="246.75" customHeight="1">
      <c r="A5" s="1337"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5" s="1337"/>
      <c r="C5" s="1337"/>
      <c r="D5" s="1337"/>
      <c r="E5" s="173"/>
      <c r="F5" s="173"/>
      <c r="G5" s="173"/>
      <c r="H5" s="173"/>
    </row>
    <row r="6" spans="1:16" ht="41.25" customHeight="1">
      <c r="D6" s="173"/>
      <c r="E6" s="173"/>
      <c r="F6" s="173"/>
      <c r="G6" s="173"/>
      <c r="H6" s="173"/>
    </row>
    <row r="7" spans="1:16" ht="38.25" customHeight="1">
      <c r="A7" s="1347" t="s">
        <v>935</v>
      </c>
      <c r="B7" s="1347"/>
      <c r="C7" s="1347"/>
      <c r="D7" s="114"/>
      <c r="E7" s="173"/>
      <c r="F7" s="173"/>
      <c r="G7" s="173"/>
      <c r="H7" s="173"/>
    </row>
    <row r="8" spans="1:16">
      <c r="A8" s="173"/>
      <c r="B8" s="173"/>
      <c r="C8" s="173"/>
      <c r="D8" s="173"/>
      <c r="E8" s="173"/>
      <c r="F8" s="173"/>
      <c r="G8" s="173"/>
      <c r="H8" s="173"/>
    </row>
    <row r="9" spans="1:16" ht="16.5" thickBot="1">
      <c r="A9" s="33" t="s">
        <v>5</v>
      </c>
      <c r="C9" s="33" t="s">
        <v>13</v>
      </c>
    </row>
    <row r="10" spans="1:16" ht="104.25" customHeight="1" thickBot="1">
      <c r="A10" s="286"/>
      <c r="C10" s="287" t="s">
        <v>6782</v>
      </c>
    </row>
    <row r="12" spans="1:16" s="173" customFormat="1" ht="39" customHeight="1">
      <c r="A12" s="1346" t="s">
        <v>936</v>
      </c>
      <c r="B12" s="1346"/>
      <c r="C12" s="1346"/>
    </row>
    <row r="13" spans="1:16" s="173" customFormat="1" ht="48" customHeight="1">
      <c r="A13" s="214" t="s">
        <v>114</v>
      </c>
      <c r="B13" s="214" t="s">
        <v>622</v>
      </c>
      <c r="C13" s="214" t="s">
        <v>157</v>
      </c>
    </row>
    <row r="14" spans="1:16">
      <c r="A14" s="207"/>
      <c r="B14" s="207"/>
      <c r="C14" s="207"/>
    </row>
    <row r="15" spans="1:16">
      <c r="A15" s="207"/>
      <c r="B15" s="207"/>
      <c r="C15" s="207"/>
    </row>
    <row r="16" spans="1:16">
      <c r="A16" s="207"/>
      <c r="B16" s="207"/>
      <c r="C16" s="207"/>
    </row>
    <row r="17" spans="1:3">
      <c r="A17" s="207"/>
      <c r="B17" s="207"/>
      <c r="C17" s="207"/>
    </row>
    <row r="18" spans="1:3">
      <c r="A18" s="207"/>
      <c r="B18" s="207"/>
      <c r="C18" s="207"/>
    </row>
    <row r="19" spans="1:3">
      <c r="A19" s="207"/>
      <c r="B19" s="207"/>
      <c r="C19" s="207"/>
    </row>
    <row r="20" spans="1:3">
      <c r="A20" s="207"/>
      <c r="B20" s="207"/>
      <c r="C20" s="207"/>
    </row>
    <row r="21" spans="1:3">
      <c r="A21" s="207"/>
      <c r="B21" s="207"/>
      <c r="C21" s="207"/>
    </row>
    <row r="22" spans="1:3">
      <c r="A22" s="207"/>
      <c r="B22" s="207"/>
      <c r="C22" s="207"/>
    </row>
    <row r="23" spans="1:3">
      <c r="A23" s="207"/>
      <c r="B23" s="207"/>
      <c r="C23" s="207"/>
    </row>
    <row r="24" spans="1:3">
      <c r="A24" s="207"/>
      <c r="B24" s="207"/>
      <c r="C24" s="207"/>
    </row>
    <row r="25" spans="1:3">
      <c r="A25" s="207"/>
      <c r="B25" s="207"/>
      <c r="C25" s="207"/>
    </row>
    <row r="26" spans="1:3">
      <c r="A26" s="207"/>
      <c r="B26" s="207"/>
      <c r="C26" s="207"/>
    </row>
    <row r="27" spans="1:3">
      <c r="A27" s="207"/>
      <c r="B27" s="207"/>
      <c r="C27" s="207"/>
    </row>
    <row r="28" spans="1:3">
      <c r="A28" s="207"/>
      <c r="B28" s="207"/>
      <c r="C28" s="207"/>
    </row>
    <row r="29" spans="1:3">
      <c r="A29" s="207"/>
      <c r="B29" s="207"/>
      <c r="C29" s="207"/>
    </row>
    <row r="30" spans="1:3">
      <c r="A30" s="207"/>
      <c r="B30" s="207"/>
      <c r="C30" s="207"/>
    </row>
    <row r="31" spans="1:3">
      <c r="A31" s="207"/>
      <c r="B31" s="207"/>
      <c r="C31" s="207"/>
    </row>
    <row r="32" spans="1:3">
      <c r="A32" s="207"/>
      <c r="B32" s="207"/>
      <c r="C32" s="207"/>
    </row>
    <row r="33" spans="1:4">
      <c r="A33" s="207"/>
      <c r="B33" s="207"/>
      <c r="C33" s="207"/>
    </row>
    <row r="34" spans="1:4">
      <c r="A34" s="207"/>
      <c r="B34" s="207"/>
      <c r="C34" s="207"/>
    </row>
    <row r="35" spans="1:4">
      <c r="A35" s="207"/>
      <c r="B35" s="207"/>
      <c r="C35" s="207"/>
    </row>
    <row r="36" spans="1:4">
      <c r="A36" s="207"/>
      <c r="B36" s="207"/>
      <c r="C36" s="207"/>
    </row>
    <row r="37" spans="1:4">
      <c r="A37" s="207"/>
      <c r="B37" s="207"/>
      <c r="C37" s="207"/>
    </row>
    <row r="41" spans="1:4" ht="16.5" thickBot="1"/>
    <row r="42" spans="1:4" ht="60" customHeight="1" thickBot="1">
      <c r="A42" s="128" t="s">
        <v>55</v>
      </c>
      <c r="B42" s="288"/>
      <c r="C42" s="173" t="s">
        <v>82</v>
      </c>
      <c r="D42" s="219"/>
    </row>
    <row r="43" spans="1:4" ht="84.6" customHeight="1" thickBot="1">
      <c r="A43" s="128" t="s">
        <v>57</v>
      </c>
      <c r="B43" s="288"/>
      <c r="C43" s="173" t="s">
        <v>68</v>
      </c>
      <c r="D43" s="219"/>
    </row>
    <row r="44" spans="1:4" ht="73.5" customHeight="1">
      <c r="A44" s="128"/>
      <c r="B44" s="128"/>
      <c r="C44" s="173" t="s">
        <v>158</v>
      </c>
      <c r="D44" s="219"/>
    </row>
  </sheetData>
  <sheetProtection algorithmName="SHA-512" hashValue="I8sCUHz2+/+7uQZnzsiyIo0dFdAHe3Os/DMk86iEKV2jKHDn1YHqgDPhhdKQMz9nNGR4ziWsUjHLajioV2tpyQ==" saltValue="YR+gGTL1rMqE24sz3+olTQ==" spinCount="100000" sheet="1" objects="1" scenarios="1"/>
  <mergeCells count="7">
    <mergeCell ref="A12:C12"/>
    <mergeCell ref="A7:C7"/>
    <mergeCell ref="A5:D5"/>
    <mergeCell ref="A4:D4"/>
    <mergeCell ref="A1:D1"/>
    <mergeCell ref="A2:D2"/>
    <mergeCell ref="A3:D3"/>
  </mergeCells>
  <pageMargins left="0.7" right="0.7" top="0.75" bottom="0.75" header="0.3" footer="0.3"/>
  <pageSetup paperSize="9" scale="3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M97"/>
  <sheetViews>
    <sheetView view="pageBreakPreview" topLeftCell="A28" zoomScale="60" zoomScaleNormal="70" workbookViewId="0">
      <selection activeCell="B41" sqref="B41:D41"/>
    </sheetView>
  </sheetViews>
  <sheetFormatPr defaultRowHeight="15.75"/>
  <cols>
    <col min="1" max="1" width="24.28515625" style="8" customWidth="1"/>
    <col min="2" max="2" width="56.140625" style="8" customWidth="1"/>
    <col min="3" max="3" width="37" style="8" customWidth="1"/>
    <col min="4" max="4" width="29.28515625" style="8" customWidth="1"/>
    <col min="5" max="5" width="35" style="8" customWidth="1"/>
    <col min="6" max="6" width="32.28515625" style="8" customWidth="1"/>
    <col min="7" max="7" width="33.42578125" style="8" customWidth="1"/>
    <col min="8" max="8" width="30.28515625" style="8" customWidth="1"/>
    <col min="9" max="9" width="19.5703125" style="8" customWidth="1"/>
    <col min="10" max="10" width="21.7109375" style="8" customWidth="1"/>
    <col min="11" max="11" width="23.85546875" style="8" customWidth="1"/>
    <col min="12" max="257" width="9.140625" style="8"/>
    <col min="258" max="258" width="10" style="8" customWidth="1"/>
    <col min="259" max="259" width="27" style="8" customWidth="1"/>
    <col min="260" max="260" width="33.85546875" style="8" customWidth="1"/>
    <col min="261" max="261" width="51.28515625" style="8" customWidth="1"/>
    <col min="262" max="262" width="22.7109375" style="8" customWidth="1"/>
    <col min="263" max="263" width="24.42578125" style="8" customWidth="1"/>
    <col min="264" max="264" width="22.85546875" style="8" customWidth="1"/>
    <col min="265" max="265" width="32" style="8" customWidth="1"/>
    <col min="266" max="266" width="23.85546875" style="8" customWidth="1"/>
    <col min="267" max="267" width="22" style="8" customWidth="1"/>
    <col min="268" max="513" width="9.140625" style="8"/>
    <col min="514" max="514" width="10" style="8" customWidth="1"/>
    <col min="515" max="515" width="27" style="8" customWidth="1"/>
    <col min="516" max="516" width="33.85546875" style="8" customWidth="1"/>
    <col min="517" max="517" width="51.28515625" style="8" customWidth="1"/>
    <col min="518" max="518" width="22.7109375" style="8" customWidth="1"/>
    <col min="519" max="519" width="24.42578125" style="8" customWidth="1"/>
    <col min="520" max="520" width="22.85546875" style="8" customWidth="1"/>
    <col min="521" max="521" width="32" style="8" customWidth="1"/>
    <col min="522" max="522" width="23.85546875" style="8" customWidth="1"/>
    <col min="523" max="523" width="22" style="8" customWidth="1"/>
    <col min="524" max="769" width="9.140625" style="8"/>
    <col min="770" max="770" width="10" style="8" customWidth="1"/>
    <col min="771" max="771" width="27" style="8" customWidth="1"/>
    <col min="772" max="772" width="33.85546875" style="8" customWidth="1"/>
    <col min="773" max="773" width="51.28515625" style="8" customWidth="1"/>
    <col min="774" max="774" width="22.7109375" style="8" customWidth="1"/>
    <col min="775" max="775" width="24.42578125" style="8" customWidth="1"/>
    <col min="776" max="776" width="22.85546875" style="8" customWidth="1"/>
    <col min="777" max="777" width="32" style="8" customWidth="1"/>
    <col min="778" max="778" width="23.85546875" style="8" customWidth="1"/>
    <col min="779" max="779" width="22" style="8" customWidth="1"/>
    <col min="780" max="1025" width="9.140625" style="8"/>
    <col min="1026" max="1026" width="10" style="8" customWidth="1"/>
    <col min="1027" max="1027" width="27" style="8" customWidth="1"/>
    <col min="1028" max="1028" width="33.85546875" style="8" customWidth="1"/>
    <col min="1029" max="1029" width="51.28515625" style="8" customWidth="1"/>
    <col min="1030" max="1030" width="22.7109375" style="8" customWidth="1"/>
    <col min="1031" max="1031" width="24.42578125" style="8" customWidth="1"/>
    <col min="1032" max="1032" width="22.85546875" style="8" customWidth="1"/>
    <col min="1033" max="1033" width="32" style="8" customWidth="1"/>
    <col min="1034" max="1034" width="23.85546875" style="8" customWidth="1"/>
    <col min="1035" max="1035" width="22" style="8" customWidth="1"/>
    <col min="1036" max="1281" width="9.140625" style="8"/>
    <col min="1282" max="1282" width="10" style="8" customWidth="1"/>
    <col min="1283" max="1283" width="27" style="8" customWidth="1"/>
    <col min="1284" max="1284" width="33.85546875" style="8" customWidth="1"/>
    <col min="1285" max="1285" width="51.28515625" style="8" customWidth="1"/>
    <col min="1286" max="1286" width="22.7109375" style="8" customWidth="1"/>
    <col min="1287" max="1287" width="24.42578125" style="8" customWidth="1"/>
    <col min="1288" max="1288" width="22.85546875" style="8" customWidth="1"/>
    <col min="1289" max="1289" width="32" style="8" customWidth="1"/>
    <col min="1290" max="1290" width="23.85546875" style="8" customWidth="1"/>
    <col min="1291" max="1291" width="22" style="8" customWidth="1"/>
    <col min="1292" max="1537" width="9.140625" style="8"/>
    <col min="1538" max="1538" width="10" style="8" customWidth="1"/>
    <col min="1539" max="1539" width="27" style="8" customWidth="1"/>
    <col min="1540" max="1540" width="33.85546875" style="8" customWidth="1"/>
    <col min="1541" max="1541" width="51.28515625" style="8" customWidth="1"/>
    <col min="1542" max="1542" width="22.7109375" style="8" customWidth="1"/>
    <col min="1543" max="1543" width="24.42578125" style="8" customWidth="1"/>
    <col min="1544" max="1544" width="22.85546875" style="8" customWidth="1"/>
    <col min="1545" max="1545" width="32" style="8" customWidth="1"/>
    <col min="1546" max="1546" width="23.85546875" style="8" customWidth="1"/>
    <col min="1547" max="1547" width="22" style="8" customWidth="1"/>
    <col min="1548" max="1793" width="9.140625" style="8"/>
    <col min="1794" max="1794" width="10" style="8" customWidth="1"/>
    <col min="1795" max="1795" width="27" style="8" customWidth="1"/>
    <col min="1796" max="1796" width="33.85546875" style="8" customWidth="1"/>
    <col min="1797" max="1797" width="51.28515625" style="8" customWidth="1"/>
    <col min="1798" max="1798" width="22.7109375" style="8" customWidth="1"/>
    <col min="1799" max="1799" width="24.42578125" style="8" customWidth="1"/>
    <col min="1800" max="1800" width="22.85546875" style="8" customWidth="1"/>
    <col min="1801" max="1801" width="32" style="8" customWidth="1"/>
    <col min="1802" max="1802" width="23.85546875" style="8" customWidth="1"/>
    <col min="1803" max="1803" width="22" style="8" customWidth="1"/>
    <col min="1804" max="2049" width="9.140625" style="8"/>
    <col min="2050" max="2050" width="10" style="8" customWidth="1"/>
    <col min="2051" max="2051" width="27" style="8" customWidth="1"/>
    <col min="2052" max="2052" width="33.85546875" style="8" customWidth="1"/>
    <col min="2053" max="2053" width="51.28515625" style="8" customWidth="1"/>
    <col min="2054" max="2054" width="22.7109375" style="8" customWidth="1"/>
    <col min="2055" max="2055" width="24.42578125" style="8" customWidth="1"/>
    <col min="2056" max="2056" width="22.85546875" style="8" customWidth="1"/>
    <col min="2057" max="2057" width="32" style="8" customWidth="1"/>
    <col min="2058" max="2058" width="23.85546875" style="8" customWidth="1"/>
    <col min="2059" max="2059" width="22" style="8" customWidth="1"/>
    <col min="2060" max="2305" width="9.140625" style="8"/>
    <col min="2306" max="2306" width="10" style="8" customWidth="1"/>
    <col min="2307" max="2307" width="27" style="8" customWidth="1"/>
    <col min="2308" max="2308" width="33.85546875" style="8" customWidth="1"/>
    <col min="2309" max="2309" width="51.28515625" style="8" customWidth="1"/>
    <col min="2310" max="2310" width="22.7109375" style="8" customWidth="1"/>
    <col min="2311" max="2311" width="24.42578125" style="8" customWidth="1"/>
    <col min="2312" max="2312" width="22.85546875" style="8" customWidth="1"/>
    <col min="2313" max="2313" width="32" style="8" customWidth="1"/>
    <col min="2314" max="2314" width="23.85546875" style="8" customWidth="1"/>
    <col min="2315" max="2315" width="22" style="8" customWidth="1"/>
    <col min="2316" max="2561" width="9.140625" style="8"/>
    <col min="2562" max="2562" width="10" style="8" customWidth="1"/>
    <col min="2563" max="2563" width="27" style="8" customWidth="1"/>
    <col min="2564" max="2564" width="33.85546875" style="8" customWidth="1"/>
    <col min="2565" max="2565" width="51.28515625" style="8" customWidth="1"/>
    <col min="2566" max="2566" width="22.7109375" style="8" customWidth="1"/>
    <col min="2567" max="2567" width="24.42578125" style="8" customWidth="1"/>
    <col min="2568" max="2568" width="22.85546875" style="8" customWidth="1"/>
    <col min="2569" max="2569" width="32" style="8" customWidth="1"/>
    <col min="2570" max="2570" width="23.85546875" style="8" customWidth="1"/>
    <col min="2571" max="2571" width="22" style="8" customWidth="1"/>
    <col min="2572" max="2817" width="9.140625" style="8"/>
    <col min="2818" max="2818" width="10" style="8" customWidth="1"/>
    <col min="2819" max="2819" width="27" style="8" customWidth="1"/>
    <col min="2820" max="2820" width="33.85546875" style="8" customWidth="1"/>
    <col min="2821" max="2821" width="51.28515625" style="8" customWidth="1"/>
    <col min="2822" max="2822" width="22.7109375" style="8" customWidth="1"/>
    <col min="2823" max="2823" width="24.42578125" style="8" customWidth="1"/>
    <col min="2824" max="2824" width="22.85546875" style="8" customWidth="1"/>
    <col min="2825" max="2825" width="32" style="8" customWidth="1"/>
    <col min="2826" max="2826" width="23.85546875" style="8" customWidth="1"/>
    <col min="2827" max="2827" width="22" style="8" customWidth="1"/>
    <col min="2828" max="3073" width="9.140625" style="8"/>
    <col min="3074" max="3074" width="10" style="8" customWidth="1"/>
    <col min="3075" max="3075" width="27" style="8" customWidth="1"/>
    <col min="3076" max="3076" width="33.85546875" style="8" customWidth="1"/>
    <col min="3077" max="3077" width="51.28515625" style="8" customWidth="1"/>
    <col min="3078" max="3078" width="22.7109375" style="8" customWidth="1"/>
    <col min="3079" max="3079" width="24.42578125" style="8" customWidth="1"/>
    <col min="3080" max="3080" width="22.85546875" style="8" customWidth="1"/>
    <col min="3081" max="3081" width="32" style="8" customWidth="1"/>
    <col min="3082" max="3082" width="23.85546875" style="8" customWidth="1"/>
    <col min="3083" max="3083" width="22" style="8" customWidth="1"/>
    <col min="3084" max="3329" width="9.140625" style="8"/>
    <col min="3330" max="3330" width="10" style="8" customWidth="1"/>
    <col min="3331" max="3331" width="27" style="8" customWidth="1"/>
    <col min="3332" max="3332" width="33.85546875" style="8" customWidth="1"/>
    <col min="3333" max="3333" width="51.28515625" style="8" customWidth="1"/>
    <col min="3334" max="3334" width="22.7109375" style="8" customWidth="1"/>
    <col min="3335" max="3335" width="24.42578125" style="8" customWidth="1"/>
    <col min="3336" max="3336" width="22.85546875" style="8" customWidth="1"/>
    <col min="3337" max="3337" width="32" style="8" customWidth="1"/>
    <col min="3338" max="3338" width="23.85546875" style="8" customWidth="1"/>
    <col min="3339" max="3339" width="22" style="8" customWidth="1"/>
    <col min="3340" max="3585" width="9.140625" style="8"/>
    <col min="3586" max="3586" width="10" style="8" customWidth="1"/>
    <col min="3587" max="3587" width="27" style="8" customWidth="1"/>
    <col min="3588" max="3588" width="33.85546875" style="8" customWidth="1"/>
    <col min="3589" max="3589" width="51.28515625" style="8" customWidth="1"/>
    <col min="3590" max="3590" width="22.7109375" style="8" customWidth="1"/>
    <col min="3591" max="3591" width="24.42578125" style="8" customWidth="1"/>
    <col min="3592" max="3592" width="22.85546875" style="8" customWidth="1"/>
    <col min="3593" max="3593" width="32" style="8" customWidth="1"/>
    <col min="3594" max="3594" width="23.85546875" style="8" customWidth="1"/>
    <col min="3595" max="3595" width="22" style="8" customWidth="1"/>
    <col min="3596" max="3841" width="9.140625" style="8"/>
    <col min="3842" max="3842" width="10" style="8" customWidth="1"/>
    <col min="3843" max="3843" width="27" style="8" customWidth="1"/>
    <col min="3844" max="3844" width="33.85546875" style="8" customWidth="1"/>
    <col min="3845" max="3845" width="51.28515625" style="8" customWidth="1"/>
    <col min="3846" max="3846" width="22.7109375" style="8" customWidth="1"/>
    <col min="3847" max="3847" width="24.42578125" style="8" customWidth="1"/>
    <col min="3848" max="3848" width="22.85546875" style="8" customWidth="1"/>
    <col min="3849" max="3849" width="32" style="8" customWidth="1"/>
    <col min="3850" max="3850" width="23.85546875" style="8" customWidth="1"/>
    <col min="3851" max="3851" width="22" style="8" customWidth="1"/>
    <col min="3852" max="4097" width="9.140625" style="8"/>
    <col min="4098" max="4098" width="10" style="8" customWidth="1"/>
    <col min="4099" max="4099" width="27" style="8" customWidth="1"/>
    <col min="4100" max="4100" width="33.85546875" style="8" customWidth="1"/>
    <col min="4101" max="4101" width="51.28515625" style="8" customWidth="1"/>
    <col min="4102" max="4102" width="22.7109375" style="8" customWidth="1"/>
    <col min="4103" max="4103" width="24.42578125" style="8" customWidth="1"/>
    <col min="4104" max="4104" width="22.85546875" style="8" customWidth="1"/>
    <col min="4105" max="4105" width="32" style="8" customWidth="1"/>
    <col min="4106" max="4106" width="23.85546875" style="8" customWidth="1"/>
    <col min="4107" max="4107" width="22" style="8" customWidth="1"/>
    <col min="4108" max="4353" width="9.140625" style="8"/>
    <col min="4354" max="4354" width="10" style="8" customWidth="1"/>
    <col min="4355" max="4355" width="27" style="8" customWidth="1"/>
    <col min="4356" max="4356" width="33.85546875" style="8" customWidth="1"/>
    <col min="4357" max="4357" width="51.28515625" style="8" customWidth="1"/>
    <col min="4358" max="4358" width="22.7109375" style="8" customWidth="1"/>
    <col min="4359" max="4359" width="24.42578125" style="8" customWidth="1"/>
    <col min="4360" max="4360" width="22.85546875" style="8" customWidth="1"/>
    <col min="4361" max="4361" width="32" style="8" customWidth="1"/>
    <col min="4362" max="4362" width="23.85546875" style="8" customWidth="1"/>
    <col min="4363" max="4363" width="22" style="8" customWidth="1"/>
    <col min="4364" max="4609" width="9.140625" style="8"/>
    <col min="4610" max="4610" width="10" style="8" customWidth="1"/>
    <col min="4611" max="4611" width="27" style="8" customWidth="1"/>
    <col min="4612" max="4612" width="33.85546875" style="8" customWidth="1"/>
    <col min="4613" max="4613" width="51.28515625" style="8" customWidth="1"/>
    <col min="4614" max="4614" width="22.7109375" style="8" customWidth="1"/>
    <col min="4615" max="4615" width="24.42578125" style="8" customWidth="1"/>
    <col min="4616" max="4616" width="22.85546875" style="8" customWidth="1"/>
    <col min="4617" max="4617" width="32" style="8" customWidth="1"/>
    <col min="4618" max="4618" width="23.85546875" style="8" customWidth="1"/>
    <col min="4619" max="4619" width="22" style="8" customWidth="1"/>
    <col min="4620" max="4865" width="9.140625" style="8"/>
    <col min="4866" max="4866" width="10" style="8" customWidth="1"/>
    <col min="4867" max="4867" width="27" style="8" customWidth="1"/>
    <col min="4868" max="4868" width="33.85546875" style="8" customWidth="1"/>
    <col min="4869" max="4869" width="51.28515625" style="8" customWidth="1"/>
    <col min="4870" max="4870" width="22.7109375" style="8" customWidth="1"/>
    <col min="4871" max="4871" width="24.42578125" style="8" customWidth="1"/>
    <col min="4872" max="4872" width="22.85546875" style="8" customWidth="1"/>
    <col min="4873" max="4873" width="32" style="8" customWidth="1"/>
    <col min="4874" max="4874" width="23.85546875" style="8" customWidth="1"/>
    <col min="4875" max="4875" width="22" style="8" customWidth="1"/>
    <col min="4876" max="5121" width="9.140625" style="8"/>
    <col min="5122" max="5122" width="10" style="8" customWidth="1"/>
    <col min="5123" max="5123" width="27" style="8" customWidth="1"/>
    <col min="5124" max="5124" width="33.85546875" style="8" customWidth="1"/>
    <col min="5125" max="5125" width="51.28515625" style="8" customWidth="1"/>
    <col min="5126" max="5126" width="22.7109375" style="8" customWidth="1"/>
    <col min="5127" max="5127" width="24.42578125" style="8" customWidth="1"/>
    <col min="5128" max="5128" width="22.85546875" style="8" customWidth="1"/>
    <col min="5129" max="5129" width="32" style="8" customWidth="1"/>
    <col min="5130" max="5130" width="23.85546875" style="8" customWidth="1"/>
    <col min="5131" max="5131" width="22" style="8" customWidth="1"/>
    <col min="5132" max="5377" width="9.140625" style="8"/>
    <col min="5378" max="5378" width="10" style="8" customWidth="1"/>
    <col min="5379" max="5379" width="27" style="8" customWidth="1"/>
    <col min="5380" max="5380" width="33.85546875" style="8" customWidth="1"/>
    <col min="5381" max="5381" width="51.28515625" style="8" customWidth="1"/>
    <col min="5382" max="5382" width="22.7109375" style="8" customWidth="1"/>
    <col min="5383" max="5383" width="24.42578125" style="8" customWidth="1"/>
    <col min="5384" max="5384" width="22.85546875" style="8" customWidth="1"/>
    <col min="5385" max="5385" width="32" style="8" customWidth="1"/>
    <col min="5386" max="5386" width="23.85546875" style="8" customWidth="1"/>
    <col min="5387" max="5387" width="22" style="8" customWidth="1"/>
    <col min="5388" max="5633" width="9.140625" style="8"/>
    <col min="5634" max="5634" width="10" style="8" customWidth="1"/>
    <col min="5635" max="5635" width="27" style="8" customWidth="1"/>
    <col min="5636" max="5636" width="33.85546875" style="8" customWidth="1"/>
    <col min="5637" max="5637" width="51.28515625" style="8" customWidth="1"/>
    <col min="5638" max="5638" width="22.7109375" style="8" customWidth="1"/>
    <col min="5639" max="5639" width="24.42578125" style="8" customWidth="1"/>
    <col min="5640" max="5640" width="22.85546875" style="8" customWidth="1"/>
    <col min="5641" max="5641" width="32" style="8" customWidth="1"/>
    <col min="5642" max="5642" width="23.85546875" style="8" customWidth="1"/>
    <col min="5643" max="5643" width="22" style="8" customWidth="1"/>
    <col min="5644" max="5889" width="9.140625" style="8"/>
    <col min="5890" max="5890" width="10" style="8" customWidth="1"/>
    <col min="5891" max="5891" width="27" style="8" customWidth="1"/>
    <col min="5892" max="5892" width="33.85546875" style="8" customWidth="1"/>
    <col min="5893" max="5893" width="51.28515625" style="8" customWidth="1"/>
    <col min="5894" max="5894" width="22.7109375" style="8" customWidth="1"/>
    <col min="5895" max="5895" width="24.42578125" style="8" customWidth="1"/>
    <col min="5896" max="5896" width="22.85546875" style="8" customWidth="1"/>
    <col min="5897" max="5897" width="32" style="8" customWidth="1"/>
    <col min="5898" max="5898" width="23.85546875" style="8" customWidth="1"/>
    <col min="5899" max="5899" width="22" style="8" customWidth="1"/>
    <col min="5900" max="6145" width="9.140625" style="8"/>
    <col min="6146" max="6146" width="10" style="8" customWidth="1"/>
    <col min="6147" max="6147" width="27" style="8" customWidth="1"/>
    <col min="6148" max="6148" width="33.85546875" style="8" customWidth="1"/>
    <col min="6149" max="6149" width="51.28515625" style="8" customWidth="1"/>
    <col min="6150" max="6150" width="22.7109375" style="8" customWidth="1"/>
    <col min="6151" max="6151" width="24.42578125" style="8" customWidth="1"/>
    <col min="6152" max="6152" width="22.85546875" style="8" customWidth="1"/>
    <col min="6153" max="6153" width="32" style="8" customWidth="1"/>
    <col min="6154" max="6154" width="23.85546875" style="8" customWidth="1"/>
    <col min="6155" max="6155" width="22" style="8" customWidth="1"/>
    <col min="6156" max="6401" width="9.140625" style="8"/>
    <col min="6402" max="6402" width="10" style="8" customWidth="1"/>
    <col min="6403" max="6403" width="27" style="8" customWidth="1"/>
    <col min="6404" max="6404" width="33.85546875" style="8" customWidth="1"/>
    <col min="6405" max="6405" width="51.28515625" style="8" customWidth="1"/>
    <col min="6406" max="6406" width="22.7109375" style="8" customWidth="1"/>
    <col min="6407" max="6407" width="24.42578125" style="8" customWidth="1"/>
    <col min="6408" max="6408" width="22.85546875" style="8" customWidth="1"/>
    <col min="6409" max="6409" width="32" style="8" customWidth="1"/>
    <col min="6410" max="6410" width="23.85546875" style="8" customWidth="1"/>
    <col min="6411" max="6411" width="22" style="8" customWidth="1"/>
    <col min="6412" max="6657" width="9.140625" style="8"/>
    <col min="6658" max="6658" width="10" style="8" customWidth="1"/>
    <col min="6659" max="6659" width="27" style="8" customWidth="1"/>
    <col min="6660" max="6660" width="33.85546875" style="8" customWidth="1"/>
    <col min="6661" max="6661" width="51.28515625" style="8" customWidth="1"/>
    <col min="6662" max="6662" width="22.7109375" style="8" customWidth="1"/>
    <col min="6663" max="6663" width="24.42578125" style="8" customWidth="1"/>
    <col min="6664" max="6664" width="22.85546875" style="8" customWidth="1"/>
    <col min="6665" max="6665" width="32" style="8" customWidth="1"/>
    <col min="6666" max="6666" width="23.85546875" style="8" customWidth="1"/>
    <col min="6667" max="6667" width="22" style="8" customWidth="1"/>
    <col min="6668" max="6913" width="9.140625" style="8"/>
    <col min="6914" max="6914" width="10" style="8" customWidth="1"/>
    <col min="6915" max="6915" width="27" style="8" customWidth="1"/>
    <col min="6916" max="6916" width="33.85546875" style="8" customWidth="1"/>
    <col min="6917" max="6917" width="51.28515625" style="8" customWidth="1"/>
    <col min="6918" max="6918" width="22.7109375" style="8" customWidth="1"/>
    <col min="6919" max="6919" width="24.42578125" style="8" customWidth="1"/>
    <col min="6920" max="6920" width="22.85546875" style="8" customWidth="1"/>
    <col min="6921" max="6921" width="32" style="8" customWidth="1"/>
    <col min="6922" max="6922" width="23.85546875" style="8" customWidth="1"/>
    <col min="6923" max="6923" width="22" style="8" customWidth="1"/>
    <col min="6924" max="7169" width="9.140625" style="8"/>
    <col min="7170" max="7170" width="10" style="8" customWidth="1"/>
    <col min="7171" max="7171" width="27" style="8" customWidth="1"/>
    <col min="7172" max="7172" width="33.85546875" style="8" customWidth="1"/>
    <col min="7173" max="7173" width="51.28515625" style="8" customWidth="1"/>
    <col min="7174" max="7174" width="22.7109375" style="8" customWidth="1"/>
    <col min="7175" max="7175" width="24.42578125" style="8" customWidth="1"/>
    <col min="7176" max="7176" width="22.85546875" style="8" customWidth="1"/>
    <col min="7177" max="7177" width="32" style="8" customWidth="1"/>
    <col min="7178" max="7178" width="23.85546875" style="8" customWidth="1"/>
    <col min="7179" max="7179" width="22" style="8" customWidth="1"/>
    <col min="7180" max="7425" width="9.140625" style="8"/>
    <col min="7426" max="7426" width="10" style="8" customWidth="1"/>
    <col min="7427" max="7427" width="27" style="8" customWidth="1"/>
    <col min="7428" max="7428" width="33.85546875" style="8" customWidth="1"/>
    <col min="7429" max="7429" width="51.28515625" style="8" customWidth="1"/>
    <col min="7430" max="7430" width="22.7109375" style="8" customWidth="1"/>
    <col min="7431" max="7431" width="24.42578125" style="8" customWidth="1"/>
    <col min="7432" max="7432" width="22.85546875" style="8" customWidth="1"/>
    <col min="7433" max="7433" width="32" style="8" customWidth="1"/>
    <col min="7434" max="7434" width="23.85546875" style="8" customWidth="1"/>
    <col min="7435" max="7435" width="22" style="8" customWidth="1"/>
    <col min="7436" max="7681" width="9.140625" style="8"/>
    <col min="7682" max="7682" width="10" style="8" customWidth="1"/>
    <col min="7683" max="7683" width="27" style="8" customWidth="1"/>
    <col min="7684" max="7684" width="33.85546875" style="8" customWidth="1"/>
    <col min="7685" max="7685" width="51.28515625" style="8" customWidth="1"/>
    <col min="7686" max="7686" width="22.7109375" style="8" customWidth="1"/>
    <col min="7687" max="7687" width="24.42578125" style="8" customWidth="1"/>
    <col min="7688" max="7688" width="22.85546875" style="8" customWidth="1"/>
    <col min="7689" max="7689" width="32" style="8" customWidth="1"/>
    <col min="7690" max="7690" width="23.85546875" style="8" customWidth="1"/>
    <col min="7691" max="7691" width="22" style="8" customWidth="1"/>
    <col min="7692" max="7937" width="9.140625" style="8"/>
    <col min="7938" max="7938" width="10" style="8" customWidth="1"/>
    <col min="7939" max="7939" width="27" style="8" customWidth="1"/>
    <col min="7940" max="7940" width="33.85546875" style="8" customWidth="1"/>
    <col min="7941" max="7941" width="51.28515625" style="8" customWidth="1"/>
    <col min="7942" max="7942" width="22.7109375" style="8" customWidth="1"/>
    <col min="7943" max="7943" width="24.42578125" style="8" customWidth="1"/>
    <col min="7944" max="7944" width="22.85546875" style="8" customWidth="1"/>
    <col min="7945" max="7945" width="32" style="8" customWidth="1"/>
    <col min="7946" max="7946" width="23.85546875" style="8" customWidth="1"/>
    <col min="7947" max="7947" width="22" style="8" customWidth="1"/>
    <col min="7948" max="8193" width="9.140625" style="8"/>
    <col min="8194" max="8194" width="10" style="8" customWidth="1"/>
    <col min="8195" max="8195" width="27" style="8" customWidth="1"/>
    <col min="8196" max="8196" width="33.85546875" style="8" customWidth="1"/>
    <col min="8197" max="8197" width="51.28515625" style="8" customWidth="1"/>
    <col min="8198" max="8198" width="22.7109375" style="8" customWidth="1"/>
    <col min="8199" max="8199" width="24.42578125" style="8" customWidth="1"/>
    <col min="8200" max="8200" width="22.85546875" style="8" customWidth="1"/>
    <col min="8201" max="8201" width="32" style="8" customWidth="1"/>
    <col min="8202" max="8202" width="23.85546875" style="8" customWidth="1"/>
    <col min="8203" max="8203" width="22" style="8" customWidth="1"/>
    <col min="8204" max="8449" width="9.140625" style="8"/>
    <col min="8450" max="8450" width="10" style="8" customWidth="1"/>
    <col min="8451" max="8451" width="27" style="8" customWidth="1"/>
    <col min="8452" max="8452" width="33.85546875" style="8" customWidth="1"/>
    <col min="8453" max="8453" width="51.28515625" style="8" customWidth="1"/>
    <col min="8454" max="8454" width="22.7109375" style="8" customWidth="1"/>
    <col min="8455" max="8455" width="24.42578125" style="8" customWidth="1"/>
    <col min="8456" max="8456" width="22.85546875" style="8" customWidth="1"/>
    <col min="8457" max="8457" width="32" style="8" customWidth="1"/>
    <col min="8458" max="8458" width="23.85546875" style="8" customWidth="1"/>
    <col min="8459" max="8459" width="22" style="8" customWidth="1"/>
    <col min="8460" max="8705" width="9.140625" style="8"/>
    <col min="8706" max="8706" width="10" style="8" customWidth="1"/>
    <col min="8707" max="8707" width="27" style="8" customWidth="1"/>
    <col min="8708" max="8708" width="33.85546875" style="8" customWidth="1"/>
    <col min="8709" max="8709" width="51.28515625" style="8" customWidth="1"/>
    <col min="8710" max="8710" width="22.7109375" style="8" customWidth="1"/>
    <col min="8711" max="8711" width="24.42578125" style="8" customWidth="1"/>
    <col min="8712" max="8712" width="22.85546875" style="8" customWidth="1"/>
    <col min="8713" max="8713" width="32" style="8" customWidth="1"/>
    <col min="8714" max="8714" width="23.85546875" style="8" customWidth="1"/>
    <col min="8715" max="8715" width="22" style="8" customWidth="1"/>
    <col min="8716" max="8961" width="9.140625" style="8"/>
    <col min="8962" max="8962" width="10" style="8" customWidth="1"/>
    <col min="8963" max="8963" width="27" style="8" customWidth="1"/>
    <col min="8964" max="8964" width="33.85546875" style="8" customWidth="1"/>
    <col min="8965" max="8965" width="51.28515625" style="8" customWidth="1"/>
    <col min="8966" max="8966" width="22.7109375" style="8" customWidth="1"/>
    <col min="8967" max="8967" width="24.42578125" style="8" customWidth="1"/>
    <col min="8968" max="8968" width="22.85546875" style="8" customWidth="1"/>
    <col min="8969" max="8969" width="32" style="8" customWidth="1"/>
    <col min="8970" max="8970" width="23.85546875" style="8" customWidth="1"/>
    <col min="8971" max="8971" width="22" style="8" customWidth="1"/>
    <col min="8972" max="9217" width="9.140625" style="8"/>
    <col min="9218" max="9218" width="10" style="8" customWidth="1"/>
    <col min="9219" max="9219" width="27" style="8" customWidth="1"/>
    <col min="9220" max="9220" width="33.85546875" style="8" customWidth="1"/>
    <col min="9221" max="9221" width="51.28515625" style="8" customWidth="1"/>
    <col min="9222" max="9222" width="22.7109375" style="8" customWidth="1"/>
    <col min="9223" max="9223" width="24.42578125" style="8" customWidth="1"/>
    <col min="9224" max="9224" width="22.85546875" style="8" customWidth="1"/>
    <col min="9225" max="9225" width="32" style="8" customWidth="1"/>
    <col min="9226" max="9226" width="23.85546875" style="8" customWidth="1"/>
    <col min="9227" max="9227" width="22" style="8" customWidth="1"/>
    <col min="9228" max="9473" width="9.140625" style="8"/>
    <col min="9474" max="9474" width="10" style="8" customWidth="1"/>
    <col min="9475" max="9475" width="27" style="8" customWidth="1"/>
    <col min="9476" max="9476" width="33.85546875" style="8" customWidth="1"/>
    <col min="9477" max="9477" width="51.28515625" style="8" customWidth="1"/>
    <col min="9478" max="9478" width="22.7109375" style="8" customWidth="1"/>
    <col min="9479" max="9479" width="24.42578125" style="8" customWidth="1"/>
    <col min="9480" max="9480" width="22.85546875" style="8" customWidth="1"/>
    <col min="9481" max="9481" width="32" style="8" customWidth="1"/>
    <col min="9482" max="9482" width="23.85546875" style="8" customWidth="1"/>
    <col min="9483" max="9483" width="22" style="8" customWidth="1"/>
    <col min="9484" max="9729" width="9.140625" style="8"/>
    <col min="9730" max="9730" width="10" style="8" customWidth="1"/>
    <col min="9731" max="9731" width="27" style="8" customWidth="1"/>
    <col min="9732" max="9732" width="33.85546875" style="8" customWidth="1"/>
    <col min="9733" max="9733" width="51.28515625" style="8" customWidth="1"/>
    <col min="9734" max="9734" width="22.7109375" style="8" customWidth="1"/>
    <col min="9735" max="9735" width="24.42578125" style="8" customWidth="1"/>
    <col min="9736" max="9736" width="22.85546875" style="8" customWidth="1"/>
    <col min="9737" max="9737" width="32" style="8" customWidth="1"/>
    <col min="9738" max="9738" width="23.85546875" style="8" customWidth="1"/>
    <col min="9739" max="9739" width="22" style="8" customWidth="1"/>
    <col min="9740" max="9985" width="9.140625" style="8"/>
    <col min="9986" max="9986" width="10" style="8" customWidth="1"/>
    <col min="9987" max="9987" width="27" style="8" customWidth="1"/>
    <col min="9988" max="9988" width="33.85546875" style="8" customWidth="1"/>
    <col min="9989" max="9989" width="51.28515625" style="8" customWidth="1"/>
    <col min="9990" max="9990" width="22.7109375" style="8" customWidth="1"/>
    <col min="9991" max="9991" width="24.42578125" style="8" customWidth="1"/>
    <col min="9992" max="9992" width="22.85546875" style="8" customWidth="1"/>
    <col min="9993" max="9993" width="32" style="8" customWidth="1"/>
    <col min="9994" max="9994" width="23.85546875" style="8" customWidth="1"/>
    <col min="9995" max="9995" width="22" style="8" customWidth="1"/>
    <col min="9996" max="10241" width="9.140625" style="8"/>
    <col min="10242" max="10242" width="10" style="8" customWidth="1"/>
    <col min="10243" max="10243" width="27" style="8" customWidth="1"/>
    <col min="10244" max="10244" width="33.85546875" style="8" customWidth="1"/>
    <col min="10245" max="10245" width="51.28515625" style="8" customWidth="1"/>
    <col min="10246" max="10246" width="22.7109375" style="8" customWidth="1"/>
    <col min="10247" max="10247" width="24.42578125" style="8" customWidth="1"/>
    <col min="10248" max="10248" width="22.85546875" style="8" customWidth="1"/>
    <col min="10249" max="10249" width="32" style="8" customWidth="1"/>
    <col min="10250" max="10250" width="23.85546875" style="8" customWidth="1"/>
    <col min="10251" max="10251" width="22" style="8" customWidth="1"/>
    <col min="10252" max="10497" width="9.140625" style="8"/>
    <col min="10498" max="10498" width="10" style="8" customWidth="1"/>
    <col min="10499" max="10499" width="27" style="8" customWidth="1"/>
    <col min="10500" max="10500" width="33.85546875" style="8" customWidth="1"/>
    <col min="10501" max="10501" width="51.28515625" style="8" customWidth="1"/>
    <col min="10502" max="10502" width="22.7109375" style="8" customWidth="1"/>
    <col min="10503" max="10503" width="24.42578125" style="8" customWidth="1"/>
    <col min="10504" max="10504" width="22.85546875" style="8" customWidth="1"/>
    <col min="10505" max="10505" width="32" style="8" customWidth="1"/>
    <col min="10506" max="10506" width="23.85546875" style="8" customWidth="1"/>
    <col min="10507" max="10507" width="22" style="8" customWidth="1"/>
    <col min="10508" max="10753" width="9.140625" style="8"/>
    <col min="10754" max="10754" width="10" style="8" customWidth="1"/>
    <col min="10755" max="10755" width="27" style="8" customWidth="1"/>
    <col min="10756" max="10756" width="33.85546875" style="8" customWidth="1"/>
    <col min="10757" max="10757" width="51.28515625" style="8" customWidth="1"/>
    <col min="10758" max="10758" width="22.7109375" style="8" customWidth="1"/>
    <col min="10759" max="10759" width="24.42578125" style="8" customWidth="1"/>
    <col min="10760" max="10760" width="22.85546875" style="8" customWidth="1"/>
    <col min="10761" max="10761" width="32" style="8" customWidth="1"/>
    <col min="10762" max="10762" width="23.85546875" style="8" customWidth="1"/>
    <col min="10763" max="10763" width="22" style="8" customWidth="1"/>
    <col min="10764" max="11009" width="9.140625" style="8"/>
    <col min="11010" max="11010" width="10" style="8" customWidth="1"/>
    <col min="11011" max="11011" width="27" style="8" customWidth="1"/>
    <col min="11012" max="11012" width="33.85546875" style="8" customWidth="1"/>
    <col min="11013" max="11013" width="51.28515625" style="8" customWidth="1"/>
    <col min="11014" max="11014" width="22.7109375" style="8" customWidth="1"/>
    <col min="11015" max="11015" width="24.42578125" style="8" customWidth="1"/>
    <col min="11016" max="11016" width="22.85546875" style="8" customWidth="1"/>
    <col min="11017" max="11017" width="32" style="8" customWidth="1"/>
    <col min="11018" max="11018" width="23.85546875" style="8" customWidth="1"/>
    <col min="11019" max="11019" width="22" style="8" customWidth="1"/>
    <col min="11020" max="11265" width="9.140625" style="8"/>
    <col min="11266" max="11266" width="10" style="8" customWidth="1"/>
    <col min="11267" max="11267" width="27" style="8" customWidth="1"/>
    <col min="11268" max="11268" width="33.85546875" style="8" customWidth="1"/>
    <col min="11269" max="11269" width="51.28515625" style="8" customWidth="1"/>
    <col min="11270" max="11270" width="22.7109375" style="8" customWidth="1"/>
    <col min="11271" max="11271" width="24.42578125" style="8" customWidth="1"/>
    <col min="11272" max="11272" width="22.85546875" style="8" customWidth="1"/>
    <col min="11273" max="11273" width="32" style="8" customWidth="1"/>
    <col min="11274" max="11274" width="23.85546875" style="8" customWidth="1"/>
    <col min="11275" max="11275" width="22" style="8" customWidth="1"/>
    <col min="11276" max="11521" width="9.140625" style="8"/>
    <col min="11522" max="11522" width="10" style="8" customWidth="1"/>
    <col min="11523" max="11523" width="27" style="8" customWidth="1"/>
    <col min="11524" max="11524" width="33.85546875" style="8" customWidth="1"/>
    <col min="11525" max="11525" width="51.28515625" style="8" customWidth="1"/>
    <col min="11526" max="11526" width="22.7109375" style="8" customWidth="1"/>
    <col min="11527" max="11527" width="24.42578125" style="8" customWidth="1"/>
    <col min="11528" max="11528" width="22.85546875" style="8" customWidth="1"/>
    <col min="11529" max="11529" width="32" style="8" customWidth="1"/>
    <col min="11530" max="11530" width="23.85546875" style="8" customWidth="1"/>
    <col min="11531" max="11531" width="22" style="8" customWidth="1"/>
    <col min="11532" max="11777" width="9.140625" style="8"/>
    <col min="11778" max="11778" width="10" style="8" customWidth="1"/>
    <col min="11779" max="11779" width="27" style="8" customWidth="1"/>
    <col min="11780" max="11780" width="33.85546875" style="8" customWidth="1"/>
    <col min="11781" max="11781" width="51.28515625" style="8" customWidth="1"/>
    <col min="11782" max="11782" width="22.7109375" style="8" customWidth="1"/>
    <col min="11783" max="11783" width="24.42578125" style="8" customWidth="1"/>
    <col min="11784" max="11784" width="22.85546875" style="8" customWidth="1"/>
    <col min="11785" max="11785" width="32" style="8" customWidth="1"/>
    <col min="11786" max="11786" width="23.85546875" style="8" customWidth="1"/>
    <col min="11787" max="11787" width="22" style="8" customWidth="1"/>
    <col min="11788" max="12033" width="9.140625" style="8"/>
    <col min="12034" max="12034" width="10" style="8" customWidth="1"/>
    <col min="12035" max="12035" width="27" style="8" customWidth="1"/>
    <col min="12036" max="12036" width="33.85546875" style="8" customWidth="1"/>
    <col min="12037" max="12037" width="51.28515625" style="8" customWidth="1"/>
    <col min="12038" max="12038" width="22.7109375" style="8" customWidth="1"/>
    <col min="12039" max="12039" width="24.42578125" style="8" customWidth="1"/>
    <col min="12040" max="12040" width="22.85546875" style="8" customWidth="1"/>
    <col min="12041" max="12041" width="32" style="8" customWidth="1"/>
    <col min="12042" max="12042" width="23.85546875" style="8" customWidth="1"/>
    <col min="12043" max="12043" width="22" style="8" customWidth="1"/>
    <col min="12044" max="12289" width="9.140625" style="8"/>
    <col min="12290" max="12290" width="10" style="8" customWidth="1"/>
    <col min="12291" max="12291" width="27" style="8" customWidth="1"/>
    <col min="12292" max="12292" width="33.85546875" style="8" customWidth="1"/>
    <col min="12293" max="12293" width="51.28515625" style="8" customWidth="1"/>
    <col min="12294" max="12294" width="22.7109375" style="8" customWidth="1"/>
    <col min="12295" max="12295" width="24.42578125" style="8" customWidth="1"/>
    <col min="12296" max="12296" width="22.85546875" style="8" customWidth="1"/>
    <col min="12297" max="12297" width="32" style="8" customWidth="1"/>
    <col min="12298" max="12298" width="23.85546875" style="8" customWidth="1"/>
    <col min="12299" max="12299" width="22" style="8" customWidth="1"/>
    <col min="12300" max="12545" width="9.140625" style="8"/>
    <col min="12546" max="12546" width="10" style="8" customWidth="1"/>
    <col min="12547" max="12547" width="27" style="8" customWidth="1"/>
    <col min="12548" max="12548" width="33.85546875" style="8" customWidth="1"/>
    <col min="12549" max="12549" width="51.28515625" style="8" customWidth="1"/>
    <col min="12550" max="12550" width="22.7109375" style="8" customWidth="1"/>
    <col min="12551" max="12551" width="24.42578125" style="8" customWidth="1"/>
    <col min="12552" max="12552" width="22.85546875" style="8" customWidth="1"/>
    <col min="12553" max="12553" width="32" style="8" customWidth="1"/>
    <col min="12554" max="12554" width="23.85546875" style="8" customWidth="1"/>
    <col min="12555" max="12555" width="22" style="8" customWidth="1"/>
    <col min="12556" max="12801" width="9.140625" style="8"/>
    <col min="12802" max="12802" width="10" style="8" customWidth="1"/>
    <col min="12803" max="12803" width="27" style="8" customWidth="1"/>
    <col min="12804" max="12804" width="33.85546875" style="8" customWidth="1"/>
    <col min="12805" max="12805" width="51.28515625" style="8" customWidth="1"/>
    <col min="12806" max="12806" width="22.7109375" style="8" customWidth="1"/>
    <col min="12807" max="12807" width="24.42578125" style="8" customWidth="1"/>
    <col min="12808" max="12808" width="22.85546875" style="8" customWidth="1"/>
    <col min="12809" max="12809" width="32" style="8" customWidth="1"/>
    <col min="12810" max="12810" width="23.85546875" style="8" customWidth="1"/>
    <col min="12811" max="12811" width="22" style="8" customWidth="1"/>
    <col min="12812" max="13057" width="9.140625" style="8"/>
    <col min="13058" max="13058" width="10" style="8" customWidth="1"/>
    <col min="13059" max="13059" width="27" style="8" customWidth="1"/>
    <col min="13060" max="13060" width="33.85546875" style="8" customWidth="1"/>
    <col min="13061" max="13061" width="51.28515625" style="8" customWidth="1"/>
    <col min="13062" max="13062" width="22.7109375" style="8" customWidth="1"/>
    <col min="13063" max="13063" width="24.42578125" style="8" customWidth="1"/>
    <col min="13064" max="13064" width="22.85546875" style="8" customWidth="1"/>
    <col min="13065" max="13065" width="32" style="8" customWidth="1"/>
    <col min="13066" max="13066" width="23.85546875" style="8" customWidth="1"/>
    <col min="13067" max="13067" width="22" style="8" customWidth="1"/>
    <col min="13068" max="13313" width="9.140625" style="8"/>
    <col min="13314" max="13314" width="10" style="8" customWidth="1"/>
    <col min="13315" max="13315" width="27" style="8" customWidth="1"/>
    <col min="13316" max="13316" width="33.85546875" style="8" customWidth="1"/>
    <col min="13317" max="13317" width="51.28515625" style="8" customWidth="1"/>
    <col min="13318" max="13318" width="22.7109375" style="8" customWidth="1"/>
    <col min="13319" max="13319" width="24.42578125" style="8" customWidth="1"/>
    <col min="13320" max="13320" width="22.85546875" style="8" customWidth="1"/>
    <col min="13321" max="13321" width="32" style="8" customWidth="1"/>
    <col min="13322" max="13322" width="23.85546875" style="8" customWidth="1"/>
    <col min="13323" max="13323" width="22" style="8" customWidth="1"/>
    <col min="13324" max="13569" width="9.140625" style="8"/>
    <col min="13570" max="13570" width="10" style="8" customWidth="1"/>
    <col min="13571" max="13571" width="27" style="8" customWidth="1"/>
    <col min="13572" max="13572" width="33.85546875" style="8" customWidth="1"/>
    <col min="13573" max="13573" width="51.28515625" style="8" customWidth="1"/>
    <col min="13574" max="13574" width="22.7109375" style="8" customWidth="1"/>
    <col min="13575" max="13575" width="24.42578125" style="8" customWidth="1"/>
    <col min="13576" max="13576" width="22.85546875" style="8" customWidth="1"/>
    <col min="13577" max="13577" width="32" style="8" customWidth="1"/>
    <col min="13578" max="13578" width="23.85546875" style="8" customWidth="1"/>
    <col min="13579" max="13579" width="22" style="8" customWidth="1"/>
    <col min="13580" max="13825" width="9.140625" style="8"/>
    <col min="13826" max="13826" width="10" style="8" customWidth="1"/>
    <col min="13827" max="13827" width="27" style="8" customWidth="1"/>
    <col min="13828" max="13828" width="33.85546875" style="8" customWidth="1"/>
    <col min="13829" max="13829" width="51.28515625" style="8" customWidth="1"/>
    <col min="13830" max="13830" width="22.7109375" style="8" customWidth="1"/>
    <col min="13831" max="13831" width="24.42578125" style="8" customWidth="1"/>
    <col min="13832" max="13832" width="22.85546875" style="8" customWidth="1"/>
    <col min="13833" max="13833" width="32" style="8" customWidth="1"/>
    <col min="13834" max="13834" width="23.85546875" style="8" customWidth="1"/>
    <col min="13835" max="13835" width="22" style="8" customWidth="1"/>
    <col min="13836" max="14081" width="9.140625" style="8"/>
    <col min="14082" max="14082" width="10" style="8" customWidth="1"/>
    <col min="14083" max="14083" width="27" style="8" customWidth="1"/>
    <col min="14084" max="14084" width="33.85546875" style="8" customWidth="1"/>
    <col min="14085" max="14085" width="51.28515625" style="8" customWidth="1"/>
    <col min="14086" max="14086" width="22.7109375" style="8" customWidth="1"/>
    <col min="14087" max="14087" width="24.42578125" style="8" customWidth="1"/>
    <col min="14088" max="14088" width="22.85546875" style="8" customWidth="1"/>
    <col min="14089" max="14089" width="32" style="8" customWidth="1"/>
    <col min="14090" max="14090" width="23.85546875" style="8" customWidth="1"/>
    <col min="14091" max="14091" width="22" style="8" customWidth="1"/>
    <col min="14092" max="14337" width="9.140625" style="8"/>
    <col min="14338" max="14338" width="10" style="8" customWidth="1"/>
    <col min="14339" max="14339" width="27" style="8" customWidth="1"/>
    <col min="14340" max="14340" width="33.85546875" style="8" customWidth="1"/>
    <col min="14341" max="14341" width="51.28515625" style="8" customWidth="1"/>
    <col min="14342" max="14342" width="22.7109375" style="8" customWidth="1"/>
    <col min="14343" max="14343" width="24.42578125" style="8" customWidth="1"/>
    <col min="14344" max="14344" width="22.85546875" style="8" customWidth="1"/>
    <col min="14345" max="14345" width="32" style="8" customWidth="1"/>
    <col min="14346" max="14346" width="23.85546875" style="8" customWidth="1"/>
    <col min="14347" max="14347" width="22" style="8" customWidth="1"/>
    <col min="14348" max="14593" width="9.140625" style="8"/>
    <col min="14594" max="14594" width="10" style="8" customWidth="1"/>
    <col min="14595" max="14595" width="27" style="8" customWidth="1"/>
    <col min="14596" max="14596" width="33.85546875" style="8" customWidth="1"/>
    <col min="14597" max="14597" width="51.28515625" style="8" customWidth="1"/>
    <col min="14598" max="14598" width="22.7109375" style="8" customWidth="1"/>
    <col min="14599" max="14599" width="24.42578125" style="8" customWidth="1"/>
    <col min="14600" max="14600" width="22.85546875" style="8" customWidth="1"/>
    <col min="14601" max="14601" width="32" style="8" customWidth="1"/>
    <col min="14602" max="14602" width="23.85546875" style="8" customWidth="1"/>
    <col min="14603" max="14603" width="22" style="8" customWidth="1"/>
    <col min="14604" max="14849" width="9.140625" style="8"/>
    <col min="14850" max="14850" width="10" style="8" customWidth="1"/>
    <col min="14851" max="14851" width="27" style="8" customWidth="1"/>
    <col min="14852" max="14852" width="33.85546875" style="8" customWidth="1"/>
    <col min="14853" max="14853" width="51.28515625" style="8" customWidth="1"/>
    <col min="14854" max="14854" width="22.7109375" style="8" customWidth="1"/>
    <col min="14855" max="14855" width="24.42578125" style="8" customWidth="1"/>
    <col min="14856" max="14856" width="22.85546875" style="8" customWidth="1"/>
    <col min="14857" max="14857" width="32" style="8" customWidth="1"/>
    <col min="14858" max="14858" width="23.85546875" style="8" customWidth="1"/>
    <col min="14859" max="14859" width="22" style="8" customWidth="1"/>
    <col min="14860" max="15105" width="9.140625" style="8"/>
    <col min="15106" max="15106" width="10" style="8" customWidth="1"/>
    <col min="15107" max="15107" width="27" style="8" customWidth="1"/>
    <col min="15108" max="15108" width="33.85546875" style="8" customWidth="1"/>
    <col min="15109" max="15109" width="51.28515625" style="8" customWidth="1"/>
    <col min="15110" max="15110" width="22.7109375" style="8" customWidth="1"/>
    <col min="15111" max="15111" width="24.42578125" style="8" customWidth="1"/>
    <col min="15112" max="15112" width="22.85546875" style="8" customWidth="1"/>
    <col min="15113" max="15113" width="32" style="8" customWidth="1"/>
    <col min="15114" max="15114" width="23.85546875" style="8" customWidth="1"/>
    <col min="15115" max="15115" width="22" style="8" customWidth="1"/>
    <col min="15116" max="15361" width="9.140625" style="8"/>
    <col min="15362" max="15362" width="10" style="8" customWidth="1"/>
    <col min="15363" max="15363" width="27" style="8" customWidth="1"/>
    <col min="15364" max="15364" width="33.85546875" style="8" customWidth="1"/>
    <col min="15365" max="15365" width="51.28515625" style="8" customWidth="1"/>
    <col min="15366" max="15366" width="22.7109375" style="8" customWidth="1"/>
    <col min="15367" max="15367" width="24.42578125" style="8" customWidth="1"/>
    <col min="15368" max="15368" width="22.85546875" style="8" customWidth="1"/>
    <col min="15369" max="15369" width="32" style="8" customWidth="1"/>
    <col min="15370" max="15370" width="23.85546875" style="8" customWidth="1"/>
    <col min="15371" max="15371" width="22" style="8" customWidth="1"/>
    <col min="15372" max="15617" width="9.140625" style="8"/>
    <col min="15618" max="15618" width="10" style="8" customWidth="1"/>
    <col min="15619" max="15619" width="27" style="8" customWidth="1"/>
    <col min="15620" max="15620" width="33.85546875" style="8" customWidth="1"/>
    <col min="15621" max="15621" width="51.28515625" style="8" customWidth="1"/>
    <col min="15622" max="15622" width="22.7109375" style="8" customWidth="1"/>
    <col min="15623" max="15623" width="24.42578125" style="8" customWidth="1"/>
    <col min="15624" max="15624" width="22.85546875" style="8" customWidth="1"/>
    <col min="15625" max="15625" width="32" style="8" customWidth="1"/>
    <col min="15626" max="15626" width="23.85546875" style="8" customWidth="1"/>
    <col min="15627" max="15627" width="22" style="8" customWidth="1"/>
    <col min="15628" max="15873" width="9.140625" style="8"/>
    <col min="15874" max="15874" width="10" style="8" customWidth="1"/>
    <col min="15875" max="15875" width="27" style="8" customWidth="1"/>
    <col min="15876" max="15876" width="33.85546875" style="8" customWidth="1"/>
    <col min="15877" max="15877" width="51.28515625" style="8" customWidth="1"/>
    <col min="15878" max="15878" width="22.7109375" style="8" customWidth="1"/>
    <col min="15879" max="15879" width="24.42578125" style="8" customWidth="1"/>
    <col min="15880" max="15880" width="22.85546875" style="8" customWidth="1"/>
    <col min="15881" max="15881" width="32" style="8" customWidth="1"/>
    <col min="15882" max="15882" width="23.85546875" style="8" customWidth="1"/>
    <col min="15883" max="15883" width="22" style="8" customWidth="1"/>
    <col min="15884" max="16129" width="9.140625" style="8"/>
    <col min="16130" max="16130" width="10" style="8" customWidth="1"/>
    <col min="16131" max="16131" width="27" style="8" customWidth="1"/>
    <col min="16132" max="16132" width="33.85546875" style="8" customWidth="1"/>
    <col min="16133" max="16133" width="51.28515625" style="8" customWidth="1"/>
    <col min="16134" max="16134" width="22.7109375" style="8" customWidth="1"/>
    <col min="16135" max="16135" width="24.42578125" style="8" customWidth="1"/>
    <col min="16136" max="16136" width="22.85546875" style="8" customWidth="1"/>
    <col min="16137" max="16137" width="32" style="8" customWidth="1"/>
    <col min="16138" max="16138" width="23.85546875" style="8" customWidth="1"/>
    <col min="16139" max="16139" width="22" style="8" customWidth="1"/>
    <col min="16140" max="16384" width="9.140625" style="8"/>
  </cols>
  <sheetData>
    <row r="1" spans="1:11" ht="51.6" customHeight="1">
      <c r="A1" s="1350" t="s">
        <v>159</v>
      </c>
      <c r="B1" s="1350"/>
      <c r="C1" s="1350"/>
      <c r="D1" s="1350"/>
      <c r="E1" s="1350"/>
      <c r="F1" s="1350"/>
      <c r="G1" s="1350"/>
      <c r="H1" s="1350"/>
      <c r="I1" s="1350"/>
      <c r="J1" s="1350"/>
      <c r="K1" s="1350"/>
    </row>
    <row r="2" spans="1:11" ht="26.25" customHeight="1">
      <c r="A2" s="1232" t="s">
        <v>4283</v>
      </c>
      <c r="B2" s="1232"/>
      <c r="C2" s="1232"/>
      <c r="D2" s="1232"/>
      <c r="E2" s="1232"/>
      <c r="F2" s="1232"/>
      <c r="G2" s="1232"/>
      <c r="H2" s="1232"/>
      <c r="I2" s="1232"/>
      <c r="J2" s="1232"/>
      <c r="K2" s="1232"/>
    </row>
    <row r="3" spans="1:11" ht="42" customHeight="1">
      <c r="A3" s="1232" t="s">
        <v>164</v>
      </c>
      <c r="B3" s="1232"/>
      <c r="C3" s="1232"/>
      <c r="D3" s="1232"/>
      <c r="E3" s="1232"/>
      <c r="F3" s="1232"/>
      <c r="G3" s="1232"/>
      <c r="H3" s="1232"/>
      <c r="I3" s="1232"/>
      <c r="J3" s="1232"/>
      <c r="K3" s="1232"/>
    </row>
    <row r="4" spans="1:11" ht="29.25" customHeight="1">
      <c r="A4" s="1232" t="str">
        <f>'Title '!A2:N2</f>
        <v>Tender Enquiry No. KPTCL/2026-27/SS/WORK_INDENT3779</v>
      </c>
      <c r="B4" s="1232"/>
      <c r="C4" s="1232"/>
      <c r="D4" s="1232"/>
      <c r="E4" s="1232"/>
      <c r="F4" s="1232"/>
      <c r="G4" s="1232"/>
      <c r="H4" s="1232"/>
      <c r="I4" s="1232"/>
      <c r="J4" s="1232"/>
      <c r="K4" s="1232"/>
    </row>
    <row r="5" spans="1:11" ht="189.75" customHeight="1">
      <c r="A5" s="1302"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5" s="1302"/>
      <c r="C5" s="1302"/>
      <c r="D5" s="1302"/>
      <c r="E5" s="1302"/>
      <c r="F5" s="1302"/>
      <c r="G5" s="1302"/>
      <c r="H5" s="1302"/>
      <c r="I5" s="1302"/>
      <c r="J5" s="1302"/>
      <c r="K5" s="1302"/>
    </row>
    <row r="6" spans="1:11" s="37" customFormat="1" ht="37.5" customHeight="1">
      <c r="A6" s="511" t="s">
        <v>128</v>
      </c>
    </row>
    <row r="7" spans="1:11" s="37" customFormat="1" ht="43.5" customHeight="1">
      <c r="H7" s="36" t="s">
        <v>161</v>
      </c>
      <c r="I7" s="36"/>
    </row>
    <row r="8" spans="1:11" s="37" customFormat="1" ht="92.25" customHeight="1">
      <c r="B8" s="1211" t="s">
        <v>160</v>
      </c>
      <c r="C8" s="1211"/>
      <c r="D8" s="1351"/>
      <c r="E8" s="1352"/>
      <c r="F8" s="1353"/>
      <c r="H8" s="1190" t="s">
        <v>6783</v>
      </c>
      <c r="I8" s="1190"/>
    </row>
    <row r="9" spans="1:11" ht="55.9" customHeight="1">
      <c r="B9" s="512" t="s">
        <v>16</v>
      </c>
    </row>
    <row r="10" spans="1:11" ht="93" customHeight="1">
      <c r="A10" s="476" t="s">
        <v>18</v>
      </c>
      <c r="B10" s="496" t="s">
        <v>967</v>
      </c>
      <c r="C10" s="480"/>
    </row>
    <row r="11" spans="1:11" ht="108.6" customHeight="1">
      <c r="A11" s="162" t="s">
        <v>19</v>
      </c>
      <c r="B11" s="513" t="s">
        <v>1052</v>
      </c>
      <c r="C11" s="514"/>
    </row>
    <row r="12" spans="1:11" ht="118.5" customHeight="1">
      <c r="B12" s="515" t="s">
        <v>4271</v>
      </c>
      <c r="C12" s="1354" t="s">
        <v>4272</v>
      </c>
      <c r="D12" s="1354"/>
    </row>
    <row r="13" spans="1:11" ht="94.9" customHeight="1">
      <c r="A13" s="20" t="s">
        <v>20</v>
      </c>
      <c r="B13" s="185"/>
      <c r="C13" s="1355"/>
      <c r="D13" s="1355"/>
    </row>
    <row r="14" spans="1:11" ht="94.9" customHeight="1">
      <c r="A14" s="20" t="s">
        <v>1021</v>
      </c>
      <c r="B14" s="185"/>
      <c r="C14" s="1355"/>
      <c r="D14" s="1355"/>
    </row>
    <row r="15" spans="1:11" ht="36" customHeight="1">
      <c r="A15" s="26"/>
      <c r="B15" s="1356" t="s">
        <v>968</v>
      </c>
      <c r="C15" s="1356"/>
      <c r="D15" s="1356"/>
      <c r="E15" s="1356"/>
      <c r="F15" s="1356"/>
      <c r="G15" s="516"/>
    </row>
    <row r="16" spans="1:11" ht="36" customHeight="1"/>
    <row r="17" spans="1:9" ht="36" customHeight="1">
      <c r="A17" s="517">
        <v>1</v>
      </c>
      <c r="B17" s="1357" t="s">
        <v>902</v>
      </c>
      <c r="C17" s="1357"/>
      <c r="D17" s="1357"/>
      <c r="E17" s="1357"/>
      <c r="F17" s="1357"/>
      <c r="G17" s="13"/>
      <c r="H17" s="13"/>
    </row>
    <row r="18" spans="1:9" ht="36" customHeight="1">
      <c r="A18" s="26"/>
      <c r="B18" s="1349" t="s">
        <v>4273</v>
      </c>
      <c r="C18" s="1349"/>
      <c r="D18" s="1349"/>
      <c r="E18" s="1349"/>
      <c r="F18" s="1349"/>
      <c r="G18" s="1349"/>
      <c r="H18" s="1349"/>
      <c r="I18" s="1349"/>
    </row>
    <row r="19" spans="1:9" ht="36" customHeight="1">
      <c r="A19" s="1358" t="s">
        <v>329</v>
      </c>
      <c r="B19" s="1360" t="s">
        <v>581</v>
      </c>
      <c r="C19" s="1362" t="s">
        <v>4274</v>
      </c>
      <c r="D19" s="1364" t="s">
        <v>4275</v>
      </c>
      <c r="E19" s="1364"/>
      <c r="H19" s="41"/>
      <c r="I19" s="41"/>
    </row>
    <row r="20" spans="1:9" ht="64.5" customHeight="1">
      <c r="A20" s="1359"/>
      <c r="B20" s="1361"/>
      <c r="C20" s="1363"/>
      <c r="D20" s="518" t="s">
        <v>4276</v>
      </c>
      <c r="E20" s="518" t="s">
        <v>4277</v>
      </c>
      <c r="H20" s="41"/>
      <c r="I20" s="41"/>
    </row>
    <row r="21" spans="1:9" ht="36" customHeight="1">
      <c r="A21" s="519">
        <v>1</v>
      </c>
      <c r="B21" s="520" t="s">
        <v>903</v>
      </c>
      <c r="C21" s="521"/>
      <c r="D21" s="521"/>
      <c r="E21" s="521"/>
      <c r="H21" s="41"/>
      <c r="I21" s="41"/>
    </row>
    <row r="22" spans="1:9" ht="36" customHeight="1">
      <c r="A22" s="519">
        <v>2</v>
      </c>
      <c r="B22" s="522" t="s">
        <v>904</v>
      </c>
      <c r="C22" s="521"/>
      <c r="D22" s="521"/>
      <c r="E22" s="521"/>
      <c r="H22" s="41"/>
      <c r="I22" s="41"/>
    </row>
    <row r="23" spans="1:9" ht="36" customHeight="1">
      <c r="A23" s="519">
        <v>3</v>
      </c>
      <c r="B23" s="523" t="s">
        <v>905</v>
      </c>
      <c r="C23" s="521"/>
      <c r="D23" s="521"/>
      <c r="E23" s="521"/>
      <c r="H23" s="41"/>
      <c r="I23" s="41"/>
    </row>
    <row r="24" spans="1:9" ht="36" customHeight="1">
      <c r="A24" s="519">
        <v>4</v>
      </c>
      <c r="B24" s="523" t="s">
        <v>12</v>
      </c>
      <c r="C24" s="521"/>
      <c r="D24" s="521"/>
      <c r="E24" s="521"/>
      <c r="H24" s="41"/>
      <c r="I24" s="41"/>
    </row>
    <row r="25" spans="1:9" ht="36" customHeight="1">
      <c r="A25" s="519">
        <v>5</v>
      </c>
      <c r="B25" s="523" t="s">
        <v>906</v>
      </c>
      <c r="C25" s="521"/>
      <c r="D25" s="521"/>
      <c r="E25" s="521"/>
      <c r="H25" s="41"/>
      <c r="I25" s="41"/>
    </row>
    <row r="26" spans="1:9" ht="42" customHeight="1">
      <c r="A26" s="519">
        <v>6</v>
      </c>
      <c r="B26" s="523" t="s">
        <v>907</v>
      </c>
      <c r="C26" s="521"/>
      <c r="D26" s="521"/>
      <c r="E26" s="521"/>
      <c r="H26" s="41"/>
      <c r="I26" s="41"/>
    </row>
    <row r="27" spans="1:9" ht="51" customHeight="1">
      <c r="A27" s="519">
        <v>7</v>
      </c>
      <c r="B27" s="523" t="s">
        <v>908</v>
      </c>
      <c r="C27" s="521"/>
      <c r="D27" s="521"/>
      <c r="E27" s="521"/>
      <c r="H27" s="41"/>
      <c r="I27" s="41"/>
    </row>
    <row r="28" spans="1:9" ht="63.75" customHeight="1">
      <c r="A28" s="524">
        <v>8</v>
      </c>
      <c r="B28" s="456" t="s">
        <v>887</v>
      </c>
      <c r="C28" s="521"/>
      <c r="D28" s="521"/>
      <c r="E28" s="521"/>
      <c r="H28" s="41"/>
      <c r="I28" s="41"/>
    </row>
    <row r="29" spans="1:9" ht="47.25" customHeight="1">
      <c r="A29" s="524">
        <v>9</v>
      </c>
      <c r="B29" s="456" t="s">
        <v>888</v>
      </c>
      <c r="C29" s="521"/>
      <c r="D29" s="521"/>
      <c r="E29" s="521"/>
      <c r="H29" s="41"/>
      <c r="I29" s="41"/>
    </row>
    <row r="30" spans="1:9" ht="36" customHeight="1">
      <c r="A30" s="524">
        <v>10</v>
      </c>
      <c r="B30" s="456" t="s">
        <v>889</v>
      </c>
      <c r="C30" s="521"/>
      <c r="D30" s="521"/>
      <c r="E30" s="521"/>
      <c r="H30" s="41"/>
      <c r="I30" s="41"/>
    </row>
    <row r="31" spans="1:9" ht="36" customHeight="1">
      <c r="H31" s="41"/>
      <c r="I31" s="41"/>
    </row>
    <row r="32" spans="1:9" ht="36" customHeight="1">
      <c r="A32" s="525">
        <v>2</v>
      </c>
      <c r="B32" s="1365" t="s">
        <v>909</v>
      </c>
      <c r="C32" s="1365"/>
      <c r="D32" s="1365"/>
      <c r="E32" s="1365"/>
      <c r="F32" s="1365"/>
      <c r="G32" s="1365"/>
      <c r="H32" s="1365"/>
      <c r="I32" s="41"/>
    </row>
    <row r="33" spans="1:9" ht="36" customHeight="1">
      <c r="A33" s="1360" t="s">
        <v>329</v>
      </c>
      <c r="B33" s="1366" t="s">
        <v>581</v>
      </c>
      <c r="C33" s="1367"/>
      <c r="D33" s="1368"/>
      <c r="E33" s="1362" t="s">
        <v>4274</v>
      </c>
      <c r="F33" s="1372" t="s">
        <v>4275</v>
      </c>
      <c r="G33" s="1373"/>
      <c r="I33" s="41"/>
    </row>
    <row r="34" spans="1:9" ht="33.75" customHeight="1">
      <c r="A34" s="1361"/>
      <c r="B34" s="1369"/>
      <c r="C34" s="1370"/>
      <c r="D34" s="1371"/>
      <c r="E34" s="1363"/>
      <c r="F34" s="171" t="s">
        <v>4276</v>
      </c>
      <c r="G34" s="171" t="s">
        <v>4277</v>
      </c>
      <c r="I34" s="41"/>
    </row>
    <row r="35" spans="1:9" s="529" customFormat="1" ht="36" customHeight="1">
      <c r="A35" s="519" t="s">
        <v>910</v>
      </c>
      <c r="B35" s="1374" t="s">
        <v>911</v>
      </c>
      <c r="C35" s="1375"/>
      <c r="D35" s="1376"/>
      <c r="E35" s="526"/>
      <c r="F35" s="527"/>
      <c r="G35" s="527"/>
      <c r="H35" s="8"/>
      <c r="I35" s="528"/>
    </row>
    <row r="36" spans="1:9" ht="36" customHeight="1">
      <c r="A36" s="519">
        <v>1</v>
      </c>
      <c r="B36" s="530" t="s">
        <v>912</v>
      </c>
      <c r="C36" s="1295"/>
      <c r="D36" s="1295"/>
      <c r="E36" s="521"/>
      <c r="F36" s="531"/>
      <c r="G36" s="532"/>
      <c r="I36" s="41"/>
    </row>
    <row r="37" spans="1:9" ht="36" customHeight="1">
      <c r="A37" s="519" t="s">
        <v>913</v>
      </c>
      <c r="B37" s="1377" t="s">
        <v>914</v>
      </c>
      <c r="C37" s="1377"/>
      <c r="D37" s="1377"/>
      <c r="E37" s="533"/>
      <c r="F37" s="527"/>
      <c r="G37" s="527"/>
      <c r="I37" s="41"/>
    </row>
    <row r="38" spans="1:9" ht="36" customHeight="1">
      <c r="A38" s="519">
        <v>1</v>
      </c>
      <c r="B38" s="530" t="s">
        <v>912</v>
      </c>
      <c r="C38" s="1295"/>
      <c r="D38" s="1295"/>
      <c r="E38" s="521"/>
      <c r="F38" s="531"/>
      <c r="G38" s="532"/>
      <c r="I38" s="41"/>
    </row>
    <row r="39" spans="1:9" ht="114" customHeight="1">
      <c r="A39" s="519" t="s">
        <v>915</v>
      </c>
      <c r="B39" s="1378" t="s">
        <v>7225</v>
      </c>
      <c r="C39" s="1378"/>
      <c r="D39" s="1378"/>
      <c r="E39" s="534"/>
      <c r="F39" s="527"/>
      <c r="G39" s="527"/>
      <c r="I39" s="41"/>
    </row>
    <row r="40" spans="1:9" ht="36" customHeight="1">
      <c r="A40" s="519">
        <v>1</v>
      </c>
      <c r="B40" s="530" t="s">
        <v>912</v>
      </c>
      <c r="C40" s="1295"/>
      <c r="D40" s="1295"/>
      <c r="E40" s="521"/>
      <c r="F40" s="531"/>
      <c r="G40" s="532"/>
      <c r="I40" s="41"/>
    </row>
    <row r="41" spans="1:9" ht="36" customHeight="1">
      <c r="A41" s="519" t="s">
        <v>916</v>
      </c>
      <c r="B41" s="1378" t="s">
        <v>917</v>
      </c>
      <c r="C41" s="1378"/>
      <c r="D41" s="1378"/>
      <c r="E41" s="534"/>
      <c r="F41" s="527"/>
      <c r="G41" s="527"/>
      <c r="I41" s="41"/>
    </row>
    <row r="42" spans="1:9" ht="36" customHeight="1">
      <c r="A42" s="519">
        <v>1</v>
      </c>
      <c r="B42" s="530" t="s">
        <v>912</v>
      </c>
      <c r="C42" s="1295"/>
      <c r="D42" s="1295"/>
      <c r="E42" s="521"/>
      <c r="F42" s="531"/>
      <c r="G42" s="532"/>
      <c r="I42" s="41"/>
    </row>
    <row r="43" spans="1:9" ht="36" customHeight="1">
      <c r="A43" s="519" t="s">
        <v>918</v>
      </c>
      <c r="B43" s="1377" t="s">
        <v>1053</v>
      </c>
      <c r="C43" s="1377"/>
      <c r="D43" s="1377"/>
      <c r="E43" s="533"/>
      <c r="F43" s="527"/>
      <c r="G43" s="527"/>
      <c r="I43" s="41"/>
    </row>
    <row r="44" spans="1:9" ht="45" customHeight="1">
      <c r="A44" s="519">
        <v>1</v>
      </c>
      <c r="B44" s="530" t="s">
        <v>912</v>
      </c>
      <c r="C44" s="1295"/>
      <c r="D44" s="1295"/>
      <c r="E44" s="521"/>
      <c r="F44" s="531"/>
      <c r="G44" s="532"/>
      <c r="I44" s="41"/>
    </row>
    <row r="45" spans="1:9" ht="54" customHeight="1">
      <c r="A45" s="519" t="s">
        <v>919</v>
      </c>
      <c r="B45" s="1377" t="s">
        <v>4278</v>
      </c>
      <c r="C45" s="1377"/>
      <c r="D45" s="1377"/>
      <c r="E45" s="533"/>
      <c r="F45" s="527"/>
      <c r="G45" s="527"/>
      <c r="I45" s="41"/>
    </row>
    <row r="46" spans="1:9" ht="36" customHeight="1">
      <c r="A46" s="519">
        <v>1</v>
      </c>
      <c r="B46" s="530" t="s">
        <v>912</v>
      </c>
      <c r="C46" s="1295"/>
      <c r="D46" s="1295"/>
      <c r="E46" s="521"/>
      <c r="F46" s="531"/>
      <c r="G46" s="532"/>
      <c r="I46" s="41"/>
    </row>
    <row r="47" spans="1:9" ht="36" customHeight="1">
      <c r="A47" s="519" t="s">
        <v>920</v>
      </c>
      <c r="B47" s="1374" t="s">
        <v>1054</v>
      </c>
      <c r="C47" s="1375"/>
      <c r="D47" s="1376"/>
      <c r="E47" s="526"/>
      <c r="F47" s="527"/>
      <c r="G47" s="527"/>
      <c r="I47" s="41"/>
    </row>
    <row r="48" spans="1:9" ht="36" customHeight="1">
      <c r="A48" s="519">
        <v>1</v>
      </c>
      <c r="B48" s="530" t="s">
        <v>912</v>
      </c>
      <c r="C48" s="1295"/>
      <c r="D48" s="1295"/>
      <c r="E48" s="521"/>
      <c r="F48" s="531"/>
      <c r="G48" s="532"/>
      <c r="I48" s="41"/>
    </row>
    <row r="49" spans="1:11" ht="36" customHeight="1">
      <c r="A49" s="519" t="s">
        <v>965</v>
      </c>
      <c r="B49" s="1374" t="s">
        <v>1055</v>
      </c>
      <c r="C49" s="1375"/>
      <c r="D49" s="1376"/>
      <c r="E49" s="526"/>
      <c r="F49" s="527"/>
      <c r="G49" s="527"/>
      <c r="I49" s="41"/>
    </row>
    <row r="50" spans="1:11" ht="36" customHeight="1">
      <c r="A50" s="519">
        <v>1</v>
      </c>
      <c r="B50" s="530" t="s">
        <v>912</v>
      </c>
      <c r="C50" s="1295"/>
      <c r="D50" s="1295"/>
      <c r="E50" s="521"/>
      <c r="F50" s="531"/>
      <c r="G50" s="532"/>
      <c r="I50" s="41"/>
    </row>
    <row r="51" spans="1:11" ht="36" customHeight="1">
      <c r="A51" s="519" t="s">
        <v>966</v>
      </c>
      <c r="B51" s="1374" t="s">
        <v>1056</v>
      </c>
      <c r="C51" s="1375"/>
      <c r="D51" s="1376"/>
      <c r="E51" s="526"/>
      <c r="F51" s="527"/>
      <c r="G51" s="527"/>
      <c r="I51" s="41"/>
    </row>
    <row r="52" spans="1:11" ht="36" customHeight="1">
      <c r="A52" s="519">
        <v>1</v>
      </c>
      <c r="B52" s="530" t="s">
        <v>912</v>
      </c>
      <c r="C52" s="1295"/>
      <c r="D52" s="1295"/>
      <c r="E52" s="521"/>
      <c r="F52" s="531"/>
      <c r="G52" s="532"/>
      <c r="H52" s="41"/>
      <c r="I52" s="41"/>
    </row>
    <row r="53" spans="1:11" s="37" customFormat="1" ht="18.75"/>
    <row r="54" spans="1:11" s="535" customFormat="1" ht="81" customHeight="1">
      <c r="A54" s="1381" t="s">
        <v>4279</v>
      </c>
      <c r="B54" s="1381"/>
      <c r="C54" s="1381"/>
      <c r="D54" s="1381"/>
      <c r="E54" s="1381"/>
      <c r="F54" s="1381"/>
      <c r="G54" s="1381"/>
      <c r="H54" s="1381"/>
      <c r="I54" s="1381"/>
      <c r="J54" s="1381"/>
      <c r="K54" s="1381"/>
    </row>
    <row r="55" spans="1:11" s="536" customFormat="1" ht="134.25" customHeight="1">
      <c r="A55" s="499" t="s">
        <v>875</v>
      </c>
      <c r="B55" s="499" t="s">
        <v>876</v>
      </c>
      <c r="C55" s="499" t="s">
        <v>877</v>
      </c>
      <c r="D55" s="499" t="s">
        <v>921</v>
      </c>
      <c r="E55" s="499" t="s">
        <v>3598</v>
      </c>
      <c r="F55" s="499" t="s">
        <v>878</v>
      </c>
      <c r="G55" s="499" t="s">
        <v>879</v>
      </c>
      <c r="H55" s="499" t="s">
        <v>880</v>
      </c>
      <c r="I55" s="499" t="s">
        <v>896</v>
      </c>
      <c r="J55" s="499" t="s">
        <v>881</v>
      </c>
      <c r="K55" s="499" t="s">
        <v>882</v>
      </c>
    </row>
    <row r="56" spans="1:11" s="111" customFormat="1" ht="50.25" customHeight="1">
      <c r="A56" s="176">
        <v>1</v>
      </c>
      <c r="B56" s="176">
        <v>2</v>
      </c>
      <c r="C56" s="176" t="s">
        <v>922</v>
      </c>
      <c r="D56" s="176" t="s">
        <v>923</v>
      </c>
      <c r="E56" s="176" t="s">
        <v>3599</v>
      </c>
      <c r="F56" s="176">
        <v>4</v>
      </c>
      <c r="G56" s="176">
        <v>5</v>
      </c>
      <c r="H56" s="176">
        <v>6</v>
      </c>
      <c r="I56" s="176">
        <v>7</v>
      </c>
      <c r="J56" s="176">
        <v>8</v>
      </c>
      <c r="K56" s="176">
        <v>9</v>
      </c>
    </row>
    <row r="57" spans="1:11" s="37" customFormat="1" ht="32.25" customHeight="1">
      <c r="A57" s="172" t="s">
        <v>1057</v>
      </c>
      <c r="B57" s="1382"/>
      <c r="C57" s="1383"/>
      <c r="D57" s="1383"/>
      <c r="E57" s="1383"/>
      <c r="F57" s="1383"/>
      <c r="G57" s="1383"/>
      <c r="H57" s="1383"/>
      <c r="I57" s="1383"/>
      <c r="J57" s="1383"/>
      <c r="K57" s="1384"/>
    </row>
    <row r="58" spans="1:11" ht="45.75" customHeight="1">
      <c r="A58" s="22"/>
      <c r="B58" s="22"/>
      <c r="C58" s="22"/>
      <c r="D58" s="22"/>
      <c r="E58" s="22"/>
      <c r="F58" s="22"/>
      <c r="G58" s="22"/>
      <c r="H58" s="22"/>
      <c r="I58" s="22"/>
      <c r="J58" s="22"/>
      <c r="K58" s="22"/>
    </row>
    <row r="59" spans="1:11" ht="45.75" customHeight="1">
      <c r="A59" s="22"/>
      <c r="B59" s="22"/>
      <c r="C59" s="22"/>
      <c r="D59" s="22"/>
      <c r="E59" s="22"/>
      <c r="F59" s="22"/>
      <c r="G59" s="22"/>
      <c r="H59" s="22"/>
      <c r="I59" s="22"/>
      <c r="J59" s="22"/>
      <c r="K59" s="22"/>
    </row>
    <row r="60" spans="1:11" ht="45.75" customHeight="1">
      <c r="A60" s="22"/>
      <c r="B60" s="22"/>
      <c r="C60" s="22"/>
      <c r="D60" s="22"/>
      <c r="E60" s="22"/>
      <c r="F60" s="22"/>
      <c r="G60" s="22"/>
      <c r="H60" s="22"/>
      <c r="I60" s="22"/>
      <c r="J60" s="22"/>
      <c r="K60" s="22"/>
    </row>
    <row r="61" spans="1:11" ht="45.75" customHeight="1">
      <c r="A61" s="22"/>
      <c r="B61" s="22"/>
      <c r="C61" s="22"/>
      <c r="D61" s="22"/>
      <c r="E61" s="22"/>
      <c r="F61" s="22"/>
      <c r="G61" s="22"/>
      <c r="H61" s="22"/>
      <c r="I61" s="22"/>
      <c r="J61" s="22"/>
      <c r="K61" s="22"/>
    </row>
    <row r="62" spans="1:11" ht="45.75" customHeight="1">
      <c r="A62" s="22"/>
      <c r="B62" s="22"/>
      <c r="C62" s="22"/>
      <c r="D62" s="22"/>
      <c r="E62" s="22"/>
      <c r="F62" s="22"/>
      <c r="G62" s="22"/>
      <c r="H62" s="22"/>
      <c r="I62" s="22"/>
      <c r="J62" s="22"/>
      <c r="K62" s="22"/>
    </row>
    <row r="63" spans="1:11" ht="45.75" customHeight="1">
      <c r="A63" s="22"/>
      <c r="B63" s="22"/>
      <c r="C63" s="22"/>
      <c r="D63" s="22"/>
      <c r="E63" s="22"/>
      <c r="F63" s="22"/>
      <c r="G63" s="22"/>
      <c r="H63" s="22"/>
      <c r="I63" s="22"/>
      <c r="J63" s="22"/>
      <c r="K63" s="22"/>
    </row>
    <row r="64" spans="1:11" ht="45.75" customHeight="1">
      <c r="A64" s="22"/>
      <c r="B64" s="22"/>
      <c r="C64" s="22"/>
      <c r="D64" s="22"/>
      <c r="E64" s="22"/>
      <c r="F64" s="22"/>
      <c r="G64" s="22"/>
      <c r="H64" s="22"/>
      <c r="I64" s="22"/>
      <c r="J64" s="22"/>
      <c r="K64" s="22"/>
    </row>
    <row r="65" spans="1:11" ht="45.75" customHeight="1">
      <c r="A65" s="22"/>
      <c r="B65" s="22"/>
      <c r="C65" s="22"/>
      <c r="D65" s="22"/>
      <c r="E65" s="22"/>
      <c r="F65" s="22"/>
      <c r="G65" s="22"/>
      <c r="H65" s="22"/>
      <c r="I65" s="22"/>
      <c r="J65" s="22"/>
      <c r="K65" s="22"/>
    </row>
    <row r="66" spans="1:11" ht="45.75" customHeight="1">
      <c r="A66" s="22"/>
      <c r="B66" s="22"/>
      <c r="C66" s="22"/>
      <c r="D66" s="22"/>
      <c r="E66" s="22"/>
      <c r="F66" s="22"/>
      <c r="G66" s="22"/>
      <c r="H66" s="22"/>
      <c r="I66" s="22"/>
      <c r="J66" s="22"/>
      <c r="K66" s="22"/>
    </row>
    <row r="67" spans="1:11" ht="45.75" customHeight="1">
      <c r="A67" s="22"/>
      <c r="B67" s="22"/>
      <c r="C67" s="22"/>
      <c r="D67" s="22"/>
      <c r="E67" s="22"/>
      <c r="F67" s="22"/>
      <c r="G67" s="22"/>
      <c r="H67" s="22"/>
      <c r="I67" s="22"/>
      <c r="J67" s="22"/>
      <c r="K67" s="22"/>
    </row>
    <row r="68" spans="1:11" ht="45.75" customHeight="1">
      <c r="A68" s="22"/>
      <c r="B68" s="22"/>
      <c r="C68" s="22"/>
      <c r="D68" s="22"/>
      <c r="E68" s="22"/>
      <c r="F68" s="22"/>
      <c r="G68" s="22"/>
      <c r="H68" s="22"/>
      <c r="I68" s="22"/>
      <c r="J68" s="22"/>
      <c r="K68" s="22"/>
    </row>
    <row r="69" spans="1:11" ht="45.75" customHeight="1">
      <c r="A69" s="22"/>
      <c r="B69" s="22"/>
      <c r="C69" s="22"/>
      <c r="D69" s="22"/>
      <c r="E69" s="22"/>
      <c r="F69" s="22"/>
      <c r="G69" s="22"/>
      <c r="H69" s="22"/>
      <c r="I69" s="22"/>
      <c r="J69" s="22"/>
      <c r="K69" s="22"/>
    </row>
    <row r="70" spans="1:11" ht="45.75" customHeight="1">
      <c r="A70" s="22"/>
      <c r="B70" s="22"/>
      <c r="C70" s="22"/>
      <c r="D70" s="22"/>
      <c r="E70" s="22"/>
      <c r="F70" s="22"/>
      <c r="G70" s="22"/>
      <c r="H70" s="22"/>
      <c r="I70" s="22"/>
      <c r="J70" s="22"/>
      <c r="K70" s="22"/>
    </row>
    <row r="71" spans="1:11" ht="45.75" customHeight="1">
      <c r="A71" s="22"/>
      <c r="B71" s="22"/>
      <c r="C71" s="22"/>
      <c r="D71" s="22"/>
      <c r="E71" s="22"/>
      <c r="F71" s="22"/>
      <c r="G71" s="22"/>
      <c r="H71" s="22"/>
      <c r="I71" s="22"/>
      <c r="J71" s="22"/>
      <c r="K71" s="22"/>
    </row>
    <row r="72" spans="1:11" ht="45.75" customHeight="1">
      <c r="A72" s="22"/>
      <c r="B72" s="22"/>
      <c r="C72" s="22"/>
      <c r="D72" s="22"/>
      <c r="E72" s="22"/>
      <c r="F72" s="22"/>
      <c r="G72" s="22"/>
      <c r="H72" s="22"/>
      <c r="I72" s="22"/>
      <c r="J72" s="22"/>
      <c r="K72" s="22"/>
    </row>
    <row r="73" spans="1:11" ht="45.75" customHeight="1">
      <c r="A73" s="22"/>
      <c r="B73" s="22"/>
      <c r="C73" s="22"/>
      <c r="D73" s="22"/>
      <c r="E73" s="22"/>
      <c r="F73" s="22"/>
      <c r="G73" s="22"/>
      <c r="H73" s="22"/>
      <c r="I73" s="22"/>
      <c r="J73" s="22"/>
      <c r="K73" s="22"/>
    </row>
    <row r="74" spans="1:11" ht="45.75" customHeight="1">
      <c r="A74" s="22"/>
      <c r="B74" s="22"/>
      <c r="C74" s="22"/>
      <c r="D74" s="22"/>
      <c r="E74" s="22"/>
      <c r="F74" s="22"/>
      <c r="G74" s="22"/>
      <c r="H74" s="22"/>
      <c r="I74" s="22"/>
      <c r="J74" s="22"/>
      <c r="K74" s="22"/>
    </row>
    <row r="75" spans="1:11" ht="94.5" customHeight="1">
      <c r="A75" s="527" t="s">
        <v>4280</v>
      </c>
      <c r="B75" s="1382"/>
      <c r="C75" s="1383"/>
      <c r="D75" s="1383"/>
      <c r="E75" s="1383"/>
      <c r="F75" s="1383"/>
      <c r="G75" s="1383"/>
      <c r="H75" s="1383"/>
      <c r="I75" s="1383"/>
      <c r="J75" s="1383"/>
      <c r="K75" s="1384"/>
    </row>
    <row r="76" spans="1:11" ht="45.75" customHeight="1">
      <c r="A76" s="22"/>
      <c r="B76" s="22"/>
      <c r="C76" s="22"/>
      <c r="D76" s="22"/>
      <c r="E76" s="22"/>
      <c r="F76" s="22"/>
      <c r="G76" s="22"/>
      <c r="H76" s="22"/>
      <c r="I76" s="22"/>
      <c r="J76" s="22"/>
      <c r="K76" s="22"/>
    </row>
    <row r="77" spans="1:11" ht="45.75" customHeight="1">
      <c r="A77" s="22"/>
      <c r="B77" s="22"/>
      <c r="C77" s="22"/>
      <c r="D77" s="22"/>
      <c r="E77" s="22"/>
      <c r="F77" s="22"/>
      <c r="G77" s="22"/>
      <c r="H77" s="22"/>
      <c r="I77" s="22"/>
      <c r="J77" s="22"/>
      <c r="K77" s="22"/>
    </row>
    <row r="78" spans="1:11" ht="45.75" customHeight="1">
      <c r="A78" s="22"/>
      <c r="B78" s="22"/>
      <c r="C78" s="22"/>
      <c r="D78" s="22"/>
      <c r="E78" s="22"/>
      <c r="F78" s="22"/>
      <c r="G78" s="22"/>
      <c r="H78" s="22"/>
      <c r="I78" s="22"/>
      <c r="J78" s="22"/>
      <c r="K78" s="22"/>
    </row>
    <row r="79" spans="1:11" ht="45.75" customHeight="1">
      <c r="A79" s="22"/>
      <c r="B79" s="22"/>
      <c r="C79" s="22"/>
      <c r="D79" s="22"/>
      <c r="E79" s="22"/>
      <c r="F79" s="22"/>
      <c r="G79" s="22"/>
      <c r="H79" s="22"/>
      <c r="I79" s="22"/>
      <c r="J79" s="22"/>
      <c r="K79" s="22"/>
    </row>
    <row r="80" spans="1:11" ht="45.75" customHeight="1">
      <c r="A80" s="22"/>
      <c r="B80" s="22"/>
      <c r="C80" s="22"/>
      <c r="D80" s="22"/>
      <c r="E80" s="22"/>
      <c r="F80" s="22"/>
      <c r="G80" s="22"/>
      <c r="H80" s="22"/>
      <c r="I80" s="22"/>
      <c r="J80" s="22"/>
      <c r="K80" s="22"/>
    </row>
    <row r="81" spans="1:13" ht="45.75" customHeight="1">
      <c r="A81" s="22"/>
      <c r="B81" s="22"/>
      <c r="C81" s="22"/>
      <c r="D81" s="22"/>
      <c r="E81" s="22"/>
      <c r="F81" s="22"/>
      <c r="G81" s="22"/>
      <c r="H81" s="22"/>
      <c r="I81" s="22"/>
      <c r="J81" s="22"/>
      <c r="K81" s="22"/>
    </row>
    <row r="82" spans="1:13" ht="45.75" customHeight="1">
      <c r="A82" s="22"/>
      <c r="B82" s="22"/>
      <c r="C82" s="22"/>
      <c r="D82" s="22"/>
      <c r="E82" s="22"/>
      <c r="F82" s="22"/>
      <c r="G82" s="22"/>
      <c r="H82" s="22"/>
      <c r="I82" s="22"/>
      <c r="J82" s="22"/>
      <c r="K82" s="22"/>
    </row>
    <row r="83" spans="1:13" ht="45.75" customHeight="1">
      <c r="A83" s="22"/>
      <c r="B83" s="22"/>
      <c r="C83" s="22"/>
      <c r="D83" s="22"/>
      <c r="E83" s="22"/>
      <c r="F83" s="22"/>
      <c r="G83" s="22"/>
      <c r="H83" s="22"/>
      <c r="I83" s="22"/>
      <c r="J83" s="22"/>
      <c r="K83" s="22"/>
    </row>
    <row r="84" spans="1:13" ht="45.75" customHeight="1">
      <c r="A84" s="22"/>
      <c r="B84" s="22"/>
      <c r="C84" s="22"/>
      <c r="D84" s="22"/>
      <c r="E84" s="22"/>
      <c r="F84" s="22"/>
      <c r="G84" s="22"/>
      <c r="H84" s="22"/>
      <c r="I84" s="22"/>
      <c r="J84" s="22"/>
      <c r="K84" s="22"/>
    </row>
    <row r="85" spans="1:13" ht="45.75" customHeight="1">
      <c r="A85" s="22"/>
      <c r="B85" s="22"/>
      <c r="C85" s="22"/>
      <c r="D85" s="22"/>
      <c r="E85" s="22"/>
      <c r="F85" s="22"/>
      <c r="G85" s="22"/>
      <c r="H85" s="22"/>
      <c r="I85" s="22"/>
      <c r="J85" s="22"/>
      <c r="K85" s="22"/>
    </row>
    <row r="86" spans="1:13" ht="45.75" customHeight="1">
      <c r="A86" s="22"/>
      <c r="B86" s="22"/>
      <c r="C86" s="22"/>
      <c r="D86" s="22"/>
      <c r="E86" s="22"/>
      <c r="F86" s="22"/>
      <c r="G86" s="22"/>
      <c r="H86" s="22"/>
      <c r="I86" s="22"/>
      <c r="J86" s="22"/>
      <c r="K86" s="22"/>
    </row>
    <row r="87" spans="1:13" ht="45.75" customHeight="1">
      <c r="A87" s="22"/>
      <c r="B87" s="22"/>
      <c r="C87" s="22"/>
      <c r="D87" s="22"/>
      <c r="E87" s="22"/>
      <c r="F87" s="22"/>
      <c r="G87" s="22"/>
      <c r="H87" s="22"/>
      <c r="I87" s="22"/>
      <c r="J87" s="22"/>
      <c r="K87" s="22"/>
    </row>
    <row r="88" spans="1:13" ht="45.75" customHeight="1">
      <c r="A88" s="22"/>
      <c r="B88" s="22"/>
      <c r="C88" s="22"/>
      <c r="D88" s="22"/>
      <c r="E88" s="22"/>
      <c r="F88" s="22"/>
      <c r="G88" s="22"/>
      <c r="H88" s="22"/>
      <c r="I88" s="22"/>
      <c r="J88" s="22"/>
      <c r="K88" s="22"/>
    </row>
    <row r="89" spans="1:13" ht="45.75" customHeight="1">
      <c r="A89" s="22"/>
      <c r="B89" s="22"/>
      <c r="C89" s="22"/>
      <c r="D89" s="22"/>
      <c r="E89" s="22"/>
      <c r="F89" s="22"/>
      <c r="G89" s="22"/>
      <c r="H89" s="22"/>
      <c r="I89" s="22"/>
      <c r="J89" s="22"/>
      <c r="K89" s="22"/>
    </row>
    <row r="90" spans="1:13" ht="24.75" customHeight="1"/>
    <row r="91" spans="1:13" ht="100.9" customHeight="1">
      <c r="A91" s="1385" t="s">
        <v>1058</v>
      </c>
      <c r="B91" s="1385"/>
      <c r="C91" s="1385"/>
      <c r="D91" s="1385"/>
      <c r="E91" s="1385"/>
      <c r="F91" s="1385"/>
      <c r="G91" s="1385"/>
      <c r="H91" s="1385"/>
      <c r="I91" s="1385"/>
      <c r="J91" s="1385"/>
      <c r="K91" s="1385"/>
      <c r="L91" s="110"/>
      <c r="M91" s="110"/>
    </row>
    <row r="92" spans="1:13" ht="50.45" customHeight="1">
      <c r="A92" s="1379" t="s">
        <v>4281</v>
      </c>
      <c r="B92" s="1379"/>
      <c r="C92" s="1379"/>
      <c r="D92" s="1379"/>
      <c r="E92" s="1379"/>
      <c r="F92" s="1379"/>
      <c r="G92" s="1379"/>
      <c r="H92" s="1379"/>
      <c r="I92" s="1379"/>
      <c r="J92" s="1379"/>
      <c r="K92" s="1379"/>
      <c r="L92" s="500"/>
      <c r="M92" s="500"/>
    </row>
    <row r="93" spans="1:13" ht="39.75" customHeight="1">
      <c r="A93" s="1386" t="s">
        <v>1059</v>
      </c>
      <c r="B93" s="1386"/>
      <c r="C93" s="1386"/>
      <c r="D93" s="1386"/>
      <c r="E93" s="1386"/>
      <c r="F93" s="1386"/>
      <c r="G93" s="1386"/>
      <c r="H93" s="1386"/>
      <c r="I93" s="1386"/>
      <c r="J93" s="1386"/>
      <c r="K93" s="1386"/>
      <c r="L93" s="1386"/>
      <c r="M93" s="1386"/>
    </row>
    <row r="94" spans="1:13" ht="62.25" customHeight="1">
      <c r="A94" s="1379" t="s">
        <v>4282</v>
      </c>
      <c r="B94" s="1379"/>
      <c r="C94" s="1379"/>
      <c r="D94" s="1379"/>
      <c r="E94" s="1379"/>
      <c r="F94" s="1379"/>
      <c r="G94" s="1379"/>
      <c r="H94" s="1379"/>
      <c r="I94" s="1379"/>
      <c r="J94" s="1379"/>
      <c r="K94" s="1379"/>
      <c r="L94" s="500"/>
      <c r="M94" s="500"/>
    </row>
    <row r="95" spans="1:13" ht="88.9" customHeight="1">
      <c r="A95" s="537" t="s">
        <v>55</v>
      </c>
      <c r="B95" s="501"/>
      <c r="D95" s="24"/>
      <c r="G95" s="169"/>
      <c r="H95" s="538" t="s">
        <v>67</v>
      </c>
      <c r="I95" s="1380"/>
      <c r="J95" s="1380"/>
    </row>
    <row r="96" spans="1:13" ht="112.9" customHeight="1">
      <c r="A96" s="537" t="s">
        <v>57</v>
      </c>
      <c r="B96" s="501"/>
      <c r="D96" s="24"/>
      <c r="G96" s="169"/>
      <c r="H96" s="538" t="s">
        <v>68</v>
      </c>
      <c r="I96" s="1380"/>
      <c r="J96" s="1380"/>
    </row>
    <row r="97" spans="6:10" ht="94.5" customHeight="1">
      <c r="F97" s="169"/>
      <c r="G97" s="169"/>
      <c r="H97" s="538" t="s">
        <v>69</v>
      </c>
      <c r="I97" s="1380"/>
      <c r="J97" s="1380"/>
    </row>
  </sheetData>
  <sheetProtection algorithmName="SHA-512" hashValue="BzSaqrv3YYb9VMMR41+Unzd6PtGukBufAm7zkpHx1qCNASTFGz4aAT13uOdbOI/mG0OGiY5oJYsVEfFiy6UNoA==" saltValue="6Z7iX3sdbIWXTG3MaYs2aA==" spinCount="100000" sheet="1" objects="1" scenarios="1"/>
  <mergeCells count="51">
    <mergeCell ref="A94:K94"/>
    <mergeCell ref="I95:J95"/>
    <mergeCell ref="I96:J96"/>
    <mergeCell ref="I97:J97"/>
    <mergeCell ref="A54:K54"/>
    <mergeCell ref="B57:K57"/>
    <mergeCell ref="B75:K75"/>
    <mergeCell ref="A91:K91"/>
    <mergeCell ref="A92:K92"/>
    <mergeCell ref="A93:M93"/>
    <mergeCell ref="C52:D52"/>
    <mergeCell ref="B41:D41"/>
    <mergeCell ref="C42:D42"/>
    <mergeCell ref="B43:D43"/>
    <mergeCell ref="C44:D44"/>
    <mergeCell ref="B45:D45"/>
    <mergeCell ref="C46:D46"/>
    <mergeCell ref="B47:D47"/>
    <mergeCell ref="C48:D48"/>
    <mergeCell ref="B49:D49"/>
    <mergeCell ref="C50:D50"/>
    <mergeCell ref="B51:D51"/>
    <mergeCell ref="C40:D40"/>
    <mergeCell ref="A19:A20"/>
    <mergeCell ref="B19:B20"/>
    <mergeCell ref="C19:C20"/>
    <mergeCell ref="D19:E19"/>
    <mergeCell ref="B32:H32"/>
    <mergeCell ref="A33:A34"/>
    <mergeCell ref="B33:D34"/>
    <mergeCell ref="E33:E34"/>
    <mergeCell ref="F33:G33"/>
    <mergeCell ref="B35:D35"/>
    <mergeCell ref="C36:D36"/>
    <mergeCell ref="B37:D37"/>
    <mergeCell ref="C38:D38"/>
    <mergeCell ref="B39:D39"/>
    <mergeCell ref="B18:I18"/>
    <mergeCell ref="A1:K1"/>
    <mergeCell ref="A2:K2"/>
    <mergeCell ref="A3:K3"/>
    <mergeCell ref="A4:K4"/>
    <mergeCell ref="A5:K5"/>
    <mergeCell ref="B8:C8"/>
    <mergeCell ref="D8:F8"/>
    <mergeCell ref="H8:I8"/>
    <mergeCell ref="C12:D12"/>
    <mergeCell ref="C13:D13"/>
    <mergeCell ref="C14:D14"/>
    <mergeCell ref="B15:F15"/>
    <mergeCell ref="B17:F17"/>
  </mergeCells>
  <pageMargins left="0.7" right="0.7" top="0.75" bottom="0.75" header="0.3" footer="0.3"/>
  <pageSetup paperSize="9" scale="1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3">
    <tabColor theme="0" tint="-0.14999847407452621"/>
    <pageSetUpPr fitToPage="1"/>
  </sheetPr>
  <dimension ref="A1:L75"/>
  <sheetViews>
    <sheetView view="pageBreakPreview" topLeftCell="A16" zoomScale="60" zoomScaleNormal="70" workbookViewId="0">
      <selection activeCell="A7" sqref="A7:J7"/>
    </sheetView>
  </sheetViews>
  <sheetFormatPr defaultRowHeight="18"/>
  <cols>
    <col min="1" max="1" width="37.7109375" style="90" customWidth="1"/>
    <col min="2" max="2" width="50.5703125" style="90" customWidth="1"/>
    <col min="3" max="5" width="28.140625" style="90" customWidth="1"/>
    <col min="6" max="6" width="32" style="90" customWidth="1"/>
    <col min="7" max="7" width="34" style="90" customWidth="1"/>
    <col min="8" max="8" width="28.5703125" style="90" customWidth="1"/>
    <col min="9" max="9" width="35.42578125" style="90" customWidth="1"/>
    <col min="10" max="10" width="32.28515625" style="90" customWidth="1"/>
    <col min="11" max="11" width="45.28515625" style="90" customWidth="1"/>
    <col min="12" max="12" width="42" style="90" customWidth="1"/>
    <col min="13" max="254" width="9.140625" style="90"/>
    <col min="255" max="255" width="7.5703125" style="90" bestFit="1" customWidth="1"/>
    <col min="256" max="256" width="42.5703125" style="90" customWidth="1"/>
    <col min="257" max="257" width="28.140625" style="90" customWidth="1"/>
    <col min="258" max="258" width="42.42578125" style="90" customWidth="1"/>
    <col min="259" max="259" width="32.85546875" style="90" customWidth="1"/>
    <col min="260" max="260" width="36.28515625" style="90" customWidth="1"/>
    <col min="261" max="261" width="15.5703125" style="90" customWidth="1"/>
    <col min="262" max="262" width="13.7109375" style="90" customWidth="1"/>
    <col min="263" max="263" width="19.42578125" style="90" customWidth="1"/>
    <col min="264" max="264" width="21" style="90" customWidth="1"/>
    <col min="265" max="265" width="15" style="90" customWidth="1"/>
    <col min="266" max="266" width="16.42578125" style="90" customWidth="1"/>
    <col min="267" max="267" width="29.28515625" style="90" customWidth="1"/>
    <col min="268" max="268" width="16.85546875" style="90" customWidth="1"/>
    <col min="269" max="510" width="9.140625" style="90"/>
    <col min="511" max="511" width="7.5703125" style="90" bestFit="1" customWidth="1"/>
    <col min="512" max="512" width="42.5703125" style="90" customWidth="1"/>
    <col min="513" max="513" width="28.140625" style="90" customWidth="1"/>
    <col min="514" max="514" width="42.42578125" style="90" customWidth="1"/>
    <col min="515" max="515" width="32.85546875" style="90" customWidth="1"/>
    <col min="516" max="516" width="36.28515625" style="90" customWidth="1"/>
    <col min="517" max="517" width="15.5703125" style="90" customWidth="1"/>
    <col min="518" max="518" width="13.7109375" style="90" customWidth="1"/>
    <col min="519" max="519" width="19.42578125" style="90" customWidth="1"/>
    <col min="520" max="520" width="21" style="90" customWidth="1"/>
    <col min="521" max="521" width="15" style="90" customWidth="1"/>
    <col min="522" max="522" width="16.42578125" style="90" customWidth="1"/>
    <col min="523" max="523" width="29.28515625" style="90" customWidth="1"/>
    <col min="524" max="524" width="16.85546875" style="90" customWidth="1"/>
    <col min="525" max="766" width="9.140625" style="90"/>
    <col min="767" max="767" width="7.5703125" style="90" bestFit="1" customWidth="1"/>
    <col min="768" max="768" width="42.5703125" style="90" customWidth="1"/>
    <col min="769" max="769" width="28.140625" style="90" customWidth="1"/>
    <col min="770" max="770" width="42.42578125" style="90" customWidth="1"/>
    <col min="771" max="771" width="32.85546875" style="90" customWidth="1"/>
    <col min="772" max="772" width="36.28515625" style="90" customWidth="1"/>
    <col min="773" max="773" width="15.5703125" style="90" customWidth="1"/>
    <col min="774" max="774" width="13.7109375" style="90" customWidth="1"/>
    <col min="775" max="775" width="19.42578125" style="90" customWidth="1"/>
    <col min="776" max="776" width="21" style="90" customWidth="1"/>
    <col min="777" max="777" width="15" style="90" customWidth="1"/>
    <col min="778" max="778" width="16.42578125" style="90" customWidth="1"/>
    <col min="779" max="779" width="29.28515625" style="90" customWidth="1"/>
    <col min="780" max="780" width="16.85546875" style="90" customWidth="1"/>
    <col min="781" max="1022" width="9.140625" style="90"/>
    <col min="1023" max="1023" width="7.5703125" style="90" bestFit="1" customWidth="1"/>
    <col min="1024" max="1024" width="42.5703125" style="90" customWidth="1"/>
    <col min="1025" max="1025" width="28.140625" style="90" customWidth="1"/>
    <col min="1026" max="1026" width="42.42578125" style="90" customWidth="1"/>
    <col min="1027" max="1027" width="32.85546875" style="90" customWidth="1"/>
    <col min="1028" max="1028" width="36.28515625" style="90" customWidth="1"/>
    <col min="1029" max="1029" width="15.5703125" style="90" customWidth="1"/>
    <col min="1030" max="1030" width="13.7109375" style="90" customWidth="1"/>
    <col min="1031" max="1031" width="19.42578125" style="90" customWidth="1"/>
    <col min="1032" max="1032" width="21" style="90" customWidth="1"/>
    <col min="1033" max="1033" width="15" style="90" customWidth="1"/>
    <col min="1034" max="1034" width="16.42578125" style="90" customWidth="1"/>
    <col min="1035" max="1035" width="29.28515625" style="90" customWidth="1"/>
    <col min="1036" max="1036" width="16.85546875" style="90" customWidth="1"/>
    <col min="1037" max="1278" width="9.140625" style="90"/>
    <col min="1279" max="1279" width="7.5703125" style="90" bestFit="1" customWidth="1"/>
    <col min="1280" max="1280" width="42.5703125" style="90" customWidth="1"/>
    <col min="1281" max="1281" width="28.140625" style="90" customWidth="1"/>
    <col min="1282" max="1282" width="42.42578125" style="90" customWidth="1"/>
    <col min="1283" max="1283" width="32.85546875" style="90" customWidth="1"/>
    <col min="1284" max="1284" width="36.28515625" style="90" customWidth="1"/>
    <col min="1285" max="1285" width="15.5703125" style="90" customWidth="1"/>
    <col min="1286" max="1286" width="13.7109375" style="90" customWidth="1"/>
    <col min="1287" max="1287" width="19.42578125" style="90" customWidth="1"/>
    <col min="1288" max="1288" width="21" style="90" customWidth="1"/>
    <col min="1289" max="1289" width="15" style="90" customWidth="1"/>
    <col min="1290" max="1290" width="16.42578125" style="90" customWidth="1"/>
    <col min="1291" max="1291" width="29.28515625" style="90" customWidth="1"/>
    <col min="1292" max="1292" width="16.85546875" style="90" customWidth="1"/>
    <col min="1293" max="1534" width="9.140625" style="90"/>
    <col min="1535" max="1535" width="7.5703125" style="90" bestFit="1" customWidth="1"/>
    <col min="1536" max="1536" width="42.5703125" style="90" customWidth="1"/>
    <col min="1537" max="1537" width="28.140625" style="90" customWidth="1"/>
    <col min="1538" max="1538" width="42.42578125" style="90" customWidth="1"/>
    <col min="1539" max="1539" width="32.85546875" style="90" customWidth="1"/>
    <col min="1540" max="1540" width="36.28515625" style="90" customWidth="1"/>
    <col min="1541" max="1541" width="15.5703125" style="90" customWidth="1"/>
    <col min="1542" max="1542" width="13.7109375" style="90" customWidth="1"/>
    <col min="1543" max="1543" width="19.42578125" style="90" customWidth="1"/>
    <col min="1544" max="1544" width="21" style="90" customWidth="1"/>
    <col min="1545" max="1545" width="15" style="90" customWidth="1"/>
    <col min="1546" max="1546" width="16.42578125" style="90" customWidth="1"/>
    <col min="1547" max="1547" width="29.28515625" style="90" customWidth="1"/>
    <col min="1548" max="1548" width="16.85546875" style="90" customWidth="1"/>
    <col min="1549" max="1790" width="9.140625" style="90"/>
    <col min="1791" max="1791" width="7.5703125" style="90" bestFit="1" customWidth="1"/>
    <col min="1792" max="1792" width="42.5703125" style="90" customWidth="1"/>
    <col min="1793" max="1793" width="28.140625" style="90" customWidth="1"/>
    <col min="1794" max="1794" width="42.42578125" style="90" customWidth="1"/>
    <col min="1795" max="1795" width="32.85546875" style="90" customWidth="1"/>
    <col min="1796" max="1796" width="36.28515625" style="90" customWidth="1"/>
    <col min="1797" max="1797" width="15.5703125" style="90" customWidth="1"/>
    <col min="1798" max="1798" width="13.7109375" style="90" customWidth="1"/>
    <col min="1799" max="1799" width="19.42578125" style="90" customWidth="1"/>
    <col min="1800" max="1800" width="21" style="90" customWidth="1"/>
    <col min="1801" max="1801" width="15" style="90" customWidth="1"/>
    <col min="1802" max="1802" width="16.42578125" style="90" customWidth="1"/>
    <col min="1803" max="1803" width="29.28515625" style="90" customWidth="1"/>
    <col min="1804" max="1804" width="16.85546875" style="90" customWidth="1"/>
    <col min="1805" max="2046" width="9.140625" style="90"/>
    <col min="2047" max="2047" width="7.5703125" style="90" bestFit="1" customWidth="1"/>
    <col min="2048" max="2048" width="42.5703125" style="90" customWidth="1"/>
    <col min="2049" max="2049" width="28.140625" style="90" customWidth="1"/>
    <col min="2050" max="2050" width="42.42578125" style="90" customWidth="1"/>
    <col min="2051" max="2051" width="32.85546875" style="90" customWidth="1"/>
    <col min="2052" max="2052" width="36.28515625" style="90" customWidth="1"/>
    <col min="2053" max="2053" width="15.5703125" style="90" customWidth="1"/>
    <col min="2054" max="2054" width="13.7109375" style="90" customWidth="1"/>
    <col min="2055" max="2055" width="19.42578125" style="90" customWidth="1"/>
    <col min="2056" max="2056" width="21" style="90" customWidth="1"/>
    <col min="2057" max="2057" width="15" style="90" customWidth="1"/>
    <col min="2058" max="2058" width="16.42578125" style="90" customWidth="1"/>
    <col min="2059" max="2059" width="29.28515625" style="90" customWidth="1"/>
    <col min="2060" max="2060" width="16.85546875" style="90" customWidth="1"/>
    <col min="2061" max="2302" width="9.140625" style="90"/>
    <col min="2303" max="2303" width="7.5703125" style="90" bestFit="1" customWidth="1"/>
    <col min="2304" max="2304" width="42.5703125" style="90" customWidth="1"/>
    <col min="2305" max="2305" width="28.140625" style="90" customWidth="1"/>
    <col min="2306" max="2306" width="42.42578125" style="90" customWidth="1"/>
    <col min="2307" max="2307" width="32.85546875" style="90" customWidth="1"/>
    <col min="2308" max="2308" width="36.28515625" style="90" customWidth="1"/>
    <col min="2309" max="2309" width="15.5703125" style="90" customWidth="1"/>
    <col min="2310" max="2310" width="13.7109375" style="90" customWidth="1"/>
    <col min="2311" max="2311" width="19.42578125" style="90" customWidth="1"/>
    <col min="2312" max="2312" width="21" style="90" customWidth="1"/>
    <col min="2313" max="2313" width="15" style="90" customWidth="1"/>
    <col min="2314" max="2314" width="16.42578125" style="90" customWidth="1"/>
    <col min="2315" max="2315" width="29.28515625" style="90" customWidth="1"/>
    <col min="2316" max="2316" width="16.85546875" style="90" customWidth="1"/>
    <col min="2317" max="2558" width="9.140625" style="90"/>
    <col min="2559" max="2559" width="7.5703125" style="90" bestFit="1" customWidth="1"/>
    <col min="2560" max="2560" width="42.5703125" style="90" customWidth="1"/>
    <col min="2561" max="2561" width="28.140625" style="90" customWidth="1"/>
    <col min="2562" max="2562" width="42.42578125" style="90" customWidth="1"/>
    <col min="2563" max="2563" width="32.85546875" style="90" customWidth="1"/>
    <col min="2564" max="2564" width="36.28515625" style="90" customWidth="1"/>
    <col min="2565" max="2565" width="15.5703125" style="90" customWidth="1"/>
    <col min="2566" max="2566" width="13.7109375" style="90" customWidth="1"/>
    <col min="2567" max="2567" width="19.42578125" style="90" customWidth="1"/>
    <col min="2568" max="2568" width="21" style="90" customWidth="1"/>
    <col min="2569" max="2569" width="15" style="90" customWidth="1"/>
    <col min="2570" max="2570" width="16.42578125" style="90" customWidth="1"/>
    <col min="2571" max="2571" width="29.28515625" style="90" customWidth="1"/>
    <col min="2572" max="2572" width="16.85546875" style="90" customWidth="1"/>
    <col min="2573" max="2814" width="9.140625" style="90"/>
    <col min="2815" max="2815" width="7.5703125" style="90" bestFit="1" customWidth="1"/>
    <col min="2816" max="2816" width="42.5703125" style="90" customWidth="1"/>
    <col min="2817" max="2817" width="28.140625" style="90" customWidth="1"/>
    <col min="2818" max="2818" width="42.42578125" style="90" customWidth="1"/>
    <col min="2819" max="2819" width="32.85546875" style="90" customWidth="1"/>
    <col min="2820" max="2820" width="36.28515625" style="90" customWidth="1"/>
    <col min="2821" max="2821" width="15.5703125" style="90" customWidth="1"/>
    <col min="2822" max="2822" width="13.7109375" style="90" customWidth="1"/>
    <col min="2823" max="2823" width="19.42578125" style="90" customWidth="1"/>
    <col min="2824" max="2824" width="21" style="90" customWidth="1"/>
    <col min="2825" max="2825" width="15" style="90" customWidth="1"/>
    <col min="2826" max="2826" width="16.42578125" style="90" customWidth="1"/>
    <col min="2827" max="2827" width="29.28515625" style="90" customWidth="1"/>
    <col min="2828" max="2828" width="16.85546875" style="90" customWidth="1"/>
    <col min="2829" max="3070" width="9.140625" style="90"/>
    <col min="3071" max="3071" width="7.5703125" style="90" bestFit="1" customWidth="1"/>
    <col min="3072" max="3072" width="42.5703125" style="90" customWidth="1"/>
    <col min="3073" max="3073" width="28.140625" style="90" customWidth="1"/>
    <col min="3074" max="3074" width="42.42578125" style="90" customWidth="1"/>
    <col min="3075" max="3075" width="32.85546875" style="90" customWidth="1"/>
    <col min="3076" max="3076" width="36.28515625" style="90" customWidth="1"/>
    <col min="3077" max="3077" width="15.5703125" style="90" customWidth="1"/>
    <col min="3078" max="3078" width="13.7109375" style="90" customWidth="1"/>
    <col min="3079" max="3079" width="19.42578125" style="90" customWidth="1"/>
    <col min="3080" max="3080" width="21" style="90" customWidth="1"/>
    <col min="3081" max="3081" width="15" style="90" customWidth="1"/>
    <col min="3082" max="3082" width="16.42578125" style="90" customWidth="1"/>
    <col min="3083" max="3083" width="29.28515625" style="90" customWidth="1"/>
    <col min="3084" max="3084" width="16.85546875" style="90" customWidth="1"/>
    <col min="3085" max="3326" width="9.140625" style="90"/>
    <col min="3327" max="3327" width="7.5703125" style="90" bestFit="1" customWidth="1"/>
    <col min="3328" max="3328" width="42.5703125" style="90" customWidth="1"/>
    <col min="3329" max="3329" width="28.140625" style="90" customWidth="1"/>
    <col min="3330" max="3330" width="42.42578125" style="90" customWidth="1"/>
    <col min="3331" max="3331" width="32.85546875" style="90" customWidth="1"/>
    <col min="3332" max="3332" width="36.28515625" style="90" customWidth="1"/>
    <col min="3333" max="3333" width="15.5703125" style="90" customWidth="1"/>
    <col min="3334" max="3334" width="13.7109375" style="90" customWidth="1"/>
    <col min="3335" max="3335" width="19.42578125" style="90" customWidth="1"/>
    <col min="3336" max="3336" width="21" style="90" customWidth="1"/>
    <col min="3337" max="3337" width="15" style="90" customWidth="1"/>
    <col min="3338" max="3338" width="16.42578125" style="90" customWidth="1"/>
    <col min="3339" max="3339" width="29.28515625" style="90" customWidth="1"/>
    <col min="3340" max="3340" width="16.85546875" style="90" customWidth="1"/>
    <col min="3341" max="3582" width="9.140625" style="90"/>
    <col min="3583" max="3583" width="7.5703125" style="90" bestFit="1" customWidth="1"/>
    <col min="3584" max="3584" width="42.5703125" style="90" customWidth="1"/>
    <col min="3585" max="3585" width="28.140625" style="90" customWidth="1"/>
    <col min="3586" max="3586" width="42.42578125" style="90" customWidth="1"/>
    <col min="3587" max="3587" width="32.85546875" style="90" customWidth="1"/>
    <col min="3588" max="3588" width="36.28515625" style="90" customWidth="1"/>
    <col min="3589" max="3589" width="15.5703125" style="90" customWidth="1"/>
    <col min="3590" max="3590" width="13.7109375" style="90" customWidth="1"/>
    <col min="3591" max="3591" width="19.42578125" style="90" customWidth="1"/>
    <col min="3592" max="3592" width="21" style="90" customWidth="1"/>
    <col min="3593" max="3593" width="15" style="90" customWidth="1"/>
    <col min="3594" max="3594" width="16.42578125" style="90" customWidth="1"/>
    <col min="3595" max="3595" width="29.28515625" style="90" customWidth="1"/>
    <col min="3596" max="3596" width="16.85546875" style="90" customWidth="1"/>
    <col min="3597" max="3838" width="9.140625" style="90"/>
    <col min="3839" max="3839" width="7.5703125" style="90" bestFit="1" customWidth="1"/>
    <col min="3840" max="3840" width="42.5703125" style="90" customWidth="1"/>
    <col min="3841" max="3841" width="28.140625" style="90" customWidth="1"/>
    <col min="3842" max="3842" width="42.42578125" style="90" customWidth="1"/>
    <col min="3843" max="3843" width="32.85546875" style="90" customWidth="1"/>
    <col min="3844" max="3844" width="36.28515625" style="90" customWidth="1"/>
    <col min="3845" max="3845" width="15.5703125" style="90" customWidth="1"/>
    <col min="3846" max="3846" width="13.7109375" style="90" customWidth="1"/>
    <col min="3847" max="3847" width="19.42578125" style="90" customWidth="1"/>
    <col min="3848" max="3848" width="21" style="90" customWidth="1"/>
    <col min="3849" max="3849" width="15" style="90" customWidth="1"/>
    <col min="3850" max="3850" width="16.42578125" style="90" customWidth="1"/>
    <col min="3851" max="3851" width="29.28515625" style="90" customWidth="1"/>
    <col min="3852" max="3852" width="16.85546875" style="90" customWidth="1"/>
    <col min="3853" max="4094" width="9.140625" style="90"/>
    <col min="4095" max="4095" width="7.5703125" style="90" bestFit="1" customWidth="1"/>
    <col min="4096" max="4096" width="42.5703125" style="90" customWidth="1"/>
    <col min="4097" max="4097" width="28.140625" style="90" customWidth="1"/>
    <col min="4098" max="4098" width="42.42578125" style="90" customWidth="1"/>
    <col min="4099" max="4099" width="32.85546875" style="90" customWidth="1"/>
    <col min="4100" max="4100" width="36.28515625" style="90" customWidth="1"/>
    <col min="4101" max="4101" width="15.5703125" style="90" customWidth="1"/>
    <col min="4102" max="4102" width="13.7109375" style="90" customWidth="1"/>
    <col min="4103" max="4103" width="19.42578125" style="90" customWidth="1"/>
    <col min="4104" max="4104" width="21" style="90" customWidth="1"/>
    <col min="4105" max="4105" width="15" style="90" customWidth="1"/>
    <col min="4106" max="4106" width="16.42578125" style="90" customWidth="1"/>
    <col min="4107" max="4107" width="29.28515625" style="90" customWidth="1"/>
    <col min="4108" max="4108" width="16.85546875" style="90" customWidth="1"/>
    <col min="4109" max="4350" width="9.140625" style="90"/>
    <col min="4351" max="4351" width="7.5703125" style="90" bestFit="1" customWidth="1"/>
    <col min="4352" max="4352" width="42.5703125" style="90" customWidth="1"/>
    <col min="4353" max="4353" width="28.140625" style="90" customWidth="1"/>
    <col min="4354" max="4354" width="42.42578125" style="90" customWidth="1"/>
    <col min="4355" max="4355" width="32.85546875" style="90" customWidth="1"/>
    <col min="4356" max="4356" width="36.28515625" style="90" customWidth="1"/>
    <col min="4357" max="4357" width="15.5703125" style="90" customWidth="1"/>
    <col min="4358" max="4358" width="13.7109375" style="90" customWidth="1"/>
    <col min="4359" max="4359" width="19.42578125" style="90" customWidth="1"/>
    <col min="4360" max="4360" width="21" style="90" customWidth="1"/>
    <col min="4361" max="4361" width="15" style="90" customWidth="1"/>
    <col min="4362" max="4362" width="16.42578125" style="90" customWidth="1"/>
    <col min="4363" max="4363" width="29.28515625" style="90" customWidth="1"/>
    <col min="4364" max="4364" width="16.85546875" style="90" customWidth="1"/>
    <col min="4365" max="4606" width="9.140625" style="90"/>
    <col min="4607" max="4607" width="7.5703125" style="90" bestFit="1" customWidth="1"/>
    <col min="4608" max="4608" width="42.5703125" style="90" customWidth="1"/>
    <col min="4609" max="4609" width="28.140625" style="90" customWidth="1"/>
    <col min="4610" max="4610" width="42.42578125" style="90" customWidth="1"/>
    <col min="4611" max="4611" width="32.85546875" style="90" customWidth="1"/>
    <col min="4612" max="4612" width="36.28515625" style="90" customWidth="1"/>
    <col min="4613" max="4613" width="15.5703125" style="90" customWidth="1"/>
    <col min="4614" max="4614" width="13.7109375" style="90" customWidth="1"/>
    <col min="4615" max="4615" width="19.42578125" style="90" customWidth="1"/>
    <col min="4616" max="4616" width="21" style="90" customWidth="1"/>
    <col min="4617" max="4617" width="15" style="90" customWidth="1"/>
    <col min="4618" max="4618" width="16.42578125" style="90" customWidth="1"/>
    <col min="4619" max="4619" width="29.28515625" style="90" customWidth="1"/>
    <col min="4620" max="4620" width="16.85546875" style="90" customWidth="1"/>
    <col min="4621" max="4862" width="9.140625" style="90"/>
    <col min="4863" max="4863" width="7.5703125" style="90" bestFit="1" customWidth="1"/>
    <col min="4864" max="4864" width="42.5703125" style="90" customWidth="1"/>
    <col min="4865" max="4865" width="28.140625" style="90" customWidth="1"/>
    <col min="4866" max="4866" width="42.42578125" style="90" customWidth="1"/>
    <col min="4867" max="4867" width="32.85546875" style="90" customWidth="1"/>
    <col min="4868" max="4868" width="36.28515625" style="90" customWidth="1"/>
    <col min="4869" max="4869" width="15.5703125" style="90" customWidth="1"/>
    <col min="4870" max="4870" width="13.7109375" style="90" customWidth="1"/>
    <col min="4871" max="4871" width="19.42578125" style="90" customWidth="1"/>
    <col min="4872" max="4872" width="21" style="90" customWidth="1"/>
    <col min="4873" max="4873" width="15" style="90" customWidth="1"/>
    <col min="4874" max="4874" width="16.42578125" style="90" customWidth="1"/>
    <col min="4875" max="4875" width="29.28515625" style="90" customWidth="1"/>
    <col min="4876" max="4876" width="16.85546875" style="90" customWidth="1"/>
    <col min="4877" max="5118" width="9.140625" style="90"/>
    <col min="5119" max="5119" width="7.5703125" style="90" bestFit="1" customWidth="1"/>
    <col min="5120" max="5120" width="42.5703125" style="90" customWidth="1"/>
    <col min="5121" max="5121" width="28.140625" style="90" customWidth="1"/>
    <col min="5122" max="5122" width="42.42578125" style="90" customWidth="1"/>
    <col min="5123" max="5123" width="32.85546875" style="90" customWidth="1"/>
    <col min="5124" max="5124" width="36.28515625" style="90" customWidth="1"/>
    <col min="5125" max="5125" width="15.5703125" style="90" customWidth="1"/>
    <col min="5126" max="5126" width="13.7109375" style="90" customWidth="1"/>
    <col min="5127" max="5127" width="19.42578125" style="90" customWidth="1"/>
    <col min="5128" max="5128" width="21" style="90" customWidth="1"/>
    <col min="5129" max="5129" width="15" style="90" customWidth="1"/>
    <col min="5130" max="5130" width="16.42578125" style="90" customWidth="1"/>
    <col min="5131" max="5131" width="29.28515625" style="90" customWidth="1"/>
    <col min="5132" max="5132" width="16.85546875" style="90" customWidth="1"/>
    <col min="5133" max="5374" width="9.140625" style="90"/>
    <col min="5375" max="5375" width="7.5703125" style="90" bestFit="1" customWidth="1"/>
    <col min="5376" max="5376" width="42.5703125" style="90" customWidth="1"/>
    <col min="5377" max="5377" width="28.140625" style="90" customWidth="1"/>
    <col min="5378" max="5378" width="42.42578125" style="90" customWidth="1"/>
    <col min="5379" max="5379" width="32.85546875" style="90" customWidth="1"/>
    <col min="5380" max="5380" width="36.28515625" style="90" customWidth="1"/>
    <col min="5381" max="5381" width="15.5703125" style="90" customWidth="1"/>
    <col min="5382" max="5382" width="13.7109375" style="90" customWidth="1"/>
    <col min="5383" max="5383" width="19.42578125" style="90" customWidth="1"/>
    <col min="5384" max="5384" width="21" style="90" customWidth="1"/>
    <col min="5385" max="5385" width="15" style="90" customWidth="1"/>
    <col min="5386" max="5386" width="16.42578125" style="90" customWidth="1"/>
    <col min="5387" max="5387" width="29.28515625" style="90" customWidth="1"/>
    <col min="5388" max="5388" width="16.85546875" style="90" customWidth="1"/>
    <col min="5389" max="5630" width="9.140625" style="90"/>
    <col min="5631" max="5631" width="7.5703125" style="90" bestFit="1" customWidth="1"/>
    <col min="5632" max="5632" width="42.5703125" style="90" customWidth="1"/>
    <col min="5633" max="5633" width="28.140625" style="90" customWidth="1"/>
    <col min="5634" max="5634" width="42.42578125" style="90" customWidth="1"/>
    <col min="5635" max="5635" width="32.85546875" style="90" customWidth="1"/>
    <col min="5636" max="5636" width="36.28515625" style="90" customWidth="1"/>
    <col min="5637" max="5637" width="15.5703125" style="90" customWidth="1"/>
    <col min="5638" max="5638" width="13.7109375" style="90" customWidth="1"/>
    <col min="5639" max="5639" width="19.42578125" style="90" customWidth="1"/>
    <col min="5640" max="5640" width="21" style="90" customWidth="1"/>
    <col min="5641" max="5641" width="15" style="90" customWidth="1"/>
    <col min="5642" max="5642" width="16.42578125" style="90" customWidth="1"/>
    <col min="5643" max="5643" width="29.28515625" style="90" customWidth="1"/>
    <col min="5644" max="5644" width="16.85546875" style="90" customWidth="1"/>
    <col min="5645" max="5886" width="9.140625" style="90"/>
    <col min="5887" max="5887" width="7.5703125" style="90" bestFit="1" customWidth="1"/>
    <col min="5888" max="5888" width="42.5703125" style="90" customWidth="1"/>
    <col min="5889" max="5889" width="28.140625" style="90" customWidth="1"/>
    <col min="5890" max="5890" width="42.42578125" style="90" customWidth="1"/>
    <col min="5891" max="5891" width="32.85546875" style="90" customWidth="1"/>
    <col min="5892" max="5892" width="36.28515625" style="90" customWidth="1"/>
    <col min="5893" max="5893" width="15.5703125" style="90" customWidth="1"/>
    <col min="5894" max="5894" width="13.7109375" style="90" customWidth="1"/>
    <col min="5895" max="5895" width="19.42578125" style="90" customWidth="1"/>
    <col min="5896" max="5896" width="21" style="90" customWidth="1"/>
    <col min="5897" max="5897" width="15" style="90" customWidth="1"/>
    <col min="5898" max="5898" width="16.42578125" style="90" customWidth="1"/>
    <col min="5899" max="5899" width="29.28515625" style="90" customWidth="1"/>
    <col min="5900" max="5900" width="16.85546875" style="90" customWidth="1"/>
    <col min="5901" max="6142" width="9.140625" style="90"/>
    <col min="6143" max="6143" width="7.5703125" style="90" bestFit="1" customWidth="1"/>
    <col min="6144" max="6144" width="42.5703125" style="90" customWidth="1"/>
    <col min="6145" max="6145" width="28.140625" style="90" customWidth="1"/>
    <col min="6146" max="6146" width="42.42578125" style="90" customWidth="1"/>
    <col min="6147" max="6147" width="32.85546875" style="90" customWidth="1"/>
    <col min="6148" max="6148" width="36.28515625" style="90" customWidth="1"/>
    <col min="6149" max="6149" width="15.5703125" style="90" customWidth="1"/>
    <col min="6150" max="6150" width="13.7109375" style="90" customWidth="1"/>
    <col min="6151" max="6151" width="19.42578125" style="90" customWidth="1"/>
    <col min="6152" max="6152" width="21" style="90" customWidth="1"/>
    <col min="6153" max="6153" width="15" style="90" customWidth="1"/>
    <col min="6154" max="6154" width="16.42578125" style="90" customWidth="1"/>
    <col min="6155" max="6155" width="29.28515625" style="90" customWidth="1"/>
    <col min="6156" max="6156" width="16.85546875" style="90" customWidth="1"/>
    <col min="6157" max="6398" width="9.140625" style="90"/>
    <col min="6399" max="6399" width="7.5703125" style="90" bestFit="1" customWidth="1"/>
    <col min="6400" max="6400" width="42.5703125" style="90" customWidth="1"/>
    <col min="6401" max="6401" width="28.140625" style="90" customWidth="1"/>
    <col min="6402" max="6402" width="42.42578125" style="90" customWidth="1"/>
    <col min="6403" max="6403" width="32.85546875" style="90" customWidth="1"/>
    <col min="6404" max="6404" width="36.28515625" style="90" customWidth="1"/>
    <col min="6405" max="6405" width="15.5703125" style="90" customWidth="1"/>
    <col min="6406" max="6406" width="13.7109375" style="90" customWidth="1"/>
    <col min="6407" max="6407" width="19.42578125" style="90" customWidth="1"/>
    <col min="6408" max="6408" width="21" style="90" customWidth="1"/>
    <col min="6409" max="6409" width="15" style="90" customWidth="1"/>
    <col min="6410" max="6410" width="16.42578125" style="90" customWidth="1"/>
    <col min="6411" max="6411" width="29.28515625" style="90" customWidth="1"/>
    <col min="6412" max="6412" width="16.85546875" style="90" customWidth="1"/>
    <col min="6413" max="6654" width="9.140625" style="90"/>
    <col min="6655" max="6655" width="7.5703125" style="90" bestFit="1" customWidth="1"/>
    <col min="6656" max="6656" width="42.5703125" style="90" customWidth="1"/>
    <col min="6657" max="6657" width="28.140625" style="90" customWidth="1"/>
    <col min="6658" max="6658" width="42.42578125" style="90" customWidth="1"/>
    <col min="6659" max="6659" width="32.85546875" style="90" customWidth="1"/>
    <col min="6660" max="6660" width="36.28515625" style="90" customWidth="1"/>
    <col min="6661" max="6661" width="15.5703125" style="90" customWidth="1"/>
    <col min="6662" max="6662" width="13.7109375" style="90" customWidth="1"/>
    <col min="6663" max="6663" width="19.42578125" style="90" customWidth="1"/>
    <col min="6664" max="6664" width="21" style="90" customWidth="1"/>
    <col min="6665" max="6665" width="15" style="90" customWidth="1"/>
    <col min="6666" max="6666" width="16.42578125" style="90" customWidth="1"/>
    <col min="6667" max="6667" width="29.28515625" style="90" customWidth="1"/>
    <col min="6668" max="6668" width="16.85546875" style="90" customWidth="1"/>
    <col min="6669" max="6910" width="9.140625" style="90"/>
    <col min="6911" max="6911" width="7.5703125" style="90" bestFit="1" customWidth="1"/>
    <col min="6912" max="6912" width="42.5703125" style="90" customWidth="1"/>
    <col min="6913" max="6913" width="28.140625" style="90" customWidth="1"/>
    <col min="6914" max="6914" width="42.42578125" style="90" customWidth="1"/>
    <col min="6915" max="6915" width="32.85546875" style="90" customWidth="1"/>
    <col min="6916" max="6916" width="36.28515625" style="90" customWidth="1"/>
    <col min="6917" max="6917" width="15.5703125" style="90" customWidth="1"/>
    <col min="6918" max="6918" width="13.7109375" style="90" customWidth="1"/>
    <col min="6919" max="6919" width="19.42578125" style="90" customWidth="1"/>
    <col min="6920" max="6920" width="21" style="90" customWidth="1"/>
    <col min="6921" max="6921" width="15" style="90" customWidth="1"/>
    <col min="6922" max="6922" width="16.42578125" style="90" customWidth="1"/>
    <col min="6923" max="6923" width="29.28515625" style="90" customWidth="1"/>
    <col min="6924" max="6924" width="16.85546875" style="90" customWidth="1"/>
    <col min="6925" max="7166" width="9.140625" style="90"/>
    <col min="7167" max="7167" width="7.5703125" style="90" bestFit="1" customWidth="1"/>
    <col min="7168" max="7168" width="42.5703125" style="90" customWidth="1"/>
    <col min="7169" max="7169" width="28.140625" style="90" customWidth="1"/>
    <col min="7170" max="7170" width="42.42578125" style="90" customWidth="1"/>
    <col min="7171" max="7171" width="32.85546875" style="90" customWidth="1"/>
    <col min="7172" max="7172" width="36.28515625" style="90" customWidth="1"/>
    <col min="7173" max="7173" width="15.5703125" style="90" customWidth="1"/>
    <col min="7174" max="7174" width="13.7109375" style="90" customWidth="1"/>
    <col min="7175" max="7175" width="19.42578125" style="90" customWidth="1"/>
    <col min="7176" max="7176" width="21" style="90" customWidth="1"/>
    <col min="7177" max="7177" width="15" style="90" customWidth="1"/>
    <col min="7178" max="7178" width="16.42578125" style="90" customWidth="1"/>
    <col min="7179" max="7179" width="29.28515625" style="90" customWidth="1"/>
    <col min="7180" max="7180" width="16.85546875" style="90" customWidth="1"/>
    <col min="7181" max="7422" width="9.140625" style="90"/>
    <col min="7423" max="7423" width="7.5703125" style="90" bestFit="1" customWidth="1"/>
    <col min="7424" max="7424" width="42.5703125" style="90" customWidth="1"/>
    <col min="7425" max="7425" width="28.140625" style="90" customWidth="1"/>
    <col min="7426" max="7426" width="42.42578125" style="90" customWidth="1"/>
    <col min="7427" max="7427" width="32.85546875" style="90" customWidth="1"/>
    <col min="7428" max="7428" width="36.28515625" style="90" customWidth="1"/>
    <col min="7429" max="7429" width="15.5703125" style="90" customWidth="1"/>
    <col min="7430" max="7430" width="13.7109375" style="90" customWidth="1"/>
    <col min="7431" max="7431" width="19.42578125" style="90" customWidth="1"/>
    <col min="7432" max="7432" width="21" style="90" customWidth="1"/>
    <col min="7433" max="7433" width="15" style="90" customWidth="1"/>
    <col min="7434" max="7434" width="16.42578125" style="90" customWidth="1"/>
    <col min="7435" max="7435" width="29.28515625" style="90" customWidth="1"/>
    <col min="7436" max="7436" width="16.85546875" style="90" customWidth="1"/>
    <col min="7437" max="7678" width="9.140625" style="90"/>
    <col min="7679" max="7679" width="7.5703125" style="90" bestFit="1" customWidth="1"/>
    <col min="7680" max="7680" width="42.5703125" style="90" customWidth="1"/>
    <col min="7681" max="7681" width="28.140625" style="90" customWidth="1"/>
    <col min="7682" max="7682" width="42.42578125" style="90" customWidth="1"/>
    <col min="7683" max="7683" width="32.85546875" style="90" customWidth="1"/>
    <col min="7684" max="7684" width="36.28515625" style="90" customWidth="1"/>
    <col min="7685" max="7685" width="15.5703125" style="90" customWidth="1"/>
    <col min="7686" max="7686" width="13.7109375" style="90" customWidth="1"/>
    <col min="7687" max="7687" width="19.42578125" style="90" customWidth="1"/>
    <col min="7688" max="7688" width="21" style="90" customWidth="1"/>
    <col min="7689" max="7689" width="15" style="90" customWidth="1"/>
    <col min="7690" max="7690" width="16.42578125" style="90" customWidth="1"/>
    <col min="7691" max="7691" width="29.28515625" style="90" customWidth="1"/>
    <col min="7692" max="7692" width="16.85546875" style="90" customWidth="1"/>
    <col min="7693" max="7934" width="9.140625" style="90"/>
    <col min="7935" max="7935" width="7.5703125" style="90" bestFit="1" customWidth="1"/>
    <col min="7936" max="7936" width="42.5703125" style="90" customWidth="1"/>
    <col min="7937" max="7937" width="28.140625" style="90" customWidth="1"/>
    <col min="7938" max="7938" width="42.42578125" style="90" customWidth="1"/>
    <col min="7939" max="7939" width="32.85546875" style="90" customWidth="1"/>
    <col min="7940" max="7940" width="36.28515625" style="90" customWidth="1"/>
    <col min="7941" max="7941" width="15.5703125" style="90" customWidth="1"/>
    <col min="7942" max="7942" width="13.7109375" style="90" customWidth="1"/>
    <col min="7943" max="7943" width="19.42578125" style="90" customWidth="1"/>
    <col min="7944" max="7944" width="21" style="90" customWidth="1"/>
    <col min="7945" max="7945" width="15" style="90" customWidth="1"/>
    <col min="7946" max="7946" width="16.42578125" style="90" customWidth="1"/>
    <col min="7947" max="7947" width="29.28515625" style="90" customWidth="1"/>
    <col min="7948" max="7948" width="16.85546875" style="90" customWidth="1"/>
    <col min="7949" max="8190" width="9.140625" style="90"/>
    <col min="8191" max="8191" width="7.5703125" style="90" bestFit="1" customWidth="1"/>
    <col min="8192" max="8192" width="42.5703125" style="90" customWidth="1"/>
    <col min="8193" max="8193" width="28.140625" style="90" customWidth="1"/>
    <col min="8194" max="8194" width="42.42578125" style="90" customWidth="1"/>
    <col min="8195" max="8195" width="32.85546875" style="90" customWidth="1"/>
    <col min="8196" max="8196" width="36.28515625" style="90" customWidth="1"/>
    <col min="8197" max="8197" width="15.5703125" style="90" customWidth="1"/>
    <col min="8198" max="8198" width="13.7109375" style="90" customWidth="1"/>
    <col min="8199" max="8199" width="19.42578125" style="90" customWidth="1"/>
    <col min="8200" max="8200" width="21" style="90" customWidth="1"/>
    <col min="8201" max="8201" width="15" style="90" customWidth="1"/>
    <col min="8202" max="8202" width="16.42578125" style="90" customWidth="1"/>
    <col min="8203" max="8203" width="29.28515625" style="90" customWidth="1"/>
    <col min="8204" max="8204" width="16.85546875" style="90" customWidth="1"/>
    <col min="8205" max="8446" width="9.140625" style="90"/>
    <col min="8447" max="8447" width="7.5703125" style="90" bestFit="1" customWidth="1"/>
    <col min="8448" max="8448" width="42.5703125" style="90" customWidth="1"/>
    <col min="8449" max="8449" width="28.140625" style="90" customWidth="1"/>
    <col min="8450" max="8450" width="42.42578125" style="90" customWidth="1"/>
    <col min="8451" max="8451" width="32.85546875" style="90" customWidth="1"/>
    <col min="8452" max="8452" width="36.28515625" style="90" customWidth="1"/>
    <col min="8453" max="8453" width="15.5703125" style="90" customWidth="1"/>
    <col min="8454" max="8454" width="13.7109375" style="90" customWidth="1"/>
    <col min="8455" max="8455" width="19.42578125" style="90" customWidth="1"/>
    <col min="8456" max="8456" width="21" style="90" customWidth="1"/>
    <col min="8457" max="8457" width="15" style="90" customWidth="1"/>
    <col min="8458" max="8458" width="16.42578125" style="90" customWidth="1"/>
    <col min="8459" max="8459" width="29.28515625" style="90" customWidth="1"/>
    <col min="8460" max="8460" width="16.85546875" style="90" customWidth="1"/>
    <col min="8461" max="8702" width="9.140625" style="90"/>
    <col min="8703" max="8703" width="7.5703125" style="90" bestFit="1" customWidth="1"/>
    <col min="8704" max="8704" width="42.5703125" style="90" customWidth="1"/>
    <col min="8705" max="8705" width="28.140625" style="90" customWidth="1"/>
    <col min="8706" max="8706" width="42.42578125" style="90" customWidth="1"/>
    <col min="8707" max="8707" width="32.85546875" style="90" customWidth="1"/>
    <col min="8708" max="8708" width="36.28515625" style="90" customWidth="1"/>
    <col min="8709" max="8709" width="15.5703125" style="90" customWidth="1"/>
    <col min="8710" max="8710" width="13.7109375" style="90" customWidth="1"/>
    <col min="8711" max="8711" width="19.42578125" style="90" customWidth="1"/>
    <col min="8712" max="8712" width="21" style="90" customWidth="1"/>
    <col min="8713" max="8713" width="15" style="90" customWidth="1"/>
    <col min="8714" max="8714" width="16.42578125" style="90" customWidth="1"/>
    <col min="8715" max="8715" width="29.28515625" style="90" customWidth="1"/>
    <col min="8716" max="8716" width="16.85546875" style="90" customWidth="1"/>
    <col min="8717" max="8958" width="9.140625" style="90"/>
    <col min="8959" max="8959" width="7.5703125" style="90" bestFit="1" customWidth="1"/>
    <col min="8960" max="8960" width="42.5703125" style="90" customWidth="1"/>
    <col min="8961" max="8961" width="28.140625" style="90" customWidth="1"/>
    <col min="8962" max="8962" width="42.42578125" style="90" customWidth="1"/>
    <col min="8963" max="8963" width="32.85546875" style="90" customWidth="1"/>
    <col min="8964" max="8964" width="36.28515625" style="90" customWidth="1"/>
    <col min="8965" max="8965" width="15.5703125" style="90" customWidth="1"/>
    <col min="8966" max="8966" width="13.7109375" style="90" customWidth="1"/>
    <col min="8967" max="8967" width="19.42578125" style="90" customWidth="1"/>
    <col min="8968" max="8968" width="21" style="90" customWidth="1"/>
    <col min="8969" max="8969" width="15" style="90" customWidth="1"/>
    <col min="8970" max="8970" width="16.42578125" style="90" customWidth="1"/>
    <col min="8971" max="8971" width="29.28515625" style="90" customWidth="1"/>
    <col min="8972" max="8972" width="16.85546875" style="90" customWidth="1"/>
    <col min="8973" max="9214" width="9.140625" style="90"/>
    <col min="9215" max="9215" width="7.5703125" style="90" bestFit="1" customWidth="1"/>
    <col min="9216" max="9216" width="42.5703125" style="90" customWidth="1"/>
    <col min="9217" max="9217" width="28.140625" style="90" customWidth="1"/>
    <col min="9218" max="9218" width="42.42578125" style="90" customWidth="1"/>
    <col min="9219" max="9219" width="32.85546875" style="90" customWidth="1"/>
    <col min="9220" max="9220" width="36.28515625" style="90" customWidth="1"/>
    <col min="9221" max="9221" width="15.5703125" style="90" customWidth="1"/>
    <col min="9222" max="9222" width="13.7109375" style="90" customWidth="1"/>
    <col min="9223" max="9223" width="19.42578125" style="90" customWidth="1"/>
    <col min="9224" max="9224" width="21" style="90" customWidth="1"/>
    <col min="9225" max="9225" width="15" style="90" customWidth="1"/>
    <col min="9226" max="9226" width="16.42578125" style="90" customWidth="1"/>
    <col min="9227" max="9227" width="29.28515625" style="90" customWidth="1"/>
    <col min="9228" max="9228" width="16.85546875" style="90" customWidth="1"/>
    <col min="9229" max="9470" width="9.140625" style="90"/>
    <col min="9471" max="9471" width="7.5703125" style="90" bestFit="1" customWidth="1"/>
    <col min="9472" max="9472" width="42.5703125" style="90" customWidth="1"/>
    <col min="9473" max="9473" width="28.140625" style="90" customWidth="1"/>
    <col min="9474" max="9474" width="42.42578125" style="90" customWidth="1"/>
    <col min="9475" max="9475" width="32.85546875" style="90" customWidth="1"/>
    <col min="9476" max="9476" width="36.28515625" style="90" customWidth="1"/>
    <col min="9477" max="9477" width="15.5703125" style="90" customWidth="1"/>
    <col min="9478" max="9478" width="13.7109375" style="90" customWidth="1"/>
    <col min="9479" max="9479" width="19.42578125" style="90" customWidth="1"/>
    <col min="9480" max="9480" width="21" style="90" customWidth="1"/>
    <col min="9481" max="9481" width="15" style="90" customWidth="1"/>
    <col min="9482" max="9482" width="16.42578125" style="90" customWidth="1"/>
    <col min="9483" max="9483" width="29.28515625" style="90" customWidth="1"/>
    <col min="9484" max="9484" width="16.85546875" style="90" customWidth="1"/>
    <col min="9485" max="9726" width="9.140625" style="90"/>
    <col min="9727" max="9727" width="7.5703125" style="90" bestFit="1" customWidth="1"/>
    <col min="9728" max="9728" width="42.5703125" style="90" customWidth="1"/>
    <col min="9729" max="9729" width="28.140625" style="90" customWidth="1"/>
    <col min="9730" max="9730" width="42.42578125" style="90" customWidth="1"/>
    <col min="9731" max="9731" width="32.85546875" style="90" customWidth="1"/>
    <col min="9732" max="9732" width="36.28515625" style="90" customWidth="1"/>
    <col min="9733" max="9733" width="15.5703125" style="90" customWidth="1"/>
    <col min="9734" max="9734" width="13.7109375" style="90" customWidth="1"/>
    <col min="9735" max="9735" width="19.42578125" style="90" customWidth="1"/>
    <col min="9736" max="9736" width="21" style="90" customWidth="1"/>
    <col min="9737" max="9737" width="15" style="90" customWidth="1"/>
    <col min="9738" max="9738" width="16.42578125" style="90" customWidth="1"/>
    <col min="9739" max="9739" width="29.28515625" style="90" customWidth="1"/>
    <col min="9740" max="9740" width="16.85546875" style="90" customWidth="1"/>
    <col min="9741" max="9982" width="9.140625" style="90"/>
    <col min="9983" max="9983" width="7.5703125" style="90" bestFit="1" customWidth="1"/>
    <col min="9984" max="9984" width="42.5703125" style="90" customWidth="1"/>
    <col min="9985" max="9985" width="28.140625" style="90" customWidth="1"/>
    <col min="9986" max="9986" width="42.42578125" style="90" customWidth="1"/>
    <col min="9987" max="9987" width="32.85546875" style="90" customWidth="1"/>
    <col min="9988" max="9988" width="36.28515625" style="90" customWidth="1"/>
    <col min="9989" max="9989" width="15.5703125" style="90" customWidth="1"/>
    <col min="9990" max="9990" width="13.7109375" style="90" customWidth="1"/>
    <col min="9991" max="9991" width="19.42578125" style="90" customWidth="1"/>
    <col min="9992" max="9992" width="21" style="90" customWidth="1"/>
    <col min="9993" max="9993" width="15" style="90" customWidth="1"/>
    <col min="9994" max="9994" width="16.42578125" style="90" customWidth="1"/>
    <col min="9995" max="9995" width="29.28515625" style="90" customWidth="1"/>
    <col min="9996" max="9996" width="16.85546875" style="90" customWidth="1"/>
    <col min="9997" max="10238" width="9.140625" style="90"/>
    <col min="10239" max="10239" width="7.5703125" style="90" bestFit="1" customWidth="1"/>
    <col min="10240" max="10240" width="42.5703125" style="90" customWidth="1"/>
    <col min="10241" max="10241" width="28.140625" style="90" customWidth="1"/>
    <col min="10242" max="10242" width="42.42578125" style="90" customWidth="1"/>
    <col min="10243" max="10243" width="32.85546875" style="90" customWidth="1"/>
    <col min="10244" max="10244" width="36.28515625" style="90" customWidth="1"/>
    <col min="10245" max="10245" width="15.5703125" style="90" customWidth="1"/>
    <col min="10246" max="10246" width="13.7109375" style="90" customWidth="1"/>
    <col min="10247" max="10247" width="19.42578125" style="90" customWidth="1"/>
    <col min="10248" max="10248" width="21" style="90" customWidth="1"/>
    <col min="10249" max="10249" width="15" style="90" customWidth="1"/>
    <col min="10250" max="10250" width="16.42578125" style="90" customWidth="1"/>
    <col min="10251" max="10251" width="29.28515625" style="90" customWidth="1"/>
    <col min="10252" max="10252" width="16.85546875" style="90" customWidth="1"/>
    <col min="10253" max="10494" width="9.140625" style="90"/>
    <col min="10495" max="10495" width="7.5703125" style="90" bestFit="1" customWidth="1"/>
    <col min="10496" max="10496" width="42.5703125" style="90" customWidth="1"/>
    <col min="10497" max="10497" width="28.140625" style="90" customWidth="1"/>
    <col min="10498" max="10498" width="42.42578125" style="90" customWidth="1"/>
    <col min="10499" max="10499" width="32.85546875" style="90" customWidth="1"/>
    <col min="10500" max="10500" width="36.28515625" style="90" customWidth="1"/>
    <col min="10501" max="10501" width="15.5703125" style="90" customWidth="1"/>
    <col min="10502" max="10502" width="13.7109375" style="90" customWidth="1"/>
    <col min="10503" max="10503" width="19.42578125" style="90" customWidth="1"/>
    <col min="10504" max="10504" width="21" style="90" customWidth="1"/>
    <col min="10505" max="10505" width="15" style="90" customWidth="1"/>
    <col min="10506" max="10506" width="16.42578125" style="90" customWidth="1"/>
    <col min="10507" max="10507" width="29.28515625" style="90" customWidth="1"/>
    <col min="10508" max="10508" width="16.85546875" style="90" customWidth="1"/>
    <col min="10509" max="10750" width="9.140625" style="90"/>
    <col min="10751" max="10751" width="7.5703125" style="90" bestFit="1" customWidth="1"/>
    <col min="10752" max="10752" width="42.5703125" style="90" customWidth="1"/>
    <col min="10753" max="10753" width="28.140625" style="90" customWidth="1"/>
    <col min="10754" max="10754" width="42.42578125" style="90" customWidth="1"/>
    <col min="10755" max="10755" width="32.85546875" style="90" customWidth="1"/>
    <col min="10756" max="10756" width="36.28515625" style="90" customWidth="1"/>
    <col min="10757" max="10757" width="15.5703125" style="90" customWidth="1"/>
    <col min="10758" max="10758" width="13.7109375" style="90" customWidth="1"/>
    <col min="10759" max="10759" width="19.42578125" style="90" customWidth="1"/>
    <col min="10760" max="10760" width="21" style="90" customWidth="1"/>
    <col min="10761" max="10761" width="15" style="90" customWidth="1"/>
    <col min="10762" max="10762" width="16.42578125" style="90" customWidth="1"/>
    <col min="10763" max="10763" width="29.28515625" style="90" customWidth="1"/>
    <col min="10764" max="10764" width="16.85546875" style="90" customWidth="1"/>
    <col min="10765" max="11006" width="9.140625" style="90"/>
    <col min="11007" max="11007" width="7.5703125" style="90" bestFit="1" customWidth="1"/>
    <col min="11008" max="11008" width="42.5703125" style="90" customWidth="1"/>
    <col min="11009" max="11009" width="28.140625" style="90" customWidth="1"/>
    <col min="11010" max="11010" width="42.42578125" style="90" customWidth="1"/>
    <col min="11011" max="11011" width="32.85546875" style="90" customWidth="1"/>
    <col min="11012" max="11012" width="36.28515625" style="90" customWidth="1"/>
    <col min="11013" max="11013" width="15.5703125" style="90" customWidth="1"/>
    <col min="11014" max="11014" width="13.7109375" style="90" customWidth="1"/>
    <col min="11015" max="11015" width="19.42578125" style="90" customWidth="1"/>
    <col min="11016" max="11016" width="21" style="90" customWidth="1"/>
    <col min="11017" max="11017" width="15" style="90" customWidth="1"/>
    <col min="11018" max="11018" width="16.42578125" style="90" customWidth="1"/>
    <col min="11019" max="11019" width="29.28515625" style="90" customWidth="1"/>
    <col min="11020" max="11020" width="16.85546875" style="90" customWidth="1"/>
    <col min="11021" max="11262" width="9.140625" style="90"/>
    <col min="11263" max="11263" width="7.5703125" style="90" bestFit="1" customWidth="1"/>
    <col min="11264" max="11264" width="42.5703125" style="90" customWidth="1"/>
    <col min="11265" max="11265" width="28.140625" style="90" customWidth="1"/>
    <col min="11266" max="11266" width="42.42578125" style="90" customWidth="1"/>
    <col min="11267" max="11267" width="32.85546875" style="90" customWidth="1"/>
    <col min="11268" max="11268" width="36.28515625" style="90" customWidth="1"/>
    <col min="11269" max="11269" width="15.5703125" style="90" customWidth="1"/>
    <col min="11270" max="11270" width="13.7109375" style="90" customWidth="1"/>
    <col min="11271" max="11271" width="19.42578125" style="90" customWidth="1"/>
    <col min="11272" max="11272" width="21" style="90" customWidth="1"/>
    <col min="11273" max="11273" width="15" style="90" customWidth="1"/>
    <col min="11274" max="11274" width="16.42578125" style="90" customWidth="1"/>
    <col min="11275" max="11275" width="29.28515625" style="90" customWidth="1"/>
    <col min="11276" max="11276" width="16.85546875" style="90" customWidth="1"/>
    <col min="11277" max="11518" width="9.140625" style="90"/>
    <col min="11519" max="11519" width="7.5703125" style="90" bestFit="1" customWidth="1"/>
    <col min="11520" max="11520" width="42.5703125" style="90" customWidth="1"/>
    <col min="11521" max="11521" width="28.140625" style="90" customWidth="1"/>
    <col min="11522" max="11522" width="42.42578125" style="90" customWidth="1"/>
    <col min="11523" max="11523" width="32.85546875" style="90" customWidth="1"/>
    <col min="11524" max="11524" width="36.28515625" style="90" customWidth="1"/>
    <col min="11525" max="11525" width="15.5703125" style="90" customWidth="1"/>
    <col min="11526" max="11526" width="13.7109375" style="90" customWidth="1"/>
    <col min="11527" max="11527" width="19.42578125" style="90" customWidth="1"/>
    <col min="11528" max="11528" width="21" style="90" customWidth="1"/>
    <col min="11529" max="11529" width="15" style="90" customWidth="1"/>
    <col min="11530" max="11530" width="16.42578125" style="90" customWidth="1"/>
    <col min="11531" max="11531" width="29.28515625" style="90" customWidth="1"/>
    <col min="11532" max="11532" width="16.85546875" style="90" customWidth="1"/>
    <col min="11533" max="11774" width="9.140625" style="90"/>
    <col min="11775" max="11775" width="7.5703125" style="90" bestFit="1" customWidth="1"/>
    <col min="11776" max="11776" width="42.5703125" style="90" customWidth="1"/>
    <col min="11777" max="11777" width="28.140625" style="90" customWidth="1"/>
    <col min="11778" max="11778" width="42.42578125" style="90" customWidth="1"/>
    <col min="11779" max="11779" width="32.85546875" style="90" customWidth="1"/>
    <col min="11780" max="11780" width="36.28515625" style="90" customWidth="1"/>
    <col min="11781" max="11781" width="15.5703125" style="90" customWidth="1"/>
    <col min="11782" max="11782" width="13.7109375" style="90" customWidth="1"/>
    <col min="11783" max="11783" width="19.42578125" style="90" customWidth="1"/>
    <col min="11784" max="11784" width="21" style="90" customWidth="1"/>
    <col min="11785" max="11785" width="15" style="90" customWidth="1"/>
    <col min="11786" max="11786" width="16.42578125" style="90" customWidth="1"/>
    <col min="11787" max="11787" width="29.28515625" style="90" customWidth="1"/>
    <col min="11788" max="11788" width="16.85546875" style="90" customWidth="1"/>
    <col min="11789" max="12030" width="9.140625" style="90"/>
    <col min="12031" max="12031" width="7.5703125" style="90" bestFit="1" customWidth="1"/>
    <col min="12032" max="12032" width="42.5703125" style="90" customWidth="1"/>
    <col min="12033" max="12033" width="28.140625" style="90" customWidth="1"/>
    <col min="12034" max="12034" width="42.42578125" style="90" customWidth="1"/>
    <col min="12035" max="12035" width="32.85546875" style="90" customWidth="1"/>
    <col min="12036" max="12036" width="36.28515625" style="90" customWidth="1"/>
    <col min="12037" max="12037" width="15.5703125" style="90" customWidth="1"/>
    <col min="12038" max="12038" width="13.7109375" style="90" customWidth="1"/>
    <col min="12039" max="12039" width="19.42578125" style="90" customWidth="1"/>
    <col min="12040" max="12040" width="21" style="90" customWidth="1"/>
    <col min="12041" max="12041" width="15" style="90" customWidth="1"/>
    <col min="12042" max="12042" width="16.42578125" style="90" customWidth="1"/>
    <col min="12043" max="12043" width="29.28515625" style="90" customWidth="1"/>
    <col min="12044" max="12044" width="16.85546875" style="90" customWidth="1"/>
    <col min="12045" max="12286" width="9.140625" style="90"/>
    <col min="12287" max="12287" width="7.5703125" style="90" bestFit="1" customWidth="1"/>
    <col min="12288" max="12288" width="42.5703125" style="90" customWidth="1"/>
    <col min="12289" max="12289" width="28.140625" style="90" customWidth="1"/>
    <col min="12290" max="12290" width="42.42578125" style="90" customWidth="1"/>
    <col min="12291" max="12291" width="32.85546875" style="90" customWidth="1"/>
    <col min="12292" max="12292" width="36.28515625" style="90" customWidth="1"/>
    <col min="12293" max="12293" width="15.5703125" style="90" customWidth="1"/>
    <col min="12294" max="12294" width="13.7109375" style="90" customWidth="1"/>
    <col min="12295" max="12295" width="19.42578125" style="90" customWidth="1"/>
    <col min="12296" max="12296" width="21" style="90" customWidth="1"/>
    <col min="12297" max="12297" width="15" style="90" customWidth="1"/>
    <col min="12298" max="12298" width="16.42578125" style="90" customWidth="1"/>
    <col min="12299" max="12299" width="29.28515625" style="90" customWidth="1"/>
    <col min="12300" max="12300" width="16.85546875" style="90" customWidth="1"/>
    <col min="12301" max="12542" width="9.140625" style="90"/>
    <col min="12543" max="12543" width="7.5703125" style="90" bestFit="1" customWidth="1"/>
    <col min="12544" max="12544" width="42.5703125" style="90" customWidth="1"/>
    <col min="12545" max="12545" width="28.140625" style="90" customWidth="1"/>
    <col min="12546" max="12546" width="42.42578125" style="90" customWidth="1"/>
    <col min="12547" max="12547" width="32.85546875" style="90" customWidth="1"/>
    <col min="12548" max="12548" width="36.28515625" style="90" customWidth="1"/>
    <col min="12549" max="12549" width="15.5703125" style="90" customWidth="1"/>
    <col min="12550" max="12550" width="13.7109375" style="90" customWidth="1"/>
    <col min="12551" max="12551" width="19.42578125" style="90" customWidth="1"/>
    <col min="12552" max="12552" width="21" style="90" customWidth="1"/>
    <col min="12553" max="12553" width="15" style="90" customWidth="1"/>
    <col min="12554" max="12554" width="16.42578125" style="90" customWidth="1"/>
    <col min="12555" max="12555" width="29.28515625" style="90" customWidth="1"/>
    <col min="12556" max="12556" width="16.85546875" style="90" customWidth="1"/>
    <col min="12557" max="12798" width="9.140625" style="90"/>
    <col min="12799" max="12799" width="7.5703125" style="90" bestFit="1" customWidth="1"/>
    <col min="12800" max="12800" width="42.5703125" style="90" customWidth="1"/>
    <col min="12801" max="12801" width="28.140625" style="90" customWidth="1"/>
    <col min="12802" max="12802" width="42.42578125" style="90" customWidth="1"/>
    <col min="12803" max="12803" width="32.85546875" style="90" customWidth="1"/>
    <col min="12804" max="12804" width="36.28515625" style="90" customWidth="1"/>
    <col min="12805" max="12805" width="15.5703125" style="90" customWidth="1"/>
    <col min="12806" max="12806" width="13.7109375" style="90" customWidth="1"/>
    <col min="12807" max="12807" width="19.42578125" style="90" customWidth="1"/>
    <col min="12808" max="12808" width="21" style="90" customWidth="1"/>
    <col min="12809" max="12809" width="15" style="90" customWidth="1"/>
    <col min="12810" max="12810" width="16.42578125" style="90" customWidth="1"/>
    <col min="12811" max="12811" width="29.28515625" style="90" customWidth="1"/>
    <col min="12812" max="12812" width="16.85546875" style="90" customWidth="1"/>
    <col min="12813" max="13054" width="9.140625" style="90"/>
    <col min="13055" max="13055" width="7.5703125" style="90" bestFit="1" customWidth="1"/>
    <col min="13056" max="13056" width="42.5703125" style="90" customWidth="1"/>
    <col min="13057" max="13057" width="28.140625" style="90" customWidth="1"/>
    <col min="13058" max="13058" width="42.42578125" style="90" customWidth="1"/>
    <col min="13059" max="13059" width="32.85546875" style="90" customWidth="1"/>
    <col min="13060" max="13060" width="36.28515625" style="90" customWidth="1"/>
    <col min="13061" max="13061" width="15.5703125" style="90" customWidth="1"/>
    <col min="13062" max="13062" width="13.7109375" style="90" customWidth="1"/>
    <col min="13063" max="13063" width="19.42578125" style="90" customWidth="1"/>
    <col min="13064" max="13064" width="21" style="90" customWidth="1"/>
    <col min="13065" max="13065" width="15" style="90" customWidth="1"/>
    <col min="13066" max="13066" width="16.42578125" style="90" customWidth="1"/>
    <col min="13067" max="13067" width="29.28515625" style="90" customWidth="1"/>
    <col min="13068" max="13068" width="16.85546875" style="90" customWidth="1"/>
    <col min="13069" max="13310" width="9.140625" style="90"/>
    <col min="13311" max="13311" width="7.5703125" style="90" bestFit="1" customWidth="1"/>
    <col min="13312" max="13312" width="42.5703125" style="90" customWidth="1"/>
    <col min="13313" max="13313" width="28.140625" style="90" customWidth="1"/>
    <col min="13314" max="13314" width="42.42578125" style="90" customWidth="1"/>
    <col min="13315" max="13315" width="32.85546875" style="90" customWidth="1"/>
    <col min="13316" max="13316" width="36.28515625" style="90" customWidth="1"/>
    <col min="13317" max="13317" width="15.5703125" style="90" customWidth="1"/>
    <col min="13318" max="13318" width="13.7109375" style="90" customWidth="1"/>
    <col min="13319" max="13319" width="19.42578125" style="90" customWidth="1"/>
    <col min="13320" max="13320" width="21" style="90" customWidth="1"/>
    <col min="13321" max="13321" width="15" style="90" customWidth="1"/>
    <col min="13322" max="13322" width="16.42578125" style="90" customWidth="1"/>
    <col min="13323" max="13323" width="29.28515625" style="90" customWidth="1"/>
    <col min="13324" max="13324" width="16.85546875" style="90" customWidth="1"/>
    <col min="13325" max="13566" width="9.140625" style="90"/>
    <col min="13567" max="13567" width="7.5703125" style="90" bestFit="1" customWidth="1"/>
    <col min="13568" max="13568" width="42.5703125" style="90" customWidth="1"/>
    <col min="13569" max="13569" width="28.140625" style="90" customWidth="1"/>
    <col min="13570" max="13570" width="42.42578125" style="90" customWidth="1"/>
    <col min="13571" max="13571" width="32.85546875" style="90" customWidth="1"/>
    <col min="13572" max="13572" width="36.28515625" style="90" customWidth="1"/>
    <col min="13573" max="13573" width="15.5703125" style="90" customWidth="1"/>
    <col min="13574" max="13574" width="13.7109375" style="90" customWidth="1"/>
    <col min="13575" max="13575" width="19.42578125" style="90" customWidth="1"/>
    <col min="13576" max="13576" width="21" style="90" customWidth="1"/>
    <col min="13577" max="13577" width="15" style="90" customWidth="1"/>
    <col min="13578" max="13578" width="16.42578125" style="90" customWidth="1"/>
    <col min="13579" max="13579" width="29.28515625" style="90" customWidth="1"/>
    <col min="13580" max="13580" width="16.85546875" style="90" customWidth="1"/>
    <col min="13581" max="13822" width="9.140625" style="90"/>
    <col min="13823" max="13823" width="7.5703125" style="90" bestFit="1" customWidth="1"/>
    <col min="13824" max="13824" width="42.5703125" style="90" customWidth="1"/>
    <col min="13825" max="13825" width="28.140625" style="90" customWidth="1"/>
    <col min="13826" max="13826" width="42.42578125" style="90" customWidth="1"/>
    <col min="13827" max="13827" width="32.85546875" style="90" customWidth="1"/>
    <col min="13828" max="13828" width="36.28515625" style="90" customWidth="1"/>
    <col min="13829" max="13829" width="15.5703125" style="90" customWidth="1"/>
    <col min="13830" max="13830" width="13.7109375" style="90" customWidth="1"/>
    <col min="13831" max="13831" width="19.42578125" style="90" customWidth="1"/>
    <col min="13832" max="13832" width="21" style="90" customWidth="1"/>
    <col min="13833" max="13833" width="15" style="90" customWidth="1"/>
    <col min="13834" max="13834" width="16.42578125" style="90" customWidth="1"/>
    <col min="13835" max="13835" width="29.28515625" style="90" customWidth="1"/>
    <col min="13836" max="13836" width="16.85546875" style="90" customWidth="1"/>
    <col min="13837" max="14078" width="9.140625" style="90"/>
    <col min="14079" max="14079" width="7.5703125" style="90" bestFit="1" customWidth="1"/>
    <col min="14080" max="14080" width="42.5703125" style="90" customWidth="1"/>
    <col min="14081" max="14081" width="28.140625" style="90" customWidth="1"/>
    <col min="14082" max="14082" width="42.42578125" style="90" customWidth="1"/>
    <col min="14083" max="14083" width="32.85546875" style="90" customWidth="1"/>
    <col min="14084" max="14084" width="36.28515625" style="90" customWidth="1"/>
    <col min="14085" max="14085" width="15.5703125" style="90" customWidth="1"/>
    <col min="14086" max="14086" width="13.7109375" style="90" customWidth="1"/>
    <col min="14087" max="14087" width="19.42578125" style="90" customWidth="1"/>
    <col min="14088" max="14088" width="21" style="90" customWidth="1"/>
    <col min="14089" max="14089" width="15" style="90" customWidth="1"/>
    <col min="14090" max="14090" width="16.42578125" style="90" customWidth="1"/>
    <col min="14091" max="14091" width="29.28515625" style="90" customWidth="1"/>
    <col min="14092" max="14092" width="16.85546875" style="90" customWidth="1"/>
    <col min="14093" max="14334" width="9.140625" style="90"/>
    <col min="14335" max="14335" width="7.5703125" style="90" bestFit="1" customWidth="1"/>
    <col min="14336" max="14336" width="42.5703125" style="90" customWidth="1"/>
    <col min="14337" max="14337" width="28.140625" style="90" customWidth="1"/>
    <col min="14338" max="14338" width="42.42578125" style="90" customWidth="1"/>
    <col min="14339" max="14339" width="32.85546875" style="90" customWidth="1"/>
    <col min="14340" max="14340" width="36.28515625" style="90" customWidth="1"/>
    <col min="14341" max="14341" width="15.5703125" style="90" customWidth="1"/>
    <col min="14342" max="14342" width="13.7109375" style="90" customWidth="1"/>
    <col min="14343" max="14343" width="19.42578125" style="90" customWidth="1"/>
    <col min="14344" max="14344" width="21" style="90" customWidth="1"/>
    <col min="14345" max="14345" width="15" style="90" customWidth="1"/>
    <col min="14346" max="14346" width="16.42578125" style="90" customWidth="1"/>
    <col min="14347" max="14347" width="29.28515625" style="90" customWidth="1"/>
    <col min="14348" max="14348" width="16.85546875" style="90" customWidth="1"/>
    <col min="14349" max="14590" width="9.140625" style="90"/>
    <col min="14591" max="14591" width="7.5703125" style="90" bestFit="1" customWidth="1"/>
    <col min="14592" max="14592" width="42.5703125" style="90" customWidth="1"/>
    <col min="14593" max="14593" width="28.140625" style="90" customWidth="1"/>
    <col min="14594" max="14594" width="42.42578125" style="90" customWidth="1"/>
    <col min="14595" max="14595" width="32.85546875" style="90" customWidth="1"/>
    <col min="14596" max="14596" width="36.28515625" style="90" customWidth="1"/>
    <col min="14597" max="14597" width="15.5703125" style="90" customWidth="1"/>
    <col min="14598" max="14598" width="13.7109375" style="90" customWidth="1"/>
    <col min="14599" max="14599" width="19.42578125" style="90" customWidth="1"/>
    <col min="14600" max="14600" width="21" style="90" customWidth="1"/>
    <col min="14601" max="14601" width="15" style="90" customWidth="1"/>
    <col min="14602" max="14602" width="16.42578125" style="90" customWidth="1"/>
    <col min="14603" max="14603" width="29.28515625" style="90" customWidth="1"/>
    <col min="14604" max="14604" width="16.85546875" style="90" customWidth="1"/>
    <col min="14605" max="14846" width="9.140625" style="90"/>
    <col min="14847" max="14847" width="7.5703125" style="90" bestFit="1" customWidth="1"/>
    <col min="14848" max="14848" width="42.5703125" style="90" customWidth="1"/>
    <col min="14849" max="14849" width="28.140625" style="90" customWidth="1"/>
    <col min="14850" max="14850" width="42.42578125" style="90" customWidth="1"/>
    <col min="14851" max="14851" width="32.85546875" style="90" customWidth="1"/>
    <col min="14852" max="14852" width="36.28515625" style="90" customWidth="1"/>
    <col min="14853" max="14853" width="15.5703125" style="90" customWidth="1"/>
    <col min="14854" max="14854" width="13.7109375" style="90" customWidth="1"/>
    <col min="14855" max="14855" width="19.42578125" style="90" customWidth="1"/>
    <col min="14856" max="14856" width="21" style="90" customWidth="1"/>
    <col min="14857" max="14857" width="15" style="90" customWidth="1"/>
    <col min="14858" max="14858" width="16.42578125" style="90" customWidth="1"/>
    <col min="14859" max="14859" width="29.28515625" style="90" customWidth="1"/>
    <col min="14860" max="14860" width="16.85546875" style="90" customWidth="1"/>
    <col min="14861" max="15102" width="9.140625" style="90"/>
    <col min="15103" max="15103" width="7.5703125" style="90" bestFit="1" customWidth="1"/>
    <col min="15104" max="15104" width="42.5703125" style="90" customWidth="1"/>
    <col min="15105" max="15105" width="28.140625" style="90" customWidth="1"/>
    <col min="15106" max="15106" width="42.42578125" style="90" customWidth="1"/>
    <col min="15107" max="15107" width="32.85546875" style="90" customWidth="1"/>
    <col min="15108" max="15108" width="36.28515625" style="90" customWidth="1"/>
    <col min="15109" max="15109" width="15.5703125" style="90" customWidth="1"/>
    <col min="15110" max="15110" width="13.7109375" style="90" customWidth="1"/>
    <col min="15111" max="15111" width="19.42578125" style="90" customWidth="1"/>
    <col min="15112" max="15112" width="21" style="90" customWidth="1"/>
    <col min="15113" max="15113" width="15" style="90" customWidth="1"/>
    <col min="15114" max="15114" width="16.42578125" style="90" customWidth="1"/>
    <col min="15115" max="15115" width="29.28515625" style="90" customWidth="1"/>
    <col min="15116" max="15116" width="16.85546875" style="90" customWidth="1"/>
    <col min="15117" max="15358" width="9.140625" style="90"/>
    <col min="15359" max="15359" width="7.5703125" style="90" bestFit="1" customWidth="1"/>
    <col min="15360" max="15360" width="42.5703125" style="90" customWidth="1"/>
    <col min="15361" max="15361" width="28.140625" style="90" customWidth="1"/>
    <col min="15362" max="15362" width="42.42578125" style="90" customWidth="1"/>
    <col min="15363" max="15363" width="32.85546875" style="90" customWidth="1"/>
    <col min="15364" max="15364" width="36.28515625" style="90" customWidth="1"/>
    <col min="15365" max="15365" width="15.5703125" style="90" customWidth="1"/>
    <col min="15366" max="15366" width="13.7109375" style="90" customWidth="1"/>
    <col min="15367" max="15367" width="19.42578125" style="90" customWidth="1"/>
    <col min="15368" max="15368" width="21" style="90" customWidth="1"/>
    <col min="15369" max="15369" width="15" style="90" customWidth="1"/>
    <col min="15370" max="15370" width="16.42578125" style="90" customWidth="1"/>
    <col min="15371" max="15371" width="29.28515625" style="90" customWidth="1"/>
    <col min="15372" max="15372" width="16.85546875" style="90" customWidth="1"/>
    <col min="15373" max="15614" width="9.140625" style="90"/>
    <col min="15615" max="15615" width="7.5703125" style="90" bestFit="1" customWidth="1"/>
    <col min="15616" max="15616" width="42.5703125" style="90" customWidth="1"/>
    <col min="15617" max="15617" width="28.140625" style="90" customWidth="1"/>
    <col min="15618" max="15618" width="42.42578125" style="90" customWidth="1"/>
    <col min="15619" max="15619" width="32.85546875" style="90" customWidth="1"/>
    <col min="15620" max="15620" width="36.28515625" style="90" customWidth="1"/>
    <col min="15621" max="15621" width="15.5703125" style="90" customWidth="1"/>
    <col min="15622" max="15622" width="13.7109375" style="90" customWidth="1"/>
    <col min="15623" max="15623" width="19.42578125" style="90" customWidth="1"/>
    <col min="15624" max="15624" width="21" style="90" customWidth="1"/>
    <col min="15625" max="15625" width="15" style="90" customWidth="1"/>
    <col min="15626" max="15626" width="16.42578125" style="90" customWidth="1"/>
    <col min="15627" max="15627" width="29.28515625" style="90" customWidth="1"/>
    <col min="15628" max="15628" width="16.85546875" style="90" customWidth="1"/>
    <col min="15629" max="15870" width="9.140625" style="90"/>
    <col min="15871" max="15871" width="7.5703125" style="90" bestFit="1" customWidth="1"/>
    <col min="15872" max="15872" width="42.5703125" style="90" customWidth="1"/>
    <col min="15873" max="15873" width="28.140625" style="90" customWidth="1"/>
    <col min="15874" max="15874" width="42.42578125" style="90" customWidth="1"/>
    <col min="15875" max="15875" width="32.85546875" style="90" customWidth="1"/>
    <col min="15876" max="15876" width="36.28515625" style="90" customWidth="1"/>
    <col min="15877" max="15877" width="15.5703125" style="90" customWidth="1"/>
    <col min="15878" max="15878" width="13.7109375" style="90" customWidth="1"/>
    <col min="15879" max="15879" width="19.42578125" style="90" customWidth="1"/>
    <col min="15880" max="15880" width="21" style="90" customWidth="1"/>
    <col min="15881" max="15881" width="15" style="90" customWidth="1"/>
    <col min="15882" max="15882" width="16.42578125" style="90" customWidth="1"/>
    <col min="15883" max="15883" width="29.28515625" style="90" customWidth="1"/>
    <col min="15884" max="15884" width="16.85546875" style="90" customWidth="1"/>
    <col min="15885" max="16126" width="9.140625" style="90"/>
    <col min="16127" max="16127" width="7.5703125" style="90" bestFit="1" customWidth="1"/>
    <col min="16128" max="16128" width="42.5703125" style="90" customWidth="1"/>
    <col min="16129" max="16129" width="28.140625" style="90" customWidth="1"/>
    <col min="16130" max="16130" width="42.42578125" style="90" customWidth="1"/>
    <col min="16131" max="16131" width="32.85546875" style="90" customWidth="1"/>
    <col min="16132" max="16132" width="36.28515625" style="90" customWidth="1"/>
    <col min="16133" max="16133" width="15.5703125" style="90" customWidth="1"/>
    <col min="16134" max="16134" width="13.7109375" style="90" customWidth="1"/>
    <col min="16135" max="16135" width="19.42578125" style="90" customWidth="1"/>
    <col min="16136" max="16136" width="21" style="90" customWidth="1"/>
    <col min="16137" max="16137" width="15" style="90" customWidth="1"/>
    <col min="16138" max="16138" width="16.42578125" style="90" customWidth="1"/>
    <col min="16139" max="16139" width="29.28515625" style="90" customWidth="1"/>
    <col min="16140" max="16140" width="16.85546875" style="90" customWidth="1"/>
    <col min="16141" max="16384" width="9.140625" style="90"/>
  </cols>
  <sheetData>
    <row r="1" spans="1:12" ht="27.75">
      <c r="A1" s="1399" t="s">
        <v>159</v>
      </c>
      <c r="B1" s="1399"/>
      <c r="C1" s="1399"/>
      <c r="D1" s="1399"/>
      <c r="E1" s="1399"/>
      <c r="F1" s="1399"/>
      <c r="G1" s="1399"/>
      <c r="H1" s="1399"/>
      <c r="I1" s="1399"/>
      <c r="J1" s="1399"/>
      <c r="K1" s="474"/>
      <c r="L1" s="474"/>
    </row>
    <row r="2" spans="1:12">
      <c r="A2" s="289"/>
      <c r="B2" s="289"/>
      <c r="C2" s="289"/>
      <c r="D2" s="289"/>
      <c r="E2" s="289"/>
      <c r="F2" s="289"/>
      <c r="G2" s="289"/>
      <c r="H2" s="289"/>
      <c r="I2" s="289"/>
      <c r="J2" s="289"/>
      <c r="K2" s="289"/>
      <c r="L2" s="289"/>
    </row>
    <row r="3" spans="1:12" ht="38.25" customHeight="1">
      <c r="A3" s="1400" t="s">
        <v>4159</v>
      </c>
      <c r="B3" s="1400"/>
      <c r="C3" s="1400"/>
      <c r="D3" s="1400"/>
      <c r="E3" s="1400"/>
      <c r="F3" s="1400"/>
      <c r="G3" s="1400"/>
      <c r="H3" s="1400"/>
      <c r="I3" s="1400"/>
      <c r="J3" s="1400"/>
      <c r="K3" s="464"/>
      <c r="L3" s="464"/>
    </row>
    <row r="5" spans="1:12" ht="46.5" customHeight="1">
      <c r="A5" s="1344" t="s">
        <v>188</v>
      </c>
      <c r="B5" s="1344"/>
      <c r="C5" s="1344"/>
      <c r="D5" s="1344"/>
      <c r="E5" s="1344"/>
      <c r="F5" s="1344"/>
      <c r="G5" s="1344"/>
      <c r="H5" s="1344"/>
      <c r="I5" s="1344"/>
      <c r="J5" s="1344"/>
      <c r="K5" s="459"/>
      <c r="L5" s="459"/>
    </row>
    <row r="6" spans="1:12" ht="46.5" customHeight="1">
      <c r="A6" s="1401" t="str">
        <f>'Title '!A2:N2</f>
        <v>Tender Enquiry No. KPTCL/2026-27/SS/WORK_INDENT3779</v>
      </c>
      <c r="B6" s="1401"/>
      <c r="C6" s="1401"/>
      <c r="D6" s="1401"/>
      <c r="E6" s="1401"/>
      <c r="F6" s="1401"/>
      <c r="G6" s="1401"/>
      <c r="H6" s="1401"/>
      <c r="I6" s="1401"/>
      <c r="J6" s="1401"/>
      <c r="K6" s="475"/>
      <c r="L6" s="475"/>
    </row>
    <row r="7" spans="1:12" ht="244.5" customHeight="1">
      <c r="A7" s="1398"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7" s="1398"/>
      <c r="C7" s="1398"/>
      <c r="D7" s="1398"/>
      <c r="E7" s="1398"/>
      <c r="F7" s="1398"/>
      <c r="G7" s="1398"/>
      <c r="H7" s="1398"/>
      <c r="I7" s="1398"/>
      <c r="J7" s="1398"/>
      <c r="K7" s="473"/>
      <c r="L7" s="473"/>
    </row>
    <row r="10" spans="1:12" ht="45.75" customHeight="1">
      <c r="A10" s="472" t="s">
        <v>160</v>
      </c>
      <c r="H10" s="91" t="s">
        <v>161</v>
      </c>
      <c r="I10" s="91"/>
      <c r="J10" s="91"/>
    </row>
    <row r="11" spans="1:12" ht="126" customHeight="1">
      <c r="A11" s="1406"/>
      <c r="B11" s="1407"/>
      <c r="H11" s="1402" t="s">
        <v>6784</v>
      </c>
      <c r="I11" s="1402"/>
      <c r="J11" s="4"/>
    </row>
    <row r="12" spans="1:12">
      <c r="H12" s="94"/>
      <c r="I12" s="94"/>
      <c r="J12" s="94"/>
    </row>
    <row r="13" spans="1:12" ht="20.25">
      <c r="A13" s="1411"/>
      <c r="B13" s="1411"/>
      <c r="C13" s="1411"/>
      <c r="D13" s="1411"/>
      <c r="E13" s="1411"/>
      <c r="F13" s="1411"/>
      <c r="G13" s="1411"/>
      <c r="H13" s="1411"/>
      <c r="I13" s="1411"/>
      <c r="J13" s="1411"/>
      <c r="K13" s="1411"/>
      <c r="L13" s="1411"/>
    </row>
    <row r="14" spans="1:12" s="87" customFormat="1" ht="70.150000000000006" customHeight="1">
      <c r="A14" s="1403" t="s">
        <v>3530</v>
      </c>
      <c r="B14" s="1404"/>
      <c r="C14" s="1404"/>
      <c r="D14" s="1404"/>
      <c r="E14" s="1404"/>
      <c r="F14" s="1404"/>
      <c r="G14" s="1404"/>
      <c r="H14" s="1404"/>
      <c r="I14" s="1404"/>
      <c r="J14" s="1404"/>
      <c r="K14" s="470"/>
      <c r="L14" s="471"/>
    </row>
    <row r="15" spans="1:12" s="87" customFormat="1" ht="56.25" customHeight="1">
      <c r="A15" s="1405" t="s">
        <v>946</v>
      </c>
      <c r="B15" s="1405"/>
      <c r="C15" s="1405"/>
      <c r="D15" s="1405"/>
      <c r="E15" s="1405"/>
      <c r="F15" s="1405"/>
      <c r="G15" s="1405"/>
      <c r="H15" s="1405"/>
      <c r="I15" s="1405"/>
      <c r="J15" s="1405"/>
      <c r="K15" s="290"/>
      <c r="L15" s="290"/>
    </row>
    <row r="16" spans="1:12" s="291" customFormat="1" ht="136.5" customHeight="1">
      <c r="A16" s="1388" t="s">
        <v>947</v>
      </c>
      <c r="B16" s="1390" t="s">
        <v>948</v>
      </c>
      <c r="C16" s="1390" t="s">
        <v>949</v>
      </c>
      <c r="D16" s="1390" t="s">
        <v>950</v>
      </c>
      <c r="E16" s="1390" t="s">
        <v>4165</v>
      </c>
      <c r="F16" s="1390" t="s">
        <v>4164</v>
      </c>
      <c r="G16" s="1408" t="s">
        <v>951</v>
      </c>
      <c r="H16" s="1409"/>
      <c r="I16" s="1409"/>
      <c r="J16" s="1390" t="s">
        <v>952</v>
      </c>
      <c r="K16" s="292"/>
      <c r="L16" s="292"/>
    </row>
    <row r="17" spans="1:12" s="291" customFormat="1" ht="72" customHeight="1">
      <c r="A17" s="1389"/>
      <c r="B17" s="1391"/>
      <c r="C17" s="1391"/>
      <c r="D17" s="1391"/>
      <c r="E17" s="1391"/>
      <c r="F17" s="1391"/>
      <c r="G17" s="487" t="s">
        <v>4160</v>
      </c>
      <c r="H17" s="487" t="s">
        <v>4161</v>
      </c>
      <c r="I17" s="487" t="s">
        <v>4166</v>
      </c>
      <c r="J17" s="1391"/>
      <c r="K17" s="292"/>
      <c r="L17" s="292"/>
    </row>
    <row r="18" spans="1:12" s="291" customFormat="1" ht="42" customHeight="1">
      <c r="A18" s="129">
        <v>1</v>
      </c>
      <c r="B18" s="129">
        <v>2</v>
      </c>
      <c r="C18" s="129">
        <v>3</v>
      </c>
      <c r="D18" s="129">
        <v>4</v>
      </c>
      <c r="E18" s="129">
        <v>5</v>
      </c>
      <c r="F18" s="129">
        <v>6</v>
      </c>
      <c r="G18" s="129" t="s">
        <v>4162</v>
      </c>
      <c r="H18" s="129" t="s">
        <v>4163</v>
      </c>
      <c r="I18" s="129" t="s">
        <v>4170</v>
      </c>
      <c r="J18" s="129">
        <v>8</v>
      </c>
      <c r="K18" s="292"/>
      <c r="L18" s="292"/>
    </row>
    <row r="19" spans="1:12" s="133" customFormat="1" ht="58.5" customHeight="1">
      <c r="A19" s="466" t="s">
        <v>969</v>
      </c>
      <c r="B19" s="131"/>
      <c r="C19" s="131"/>
      <c r="D19" s="131"/>
      <c r="E19" s="131"/>
      <c r="F19" s="131"/>
      <c r="G19" s="131"/>
      <c r="H19" s="131"/>
      <c r="I19" s="131"/>
      <c r="J19" s="131"/>
      <c r="K19" s="292"/>
      <c r="L19" s="292"/>
    </row>
    <row r="20" spans="1:12" s="133" customFormat="1" ht="58.5" customHeight="1">
      <c r="A20" s="131"/>
      <c r="B20" s="131"/>
      <c r="C20" s="131"/>
      <c r="D20" s="131"/>
      <c r="E20" s="131"/>
      <c r="F20" s="131"/>
      <c r="G20" s="131"/>
      <c r="H20" s="131"/>
      <c r="I20" s="131"/>
      <c r="J20" s="131"/>
      <c r="K20" s="292"/>
      <c r="L20" s="292"/>
    </row>
    <row r="21" spans="1:12" s="133" customFormat="1" ht="58.5" customHeight="1">
      <c r="A21" s="131"/>
      <c r="B21" s="131"/>
      <c r="C21" s="131"/>
      <c r="D21" s="131"/>
      <c r="E21" s="131"/>
      <c r="F21" s="131"/>
      <c r="G21" s="131"/>
      <c r="H21" s="131"/>
      <c r="I21" s="131"/>
      <c r="J21" s="131"/>
      <c r="K21" s="292"/>
      <c r="L21" s="292"/>
    </row>
    <row r="22" spans="1:12" s="133" customFormat="1" ht="58.5" customHeight="1">
      <c r="A22" s="131"/>
      <c r="B22" s="131"/>
      <c r="C22" s="131"/>
      <c r="D22" s="131"/>
      <c r="E22" s="131"/>
      <c r="F22" s="131"/>
      <c r="G22" s="131"/>
      <c r="H22" s="131"/>
      <c r="I22" s="131"/>
      <c r="J22" s="131"/>
      <c r="K22" s="292"/>
      <c r="L22" s="292"/>
    </row>
    <row r="23" spans="1:12" s="133" customFormat="1" ht="58.5" customHeight="1">
      <c r="A23" s="131"/>
      <c r="B23" s="131"/>
      <c r="C23" s="131"/>
      <c r="D23" s="131"/>
      <c r="E23" s="131"/>
      <c r="F23" s="131"/>
      <c r="G23" s="131"/>
      <c r="H23" s="131"/>
      <c r="I23" s="131"/>
      <c r="J23" s="131"/>
      <c r="K23" s="292"/>
      <c r="L23" s="292"/>
    </row>
    <row r="24" spans="1:12" s="133" customFormat="1" ht="58.5" customHeight="1">
      <c r="A24" s="131"/>
      <c r="B24" s="131"/>
      <c r="C24" s="131"/>
      <c r="D24" s="131"/>
      <c r="E24" s="131"/>
      <c r="F24" s="131"/>
      <c r="G24" s="131"/>
      <c r="H24" s="131"/>
      <c r="I24" s="131"/>
      <c r="J24" s="131"/>
      <c r="K24" s="292"/>
      <c r="L24" s="292"/>
    </row>
    <row r="25" spans="1:12" s="133" customFormat="1" ht="58.5" customHeight="1">
      <c r="A25" s="131"/>
      <c r="B25" s="131"/>
      <c r="C25" s="131"/>
      <c r="D25" s="131"/>
      <c r="E25" s="131"/>
      <c r="F25" s="131"/>
      <c r="G25" s="131"/>
      <c r="H25" s="131"/>
      <c r="I25" s="131"/>
      <c r="J25" s="131"/>
      <c r="K25" s="292"/>
      <c r="L25" s="292"/>
    </row>
    <row r="26" spans="1:12" s="133" customFormat="1" ht="58.5" customHeight="1">
      <c r="A26" s="131"/>
      <c r="B26" s="131"/>
      <c r="C26" s="131"/>
      <c r="D26" s="131"/>
      <c r="E26" s="131"/>
      <c r="F26" s="131"/>
      <c r="G26" s="131"/>
      <c r="H26" s="131"/>
      <c r="I26" s="131"/>
      <c r="J26" s="131"/>
      <c r="K26" s="292"/>
      <c r="L26" s="292"/>
    </row>
    <row r="27" spans="1:12" s="133" customFormat="1" ht="58.5" customHeight="1">
      <c r="A27" s="131"/>
      <c r="B27" s="131"/>
      <c r="C27" s="131"/>
      <c r="D27" s="131"/>
      <c r="E27" s="131"/>
      <c r="F27" s="131"/>
      <c r="G27" s="131"/>
      <c r="H27" s="131"/>
      <c r="I27" s="131"/>
      <c r="J27" s="131"/>
      <c r="K27" s="292"/>
      <c r="L27" s="292"/>
    </row>
    <row r="28" spans="1:12" s="133" customFormat="1" ht="58.5" customHeight="1">
      <c r="A28" s="131"/>
      <c r="B28" s="131"/>
      <c r="C28" s="131"/>
      <c r="D28" s="131"/>
      <c r="E28" s="131"/>
      <c r="F28" s="131"/>
      <c r="G28" s="131"/>
      <c r="H28" s="131"/>
      <c r="I28" s="131"/>
      <c r="J28" s="131"/>
      <c r="K28" s="292"/>
      <c r="L28" s="292"/>
    </row>
    <row r="29" spans="1:12" s="133" customFormat="1" ht="58.5" customHeight="1">
      <c r="A29" s="131"/>
      <c r="B29" s="131"/>
      <c r="C29" s="131"/>
      <c r="D29" s="131"/>
      <c r="E29" s="131"/>
      <c r="F29" s="131"/>
      <c r="G29" s="131"/>
      <c r="H29" s="131"/>
      <c r="I29" s="131"/>
      <c r="J29" s="131"/>
      <c r="K29" s="292"/>
      <c r="L29" s="292"/>
    </row>
    <row r="30" spans="1:12" s="133" customFormat="1" ht="88.5" customHeight="1">
      <c r="A30" s="466" t="s">
        <v>970</v>
      </c>
      <c r="B30" s="131"/>
      <c r="C30" s="131"/>
      <c r="D30" s="131"/>
      <c r="E30" s="131"/>
      <c r="F30" s="131"/>
      <c r="G30" s="131"/>
      <c r="H30" s="131"/>
      <c r="I30" s="131"/>
      <c r="J30" s="131"/>
      <c r="K30" s="292"/>
      <c r="L30" s="292"/>
    </row>
    <row r="31" spans="1:12" s="133" customFormat="1" ht="58.5" customHeight="1">
      <c r="A31" s="131"/>
      <c r="B31" s="131"/>
      <c r="C31" s="131"/>
      <c r="D31" s="131"/>
      <c r="E31" s="131"/>
      <c r="F31" s="131"/>
      <c r="G31" s="131"/>
      <c r="H31" s="131"/>
      <c r="I31" s="131"/>
      <c r="J31" s="131"/>
      <c r="K31" s="292"/>
      <c r="L31" s="292"/>
    </row>
    <row r="32" spans="1:12" s="133" customFormat="1" ht="58.5" customHeight="1">
      <c r="A32" s="131"/>
      <c r="B32" s="131"/>
      <c r="C32" s="131"/>
      <c r="D32" s="131"/>
      <c r="E32" s="131"/>
      <c r="F32" s="131"/>
      <c r="G32" s="131"/>
      <c r="H32" s="131"/>
      <c r="I32" s="131"/>
      <c r="J32" s="131"/>
      <c r="K32" s="292"/>
      <c r="L32" s="292"/>
    </row>
    <row r="33" spans="1:12" s="133" customFormat="1" ht="58.5" customHeight="1">
      <c r="A33" s="131"/>
      <c r="B33" s="131"/>
      <c r="C33" s="131"/>
      <c r="D33" s="131"/>
      <c r="E33" s="131"/>
      <c r="F33" s="131"/>
      <c r="G33" s="131"/>
      <c r="H33" s="131"/>
      <c r="I33" s="131"/>
      <c r="J33" s="131"/>
      <c r="K33" s="292"/>
      <c r="L33" s="292"/>
    </row>
    <row r="34" spans="1:12" s="133" customFormat="1" ht="58.5" customHeight="1">
      <c r="A34" s="131"/>
      <c r="B34" s="131"/>
      <c r="C34" s="131"/>
      <c r="D34" s="131"/>
      <c r="E34" s="131"/>
      <c r="F34" s="131"/>
      <c r="G34" s="131"/>
      <c r="H34" s="131"/>
      <c r="I34" s="131"/>
      <c r="J34" s="131"/>
      <c r="K34" s="292"/>
      <c r="L34" s="292"/>
    </row>
    <row r="35" spans="1:12" s="133" customFormat="1" ht="58.5" customHeight="1">
      <c r="A35" s="131"/>
      <c r="B35" s="131"/>
      <c r="C35" s="131"/>
      <c r="D35" s="131"/>
      <c r="E35" s="131"/>
      <c r="F35" s="131"/>
      <c r="G35" s="131"/>
      <c r="H35" s="131"/>
      <c r="I35" s="131"/>
      <c r="J35" s="131"/>
      <c r="K35" s="292"/>
      <c r="L35" s="292"/>
    </row>
    <row r="36" spans="1:12" s="133" customFormat="1" ht="58.5" customHeight="1">
      <c r="A36" s="131"/>
      <c r="B36" s="131"/>
      <c r="C36" s="131"/>
      <c r="D36" s="131"/>
      <c r="E36" s="131"/>
      <c r="F36" s="131"/>
      <c r="G36" s="131"/>
      <c r="H36" s="131"/>
      <c r="I36" s="131"/>
      <c r="J36" s="131"/>
      <c r="K36" s="292"/>
      <c r="L36" s="292"/>
    </row>
    <row r="37" spans="1:12" s="133" customFormat="1" ht="58.5" customHeight="1">
      <c r="A37" s="131"/>
      <c r="B37" s="131"/>
      <c r="C37" s="131"/>
      <c r="D37" s="131"/>
      <c r="E37" s="131"/>
      <c r="F37" s="131"/>
      <c r="G37" s="131"/>
      <c r="H37" s="131"/>
      <c r="I37" s="131"/>
      <c r="J37" s="131"/>
      <c r="K37" s="292"/>
      <c r="L37" s="292"/>
    </row>
    <row r="38" spans="1:12" s="133" customFormat="1" ht="58.5" customHeight="1">
      <c r="A38" s="131"/>
      <c r="B38" s="131"/>
      <c r="C38" s="131"/>
      <c r="D38" s="131"/>
      <c r="E38" s="131"/>
      <c r="F38" s="131"/>
      <c r="G38" s="131"/>
      <c r="H38" s="131"/>
      <c r="I38" s="131"/>
      <c r="J38" s="131"/>
      <c r="K38" s="292"/>
      <c r="L38" s="292"/>
    </row>
    <row r="39" spans="1:12" s="133" customFormat="1" ht="58.5" customHeight="1">
      <c r="A39" s="131"/>
      <c r="B39" s="131"/>
      <c r="C39" s="131"/>
      <c r="D39" s="131"/>
      <c r="E39" s="131"/>
      <c r="F39" s="131"/>
      <c r="G39" s="131"/>
      <c r="H39" s="131"/>
      <c r="I39" s="131"/>
      <c r="J39" s="131"/>
      <c r="K39" s="292"/>
      <c r="L39" s="292"/>
    </row>
    <row r="40" spans="1:12" s="133" customFormat="1" ht="44.25" customHeight="1">
      <c r="A40" s="131"/>
      <c r="B40" s="131"/>
      <c r="C40" s="131"/>
      <c r="D40" s="131"/>
      <c r="E40" s="131"/>
      <c r="F40" s="131"/>
      <c r="G40" s="131"/>
      <c r="H40" s="131"/>
      <c r="I40" s="131"/>
      <c r="J40" s="131"/>
      <c r="K40" s="292"/>
      <c r="L40" s="292"/>
    </row>
    <row r="41" spans="1:12" s="133" customFormat="1" ht="44.25" customHeight="1">
      <c r="A41" s="131"/>
      <c r="B41" s="131"/>
      <c r="C41" s="131"/>
      <c r="D41" s="131"/>
      <c r="E41" s="131"/>
      <c r="F41" s="131"/>
      <c r="G41" s="131"/>
      <c r="H41" s="131"/>
      <c r="I41" s="131"/>
      <c r="J41" s="131"/>
      <c r="K41" s="292"/>
      <c r="L41" s="292"/>
    </row>
    <row r="42" spans="1:12" s="133" customFormat="1" ht="44.25" customHeight="1">
      <c r="A42" s="131"/>
      <c r="B42" s="131"/>
      <c r="C42" s="131"/>
      <c r="D42" s="131"/>
      <c r="E42" s="131"/>
      <c r="F42" s="131"/>
      <c r="G42" s="131"/>
      <c r="H42" s="131"/>
      <c r="I42" s="131"/>
      <c r="J42" s="131"/>
      <c r="K42" s="292"/>
      <c r="L42" s="292"/>
    </row>
    <row r="43" spans="1:12" s="133" customFormat="1" ht="44.25" customHeight="1">
      <c r="A43" s="131"/>
      <c r="B43" s="131"/>
      <c r="C43" s="131"/>
      <c r="D43" s="131"/>
      <c r="E43" s="131"/>
      <c r="F43" s="131"/>
      <c r="G43" s="131"/>
      <c r="H43" s="131"/>
      <c r="I43" s="131"/>
      <c r="J43" s="131"/>
      <c r="K43" s="292"/>
      <c r="L43" s="292"/>
    </row>
    <row r="44" spans="1:12" s="133" customFormat="1" ht="58.5" customHeight="1">
      <c r="A44" s="131"/>
      <c r="B44" s="131"/>
      <c r="C44" s="131"/>
      <c r="D44" s="131"/>
      <c r="E44" s="131"/>
      <c r="F44" s="131"/>
      <c r="G44" s="131"/>
      <c r="H44" s="131"/>
      <c r="I44" s="131"/>
      <c r="J44" s="131"/>
      <c r="K44" s="292"/>
      <c r="L44" s="292"/>
    </row>
    <row r="45" spans="1:12" s="133" customFormat="1" ht="36" customHeight="1">
      <c r="A45" s="469" t="s">
        <v>953</v>
      </c>
      <c r="B45" s="292"/>
      <c r="C45" s="292"/>
      <c r="D45" s="292"/>
      <c r="E45" s="292"/>
      <c r="F45" s="292"/>
      <c r="G45" s="292"/>
      <c r="H45" s="292"/>
      <c r="I45" s="292"/>
      <c r="J45" s="292"/>
      <c r="K45" s="292"/>
      <c r="L45" s="292"/>
    </row>
    <row r="46" spans="1:12" s="133" customFormat="1" ht="36" customHeight="1">
      <c r="A46" s="135"/>
      <c r="B46" s="292"/>
      <c r="C46" s="292"/>
      <c r="D46" s="292"/>
      <c r="E46" s="292"/>
      <c r="F46" s="292"/>
      <c r="G46" s="292"/>
      <c r="H46" s="292"/>
      <c r="I46" s="292"/>
      <c r="J46" s="292"/>
      <c r="K46" s="292"/>
      <c r="L46" s="292"/>
    </row>
    <row r="47" spans="1:12" s="133" customFormat="1" ht="53.25" customHeight="1">
      <c r="A47" s="465" t="s">
        <v>954</v>
      </c>
      <c r="B47" s="292"/>
      <c r="C47" s="292"/>
      <c r="D47" s="292"/>
      <c r="E47" s="292"/>
      <c r="F47" s="292"/>
      <c r="G47" s="292"/>
      <c r="H47" s="292"/>
      <c r="I47" s="292"/>
      <c r="J47" s="292"/>
      <c r="K47" s="292"/>
      <c r="L47" s="292"/>
    </row>
    <row r="48" spans="1:12" s="133" customFormat="1" ht="69" customHeight="1">
      <c r="A48" s="1390" t="s">
        <v>955</v>
      </c>
      <c r="B48" s="1390" t="s">
        <v>956</v>
      </c>
      <c r="C48" s="1390" t="s">
        <v>957</v>
      </c>
      <c r="D48" s="1392" t="s">
        <v>4169</v>
      </c>
      <c r="E48" s="1393"/>
      <c r="F48" s="1394"/>
      <c r="G48" s="1395" t="s">
        <v>958</v>
      </c>
      <c r="H48" s="1395" t="s">
        <v>959</v>
      </c>
      <c r="I48" s="1395" t="s">
        <v>960</v>
      </c>
      <c r="J48" s="292"/>
      <c r="K48" s="292"/>
      <c r="L48" s="292"/>
    </row>
    <row r="49" spans="1:12" s="133" customFormat="1" ht="69" customHeight="1">
      <c r="A49" s="1391"/>
      <c r="B49" s="1391"/>
      <c r="C49" s="1391"/>
      <c r="D49" s="488" t="s">
        <v>4160</v>
      </c>
      <c r="E49" s="488" t="s">
        <v>4161</v>
      </c>
      <c r="F49" s="488" t="s">
        <v>4166</v>
      </c>
      <c r="G49" s="1396"/>
      <c r="H49" s="1396"/>
      <c r="I49" s="1396"/>
      <c r="J49" s="292"/>
      <c r="K49" s="292"/>
      <c r="L49" s="292"/>
    </row>
    <row r="50" spans="1:12" s="133" customFormat="1" ht="39.75" customHeight="1">
      <c r="A50" s="462">
        <v>1</v>
      </c>
      <c r="B50" s="462">
        <v>2</v>
      </c>
      <c r="C50" s="462">
        <v>3</v>
      </c>
      <c r="D50" s="462" t="s">
        <v>4167</v>
      </c>
      <c r="E50" s="462" t="s">
        <v>4168</v>
      </c>
      <c r="F50" s="462" t="s">
        <v>4171</v>
      </c>
      <c r="G50" s="462">
        <v>5</v>
      </c>
      <c r="H50" s="462">
        <v>6</v>
      </c>
      <c r="I50" s="462">
        <v>7</v>
      </c>
      <c r="J50" s="292"/>
      <c r="K50" s="292"/>
      <c r="L50" s="292"/>
    </row>
    <row r="51" spans="1:12" s="133" customFormat="1" ht="72" customHeight="1">
      <c r="A51" s="131"/>
      <c r="B51" s="131"/>
      <c r="C51" s="131"/>
      <c r="D51" s="131"/>
      <c r="E51" s="131"/>
      <c r="F51" s="131"/>
      <c r="G51" s="131"/>
      <c r="H51" s="131"/>
      <c r="I51" s="131"/>
      <c r="J51" s="292"/>
      <c r="K51" s="292"/>
      <c r="L51" s="292"/>
    </row>
    <row r="52" spans="1:12" s="133" customFormat="1" ht="72" customHeight="1">
      <c r="A52" s="131"/>
      <c r="B52" s="131"/>
      <c r="C52" s="131"/>
      <c r="D52" s="131"/>
      <c r="E52" s="131"/>
      <c r="F52" s="131"/>
      <c r="G52" s="131"/>
      <c r="H52" s="131"/>
      <c r="I52" s="131"/>
      <c r="J52" s="292"/>
      <c r="K52" s="292"/>
      <c r="L52" s="292"/>
    </row>
    <row r="53" spans="1:12" s="133" customFormat="1" ht="72" customHeight="1">
      <c r="A53" s="131"/>
      <c r="B53" s="131"/>
      <c r="C53" s="131"/>
      <c r="D53" s="131"/>
      <c r="E53" s="131"/>
      <c r="F53" s="131"/>
      <c r="G53" s="131"/>
      <c r="H53" s="131"/>
      <c r="I53" s="131"/>
      <c r="J53" s="292"/>
      <c r="K53" s="292"/>
      <c r="L53" s="292"/>
    </row>
    <row r="54" spans="1:12" s="133" customFormat="1" ht="72" customHeight="1">
      <c r="A54" s="131"/>
      <c r="B54" s="131"/>
      <c r="C54" s="131"/>
      <c r="D54" s="131"/>
      <c r="E54" s="131"/>
      <c r="F54" s="131"/>
      <c r="G54" s="131"/>
      <c r="H54" s="131"/>
      <c r="I54" s="131"/>
      <c r="J54" s="292"/>
      <c r="K54" s="292"/>
      <c r="L54" s="292"/>
    </row>
    <row r="55" spans="1:12" s="133" customFormat="1" ht="72" customHeight="1">
      <c r="A55" s="131"/>
      <c r="B55" s="131"/>
      <c r="C55" s="131"/>
      <c r="D55" s="131"/>
      <c r="E55" s="131"/>
      <c r="F55" s="131"/>
      <c r="G55" s="131"/>
      <c r="H55" s="131"/>
      <c r="I55" s="131"/>
      <c r="J55" s="292"/>
      <c r="K55" s="292"/>
      <c r="L55" s="292"/>
    </row>
    <row r="56" spans="1:12" s="133" customFormat="1" ht="72" customHeight="1">
      <c r="A56" s="131"/>
      <c r="B56" s="131"/>
      <c r="C56" s="131"/>
      <c r="D56" s="131"/>
      <c r="E56" s="131"/>
      <c r="F56" s="131"/>
      <c r="G56" s="131"/>
      <c r="H56" s="131"/>
      <c r="I56" s="131"/>
      <c r="J56" s="292"/>
      <c r="K56" s="292"/>
      <c r="L56" s="292"/>
    </row>
    <row r="57" spans="1:12" s="133" customFormat="1" ht="93" customHeight="1">
      <c r="A57" s="466" t="s">
        <v>970</v>
      </c>
      <c r="B57" s="131"/>
      <c r="C57" s="131"/>
      <c r="D57" s="131"/>
      <c r="E57" s="131"/>
      <c r="F57" s="131"/>
      <c r="G57" s="131"/>
      <c r="H57" s="131"/>
      <c r="I57" s="131"/>
      <c r="J57" s="292"/>
      <c r="K57" s="292"/>
      <c r="L57" s="292"/>
    </row>
    <row r="58" spans="1:12" s="133" customFormat="1" ht="72" customHeight="1">
      <c r="A58" s="131"/>
      <c r="B58" s="131"/>
      <c r="C58" s="131"/>
      <c r="D58" s="131"/>
      <c r="E58" s="131"/>
      <c r="F58" s="131"/>
      <c r="G58" s="131"/>
      <c r="H58" s="131"/>
      <c r="I58" s="131"/>
      <c r="J58" s="292"/>
      <c r="K58" s="292"/>
      <c r="L58" s="292"/>
    </row>
    <row r="59" spans="1:12" s="133" customFormat="1" ht="72" customHeight="1">
      <c r="A59" s="131"/>
      <c r="B59" s="131"/>
      <c r="C59" s="131"/>
      <c r="D59" s="131"/>
      <c r="E59" s="131"/>
      <c r="F59" s="131"/>
      <c r="G59" s="131"/>
      <c r="H59" s="131"/>
      <c r="I59" s="131"/>
      <c r="J59" s="292"/>
      <c r="K59" s="292"/>
      <c r="L59" s="292"/>
    </row>
    <row r="60" spans="1:12" s="133" customFormat="1" ht="72" customHeight="1">
      <c r="A60" s="131"/>
      <c r="B60" s="131"/>
      <c r="C60" s="131"/>
      <c r="D60" s="131"/>
      <c r="E60" s="131"/>
      <c r="F60" s="131"/>
      <c r="G60" s="131"/>
      <c r="H60" s="131"/>
      <c r="I60" s="131"/>
      <c r="J60" s="292"/>
      <c r="K60" s="292"/>
      <c r="L60" s="292"/>
    </row>
    <row r="61" spans="1:12" s="133" customFormat="1" ht="72" customHeight="1">
      <c r="A61" s="131"/>
      <c r="B61" s="131"/>
      <c r="C61" s="131"/>
      <c r="D61" s="131"/>
      <c r="E61" s="131"/>
      <c r="F61" s="131"/>
      <c r="G61" s="131"/>
      <c r="H61" s="131"/>
      <c r="I61" s="131"/>
      <c r="J61" s="292"/>
      <c r="K61" s="292"/>
      <c r="L61" s="292"/>
    </row>
    <row r="62" spans="1:12" s="133" customFormat="1" ht="72" customHeight="1">
      <c r="A62" s="131"/>
      <c r="B62" s="131"/>
      <c r="C62" s="131"/>
      <c r="D62" s="131"/>
      <c r="E62" s="131"/>
      <c r="F62" s="131"/>
      <c r="G62" s="131"/>
      <c r="H62" s="131"/>
      <c r="I62" s="131"/>
      <c r="J62" s="292"/>
      <c r="K62" s="292"/>
      <c r="L62" s="292"/>
    </row>
    <row r="63" spans="1:12" s="133" customFormat="1" ht="72" customHeight="1">
      <c r="A63" s="131"/>
      <c r="B63" s="131"/>
      <c r="C63" s="131"/>
      <c r="D63" s="131"/>
      <c r="E63" s="131"/>
      <c r="F63" s="131"/>
      <c r="G63" s="131"/>
      <c r="H63" s="131"/>
      <c r="I63" s="131"/>
      <c r="J63" s="292"/>
      <c r="K63" s="292"/>
      <c r="L63" s="292"/>
    </row>
    <row r="64" spans="1:12" s="133" customFormat="1" ht="72" customHeight="1">
      <c r="A64" s="131"/>
      <c r="B64" s="131"/>
      <c r="C64" s="131"/>
      <c r="D64" s="131"/>
      <c r="E64" s="131"/>
      <c r="F64" s="131"/>
      <c r="G64" s="131"/>
      <c r="H64" s="131"/>
      <c r="I64" s="131"/>
      <c r="J64" s="292"/>
      <c r="K64" s="292"/>
      <c r="L64" s="292"/>
    </row>
    <row r="65" spans="1:12" s="133" customFormat="1" ht="72" customHeight="1">
      <c r="A65" s="131"/>
      <c r="B65" s="131"/>
      <c r="C65" s="131"/>
      <c r="D65" s="131"/>
      <c r="E65" s="131"/>
      <c r="F65" s="131"/>
      <c r="G65" s="131"/>
      <c r="H65" s="131"/>
      <c r="I65" s="131"/>
      <c r="J65" s="292"/>
      <c r="K65" s="292"/>
      <c r="L65" s="292"/>
    </row>
    <row r="66" spans="1:12" s="133" customFormat="1" ht="72" customHeight="1">
      <c r="A66" s="131"/>
      <c r="B66" s="131"/>
      <c r="C66" s="131"/>
      <c r="D66" s="131"/>
      <c r="E66" s="131"/>
      <c r="F66" s="131"/>
      <c r="G66" s="131"/>
      <c r="H66" s="131"/>
      <c r="I66" s="131"/>
      <c r="J66" s="292"/>
      <c r="K66" s="292"/>
      <c r="L66" s="292"/>
    </row>
    <row r="67" spans="1:12" s="133" customFormat="1" ht="72" customHeight="1">
      <c r="A67" s="131"/>
      <c r="B67" s="131"/>
      <c r="C67" s="131"/>
      <c r="D67" s="131"/>
      <c r="E67" s="131"/>
      <c r="F67" s="131"/>
      <c r="G67" s="131"/>
      <c r="H67" s="131"/>
      <c r="I67" s="131"/>
      <c r="J67" s="292"/>
      <c r="K67" s="292"/>
      <c r="L67" s="292"/>
    </row>
    <row r="68" spans="1:12" ht="25.5" customHeight="1">
      <c r="A68" s="198" t="s">
        <v>961</v>
      </c>
    </row>
    <row r="69" spans="1:12" ht="156.75" customHeight="1">
      <c r="A69" s="1410" t="s">
        <v>4173</v>
      </c>
      <c r="B69" s="1410"/>
      <c r="C69" s="1410"/>
      <c r="D69" s="1410"/>
      <c r="E69" s="1410"/>
      <c r="F69" s="1410"/>
      <c r="G69" s="1410"/>
      <c r="H69" s="1410"/>
      <c r="I69" s="1410"/>
      <c r="J69" s="1410"/>
      <c r="K69" s="467"/>
      <c r="L69" s="467"/>
    </row>
    <row r="70" spans="1:12" ht="120.75" customHeight="1">
      <c r="A70" s="1397" t="s">
        <v>4172</v>
      </c>
      <c r="B70" s="1397"/>
      <c r="C70" s="1397"/>
      <c r="D70" s="1397"/>
      <c r="E70" s="1397"/>
      <c r="F70" s="1397"/>
      <c r="G70" s="1397"/>
      <c r="H70" s="1397"/>
      <c r="I70" s="1397"/>
      <c r="J70" s="1397"/>
      <c r="K70" s="468"/>
      <c r="L70" s="468"/>
    </row>
    <row r="71" spans="1:12" ht="35.25" customHeight="1">
      <c r="A71" s="1387"/>
      <c r="B71" s="1387"/>
      <c r="C71" s="1387"/>
      <c r="D71" s="1387"/>
      <c r="E71" s="1387"/>
      <c r="F71" s="1387"/>
      <c r="G71" s="1387"/>
      <c r="H71" s="1387"/>
      <c r="I71" s="1387"/>
      <c r="J71" s="1387"/>
      <c r="K71" s="1387"/>
      <c r="L71" s="1387"/>
    </row>
    <row r="72" spans="1:12" ht="45" customHeight="1">
      <c r="A72" s="1387"/>
      <c r="B72" s="1387"/>
      <c r="C72" s="1387"/>
      <c r="D72" s="1387"/>
      <c r="E72" s="1387"/>
      <c r="F72" s="1387"/>
      <c r="G72" s="1387"/>
      <c r="H72" s="1387"/>
      <c r="I72" s="1387"/>
      <c r="J72" s="1387"/>
      <c r="K72" s="1387"/>
      <c r="L72" s="1387"/>
    </row>
    <row r="73" spans="1:12" ht="63" customHeight="1">
      <c r="A73" s="293" t="s">
        <v>55</v>
      </c>
      <c r="B73" s="181"/>
      <c r="G73" s="294" t="s">
        <v>67</v>
      </c>
      <c r="H73" s="1254"/>
      <c r="I73" s="1254"/>
    </row>
    <row r="74" spans="1:12" ht="45" customHeight="1">
      <c r="A74" s="293" t="s">
        <v>57</v>
      </c>
      <c r="B74" s="181"/>
      <c r="G74" s="294" t="s">
        <v>68</v>
      </c>
      <c r="H74" s="1254"/>
      <c r="I74" s="1254"/>
    </row>
    <row r="75" spans="1:12" ht="97.5" customHeight="1">
      <c r="F75" s="295"/>
      <c r="G75" s="294" t="s">
        <v>69</v>
      </c>
      <c r="H75" s="1254"/>
      <c r="I75" s="1254"/>
    </row>
  </sheetData>
  <sheetProtection algorithmName="SHA-512" hashValue="veo9H9ELqQyHs9Hwo4dtv6QXnZ7DuB4uLrB7WQ26EHjt6cln5Bmcdk/fhIg7TqWrwWpQv52jC+IznNxNn5RI6Q==" saltValue="ketpTYjOedFFv9Qdeqd5fw==" spinCount="100000" sheet="1" objects="1" scenarios="1"/>
  <mergeCells count="32">
    <mergeCell ref="H73:I73"/>
    <mergeCell ref="H74:I74"/>
    <mergeCell ref="H75:I75"/>
    <mergeCell ref="H11:I11"/>
    <mergeCell ref="A14:J14"/>
    <mergeCell ref="A15:J15"/>
    <mergeCell ref="A11:B11"/>
    <mergeCell ref="E16:E17"/>
    <mergeCell ref="D16:D17"/>
    <mergeCell ref="G16:I16"/>
    <mergeCell ref="A69:J69"/>
    <mergeCell ref="H48:H49"/>
    <mergeCell ref="I48:I49"/>
    <mergeCell ref="A48:A49"/>
    <mergeCell ref="B48:B49"/>
    <mergeCell ref="A13:L13"/>
    <mergeCell ref="A7:J7"/>
    <mergeCell ref="A1:J1"/>
    <mergeCell ref="A3:J3"/>
    <mergeCell ref="A5:J5"/>
    <mergeCell ref="A6:J6"/>
    <mergeCell ref="A71:L71"/>
    <mergeCell ref="A72:L72"/>
    <mergeCell ref="A16:A17"/>
    <mergeCell ref="B16:B17"/>
    <mergeCell ref="C16:C17"/>
    <mergeCell ref="F16:F17"/>
    <mergeCell ref="J16:J17"/>
    <mergeCell ref="D48:F48"/>
    <mergeCell ref="G48:G49"/>
    <mergeCell ref="C48:C49"/>
    <mergeCell ref="A70:J70"/>
  </mergeCells>
  <pageMargins left="0.70866141732283472" right="0.70866141732283472" top="0.74803149606299213" bottom="0.74803149606299213" header="0.31496062992125984" footer="0.31496062992125984"/>
  <pageSetup paperSize="8" scale="57"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7">
    <tabColor theme="0" tint="-0.14999847407452621"/>
  </sheetPr>
  <dimension ref="A1:O43"/>
  <sheetViews>
    <sheetView view="pageBreakPreview" topLeftCell="A4" zoomScale="80" zoomScaleNormal="70" zoomScaleSheetLayoutView="80" workbookViewId="0">
      <selection activeCell="E11" sqref="E11"/>
    </sheetView>
  </sheetViews>
  <sheetFormatPr defaultRowHeight="18"/>
  <cols>
    <col min="1" max="1" width="10.7109375" style="90" customWidth="1"/>
    <col min="2" max="2" width="58.140625" style="90" customWidth="1"/>
    <col min="3" max="3" width="12.7109375" style="90" customWidth="1"/>
    <col min="4" max="4" width="22.28515625" style="90" customWidth="1"/>
    <col min="5" max="6" width="25.5703125" style="90" customWidth="1"/>
    <col min="7" max="7" width="15.5703125" style="90" customWidth="1"/>
    <col min="8" max="8" width="23.28515625" style="90" customWidth="1"/>
    <col min="9" max="9" width="24.5703125" style="90" customWidth="1"/>
    <col min="10" max="256" width="9.140625" style="90"/>
    <col min="257" max="257" width="10.7109375" style="90" customWidth="1"/>
    <col min="258" max="258" width="32.85546875" style="90" customWidth="1"/>
    <col min="259" max="259" width="12.7109375" style="90" customWidth="1"/>
    <col min="260" max="260" width="22.28515625" style="90" customWidth="1"/>
    <col min="261" max="261" width="14" style="90" customWidth="1"/>
    <col min="262" max="263" width="15.5703125" style="90" customWidth="1"/>
    <col min="264" max="264" width="23.28515625" style="90" customWidth="1"/>
    <col min="265" max="265" width="24.5703125" style="90" customWidth="1"/>
    <col min="266" max="512" width="9.140625" style="90"/>
    <col min="513" max="513" width="10.7109375" style="90" customWidth="1"/>
    <col min="514" max="514" width="32.85546875" style="90" customWidth="1"/>
    <col min="515" max="515" width="12.7109375" style="90" customWidth="1"/>
    <col min="516" max="516" width="22.28515625" style="90" customWidth="1"/>
    <col min="517" max="517" width="14" style="90" customWidth="1"/>
    <col min="518" max="519" width="15.5703125" style="90" customWidth="1"/>
    <col min="520" max="520" width="23.28515625" style="90" customWidth="1"/>
    <col min="521" max="521" width="24.5703125" style="90" customWidth="1"/>
    <col min="522" max="768" width="9.140625" style="90"/>
    <col min="769" max="769" width="10.7109375" style="90" customWidth="1"/>
    <col min="770" max="770" width="32.85546875" style="90" customWidth="1"/>
    <col min="771" max="771" width="12.7109375" style="90" customWidth="1"/>
    <col min="772" max="772" width="22.28515625" style="90" customWidth="1"/>
    <col min="773" max="773" width="14" style="90" customWidth="1"/>
    <col min="774" max="775" width="15.5703125" style="90" customWidth="1"/>
    <col min="776" max="776" width="23.28515625" style="90" customWidth="1"/>
    <col min="777" max="777" width="24.5703125" style="90" customWidth="1"/>
    <col min="778" max="1024" width="9.140625" style="90"/>
    <col min="1025" max="1025" width="10.7109375" style="90" customWidth="1"/>
    <col min="1026" max="1026" width="32.85546875" style="90" customWidth="1"/>
    <col min="1027" max="1027" width="12.7109375" style="90" customWidth="1"/>
    <col min="1028" max="1028" width="22.28515625" style="90" customWidth="1"/>
    <col min="1029" max="1029" width="14" style="90" customWidth="1"/>
    <col min="1030" max="1031" width="15.5703125" style="90" customWidth="1"/>
    <col min="1032" max="1032" width="23.28515625" style="90" customWidth="1"/>
    <col min="1033" max="1033" width="24.5703125" style="90" customWidth="1"/>
    <col min="1034" max="1280" width="9.140625" style="90"/>
    <col min="1281" max="1281" width="10.7109375" style="90" customWidth="1"/>
    <col min="1282" max="1282" width="32.85546875" style="90" customWidth="1"/>
    <col min="1283" max="1283" width="12.7109375" style="90" customWidth="1"/>
    <col min="1284" max="1284" width="22.28515625" style="90" customWidth="1"/>
    <col min="1285" max="1285" width="14" style="90" customWidth="1"/>
    <col min="1286" max="1287" width="15.5703125" style="90" customWidth="1"/>
    <col min="1288" max="1288" width="23.28515625" style="90" customWidth="1"/>
    <col min="1289" max="1289" width="24.5703125" style="90" customWidth="1"/>
    <col min="1290" max="1536" width="9.140625" style="90"/>
    <col min="1537" max="1537" width="10.7109375" style="90" customWidth="1"/>
    <col min="1538" max="1538" width="32.85546875" style="90" customWidth="1"/>
    <col min="1539" max="1539" width="12.7109375" style="90" customWidth="1"/>
    <col min="1540" max="1540" width="22.28515625" style="90" customWidth="1"/>
    <col min="1541" max="1541" width="14" style="90" customWidth="1"/>
    <col min="1542" max="1543" width="15.5703125" style="90" customWidth="1"/>
    <col min="1544" max="1544" width="23.28515625" style="90" customWidth="1"/>
    <col min="1545" max="1545" width="24.5703125" style="90" customWidth="1"/>
    <col min="1546" max="1792" width="9.140625" style="90"/>
    <col min="1793" max="1793" width="10.7109375" style="90" customWidth="1"/>
    <col min="1794" max="1794" width="32.85546875" style="90" customWidth="1"/>
    <col min="1795" max="1795" width="12.7109375" style="90" customWidth="1"/>
    <col min="1796" max="1796" width="22.28515625" style="90" customWidth="1"/>
    <col min="1797" max="1797" width="14" style="90" customWidth="1"/>
    <col min="1798" max="1799" width="15.5703125" style="90" customWidth="1"/>
    <col min="1800" max="1800" width="23.28515625" style="90" customWidth="1"/>
    <col min="1801" max="1801" width="24.5703125" style="90" customWidth="1"/>
    <col min="1802" max="2048" width="9.140625" style="90"/>
    <col min="2049" max="2049" width="10.7109375" style="90" customWidth="1"/>
    <col min="2050" max="2050" width="32.85546875" style="90" customWidth="1"/>
    <col min="2051" max="2051" width="12.7109375" style="90" customWidth="1"/>
    <col min="2052" max="2052" width="22.28515625" style="90" customWidth="1"/>
    <col min="2053" max="2053" width="14" style="90" customWidth="1"/>
    <col min="2054" max="2055" width="15.5703125" style="90" customWidth="1"/>
    <col min="2056" max="2056" width="23.28515625" style="90" customWidth="1"/>
    <col min="2057" max="2057" width="24.5703125" style="90" customWidth="1"/>
    <col min="2058" max="2304" width="9.140625" style="90"/>
    <col min="2305" max="2305" width="10.7109375" style="90" customWidth="1"/>
    <col min="2306" max="2306" width="32.85546875" style="90" customWidth="1"/>
    <col min="2307" max="2307" width="12.7109375" style="90" customWidth="1"/>
    <col min="2308" max="2308" width="22.28515625" style="90" customWidth="1"/>
    <col min="2309" max="2309" width="14" style="90" customWidth="1"/>
    <col min="2310" max="2311" width="15.5703125" style="90" customWidth="1"/>
    <col min="2312" max="2312" width="23.28515625" style="90" customWidth="1"/>
    <col min="2313" max="2313" width="24.5703125" style="90" customWidth="1"/>
    <col min="2314" max="2560" width="9.140625" style="90"/>
    <col min="2561" max="2561" width="10.7109375" style="90" customWidth="1"/>
    <col min="2562" max="2562" width="32.85546875" style="90" customWidth="1"/>
    <col min="2563" max="2563" width="12.7109375" style="90" customWidth="1"/>
    <col min="2564" max="2564" width="22.28515625" style="90" customWidth="1"/>
    <col min="2565" max="2565" width="14" style="90" customWidth="1"/>
    <col min="2566" max="2567" width="15.5703125" style="90" customWidth="1"/>
    <col min="2568" max="2568" width="23.28515625" style="90" customWidth="1"/>
    <col min="2569" max="2569" width="24.5703125" style="90" customWidth="1"/>
    <col min="2570" max="2816" width="9.140625" style="90"/>
    <col min="2817" max="2817" width="10.7109375" style="90" customWidth="1"/>
    <col min="2818" max="2818" width="32.85546875" style="90" customWidth="1"/>
    <col min="2819" max="2819" width="12.7109375" style="90" customWidth="1"/>
    <col min="2820" max="2820" width="22.28515625" style="90" customWidth="1"/>
    <col min="2821" max="2821" width="14" style="90" customWidth="1"/>
    <col min="2822" max="2823" width="15.5703125" style="90" customWidth="1"/>
    <col min="2824" max="2824" width="23.28515625" style="90" customWidth="1"/>
    <col min="2825" max="2825" width="24.5703125" style="90" customWidth="1"/>
    <col min="2826" max="3072" width="9.140625" style="90"/>
    <col min="3073" max="3073" width="10.7109375" style="90" customWidth="1"/>
    <col min="3074" max="3074" width="32.85546875" style="90" customWidth="1"/>
    <col min="3075" max="3075" width="12.7109375" style="90" customWidth="1"/>
    <col min="3076" max="3076" width="22.28515625" style="90" customWidth="1"/>
    <col min="3077" max="3077" width="14" style="90" customWidth="1"/>
    <col min="3078" max="3079" width="15.5703125" style="90" customWidth="1"/>
    <col min="3080" max="3080" width="23.28515625" style="90" customWidth="1"/>
    <col min="3081" max="3081" width="24.5703125" style="90" customWidth="1"/>
    <col min="3082" max="3328" width="9.140625" style="90"/>
    <col min="3329" max="3329" width="10.7109375" style="90" customWidth="1"/>
    <col min="3330" max="3330" width="32.85546875" style="90" customWidth="1"/>
    <col min="3331" max="3331" width="12.7109375" style="90" customWidth="1"/>
    <col min="3332" max="3332" width="22.28515625" style="90" customWidth="1"/>
    <col min="3333" max="3333" width="14" style="90" customWidth="1"/>
    <col min="3334" max="3335" width="15.5703125" style="90" customWidth="1"/>
    <col min="3336" max="3336" width="23.28515625" style="90" customWidth="1"/>
    <col min="3337" max="3337" width="24.5703125" style="90" customWidth="1"/>
    <col min="3338" max="3584" width="9.140625" style="90"/>
    <col min="3585" max="3585" width="10.7109375" style="90" customWidth="1"/>
    <col min="3586" max="3586" width="32.85546875" style="90" customWidth="1"/>
    <col min="3587" max="3587" width="12.7109375" style="90" customWidth="1"/>
    <col min="3588" max="3588" width="22.28515625" style="90" customWidth="1"/>
    <col min="3589" max="3589" width="14" style="90" customWidth="1"/>
    <col min="3590" max="3591" width="15.5703125" style="90" customWidth="1"/>
    <col min="3592" max="3592" width="23.28515625" style="90" customWidth="1"/>
    <col min="3593" max="3593" width="24.5703125" style="90" customWidth="1"/>
    <col min="3594" max="3840" width="9.140625" style="90"/>
    <col min="3841" max="3841" width="10.7109375" style="90" customWidth="1"/>
    <col min="3842" max="3842" width="32.85546875" style="90" customWidth="1"/>
    <col min="3843" max="3843" width="12.7109375" style="90" customWidth="1"/>
    <col min="3844" max="3844" width="22.28515625" style="90" customWidth="1"/>
    <col min="3845" max="3845" width="14" style="90" customWidth="1"/>
    <col min="3846" max="3847" width="15.5703125" style="90" customWidth="1"/>
    <col min="3848" max="3848" width="23.28515625" style="90" customWidth="1"/>
    <col min="3849" max="3849" width="24.5703125" style="90" customWidth="1"/>
    <col min="3850" max="4096" width="9.140625" style="90"/>
    <col min="4097" max="4097" width="10.7109375" style="90" customWidth="1"/>
    <col min="4098" max="4098" width="32.85546875" style="90" customWidth="1"/>
    <col min="4099" max="4099" width="12.7109375" style="90" customWidth="1"/>
    <col min="4100" max="4100" width="22.28515625" style="90" customWidth="1"/>
    <col min="4101" max="4101" width="14" style="90" customWidth="1"/>
    <col min="4102" max="4103" width="15.5703125" style="90" customWidth="1"/>
    <col min="4104" max="4104" width="23.28515625" style="90" customWidth="1"/>
    <col min="4105" max="4105" width="24.5703125" style="90" customWidth="1"/>
    <col min="4106" max="4352" width="9.140625" style="90"/>
    <col min="4353" max="4353" width="10.7109375" style="90" customWidth="1"/>
    <col min="4354" max="4354" width="32.85546875" style="90" customWidth="1"/>
    <col min="4355" max="4355" width="12.7109375" style="90" customWidth="1"/>
    <col min="4356" max="4356" width="22.28515625" style="90" customWidth="1"/>
    <col min="4357" max="4357" width="14" style="90" customWidth="1"/>
    <col min="4358" max="4359" width="15.5703125" style="90" customWidth="1"/>
    <col min="4360" max="4360" width="23.28515625" style="90" customWidth="1"/>
    <col min="4361" max="4361" width="24.5703125" style="90" customWidth="1"/>
    <col min="4362" max="4608" width="9.140625" style="90"/>
    <col min="4609" max="4609" width="10.7109375" style="90" customWidth="1"/>
    <col min="4610" max="4610" width="32.85546875" style="90" customWidth="1"/>
    <col min="4611" max="4611" width="12.7109375" style="90" customWidth="1"/>
    <col min="4612" max="4612" width="22.28515625" style="90" customWidth="1"/>
    <col min="4613" max="4613" width="14" style="90" customWidth="1"/>
    <col min="4614" max="4615" width="15.5703125" style="90" customWidth="1"/>
    <col min="4616" max="4616" width="23.28515625" style="90" customWidth="1"/>
    <col min="4617" max="4617" width="24.5703125" style="90" customWidth="1"/>
    <col min="4618" max="4864" width="9.140625" style="90"/>
    <col min="4865" max="4865" width="10.7109375" style="90" customWidth="1"/>
    <col min="4866" max="4866" width="32.85546875" style="90" customWidth="1"/>
    <col min="4867" max="4867" width="12.7109375" style="90" customWidth="1"/>
    <col min="4868" max="4868" width="22.28515625" style="90" customWidth="1"/>
    <col min="4869" max="4869" width="14" style="90" customWidth="1"/>
    <col min="4870" max="4871" width="15.5703125" style="90" customWidth="1"/>
    <col min="4872" max="4872" width="23.28515625" style="90" customWidth="1"/>
    <col min="4873" max="4873" width="24.5703125" style="90" customWidth="1"/>
    <col min="4874" max="5120" width="9.140625" style="90"/>
    <col min="5121" max="5121" width="10.7109375" style="90" customWidth="1"/>
    <col min="5122" max="5122" width="32.85546875" style="90" customWidth="1"/>
    <col min="5123" max="5123" width="12.7109375" style="90" customWidth="1"/>
    <col min="5124" max="5124" width="22.28515625" style="90" customWidth="1"/>
    <col min="5125" max="5125" width="14" style="90" customWidth="1"/>
    <col min="5126" max="5127" width="15.5703125" style="90" customWidth="1"/>
    <col min="5128" max="5128" width="23.28515625" style="90" customWidth="1"/>
    <col min="5129" max="5129" width="24.5703125" style="90" customWidth="1"/>
    <col min="5130" max="5376" width="9.140625" style="90"/>
    <col min="5377" max="5377" width="10.7109375" style="90" customWidth="1"/>
    <col min="5378" max="5378" width="32.85546875" style="90" customWidth="1"/>
    <col min="5379" max="5379" width="12.7109375" style="90" customWidth="1"/>
    <col min="5380" max="5380" width="22.28515625" style="90" customWidth="1"/>
    <col min="5381" max="5381" width="14" style="90" customWidth="1"/>
    <col min="5382" max="5383" width="15.5703125" style="90" customWidth="1"/>
    <col min="5384" max="5384" width="23.28515625" style="90" customWidth="1"/>
    <col min="5385" max="5385" width="24.5703125" style="90" customWidth="1"/>
    <col min="5386" max="5632" width="9.140625" style="90"/>
    <col min="5633" max="5633" width="10.7109375" style="90" customWidth="1"/>
    <col min="5634" max="5634" width="32.85546875" style="90" customWidth="1"/>
    <col min="5635" max="5635" width="12.7109375" style="90" customWidth="1"/>
    <col min="5636" max="5636" width="22.28515625" style="90" customWidth="1"/>
    <col min="5637" max="5637" width="14" style="90" customWidth="1"/>
    <col min="5638" max="5639" width="15.5703125" style="90" customWidth="1"/>
    <col min="5640" max="5640" width="23.28515625" style="90" customWidth="1"/>
    <col min="5641" max="5641" width="24.5703125" style="90" customWidth="1"/>
    <col min="5642" max="5888" width="9.140625" style="90"/>
    <col min="5889" max="5889" width="10.7109375" style="90" customWidth="1"/>
    <col min="5890" max="5890" width="32.85546875" style="90" customWidth="1"/>
    <col min="5891" max="5891" width="12.7109375" style="90" customWidth="1"/>
    <col min="5892" max="5892" width="22.28515625" style="90" customWidth="1"/>
    <col min="5893" max="5893" width="14" style="90" customWidth="1"/>
    <col min="5894" max="5895" width="15.5703125" style="90" customWidth="1"/>
    <col min="5896" max="5896" width="23.28515625" style="90" customWidth="1"/>
    <col min="5897" max="5897" width="24.5703125" style="90" customWidth="1"/>
    <col min="5898" max="6144" width="9.140625" style="90"/>
    <col min="6145" max="6145" width="10.7109375" style="90" customWidth="1"/>
    <col min="6146" max="6146" width="32.85546875" style="90" customWidth="1"/>
    <col min="6147" max="6147" width="12.7109375" style="90" customWidth="1"/>
    <col min="6148" max="6148" width="22.28515625" style="90" customWidth="1"/>
    <col min="6149" max="6149" width="14" style="90" customWidth="1"/>
    <col min="6150" max="6151" width="15.5703125" style="90" customWidth="1"/>
    <col min="6152" max="6152" width="23.28515625" style="90" customWidth="1"/>
    <col min="6153" max="6153" width="24.5703125" style="90" customWidth="1"/>
    <col min="6154" max="6400" width="9.140625" style="90"/>
    <col min="6401" max="6401" width="10.7109375" style="90" customWidth="1"/>
    <col min="6402" max="6402" width="32.85546875" style="90" customWidth="1"/>
    <col min="6403" max="6403" width="12.7109375" style="90" customWidth="1"/>
    <col min="6404" max="6404" width="22.28515625" style="90" customWidth="1"/>
    <col min="6405" max="6405" width="14" style="90" customWidth="1"/>
    <col min="6406" max="6407" width="15.5703125" style="90" customWidth="1"/>
    <col min="6408" max="6408" width="23.28515625" style="90" customWidth="1"/>
    <col min="6409" max="6409" width="24.5703125" style="90" customWidth="1"/>
    <col min="6410" max="6656" width="9.140625" style="90"/>
    <col min="6657" max="6657" width="10.7109375" style="90" customWidth="1"/>
    <col min="6658" max="6658" width="32.85546875" style="90" customWidth="1"/>
    <col min="6659" max="6659" width="12.7109375" style="90" customWidth="1"/>
    <col min="6660" max="6660" width="22.28515625" style="90" customWidth="1"/>
    <col min="6661" max="6661" width="14" style="90" customWidth="1"/>
    <col min="6662" max="6663" width="15.5703125" style="90" customWidth="1"/>
    <col min="6664" max="6664" width="23.28515625" style="90" customWidth="1"/>
    <col min="6665" max="6665" width="24.5703125" style="90" customWidth="1"/>
    <col min="6666" max="6912" width="9.140625" style="90"/>
    <col min="6913" max="6913" width="10.7109375" style="90" customWidth="1"/>
    <col min="6914" max="6914" width="32.85546875" style="90" customWidth="1"/>
    <col min="6915" max="6915" width="12.7109375" style="90" customWidth="1"/>
    <col min="6916" max="6916" width="22.28515625" style="90" customWidth="1"/>
    <col min="6917" max="6917" width="14" style="90" customWidth="1"/>
    <col min="6918" max="6919" width="15.5703125" style="90" customWidth="1"/>
    <col min="6920" max="6920" width="23.28515625" style="90" customWidth="1"/>
    <col min="6921" max="6921" width="24.5703125" style="90" customWidth="1"/>
    <col min="6922" max="7168" width="9.140625" style="90"/>
    <col min="7169" max="7169" width="10.7109375" style="90" customWidth="1"/>
    <col min="7170" max="7170" width="32.85546875" style="90" customWidth="1"/>
    <col min="7171" max="7171" width="12.7109375" style="90" customWidth="1"/>
    <col min="7172" max="7172" width="22.28515625" style="90" customWidth="1"/>
    <col min="7173" max="7173" width="14" style="90" customWidth="1"/>
    <col min="7174" max="7175" width="15.5703125" style="90" customWidth="1"/>
    <col min="7176" max="7176" width="23.28515625" style="90" customWidth="1"/>
    <col min="7177" max="7177" width="24.5703125" style="90" customWidth="1"/>
    <col min="7178" max="7424" width="9.140625" style="90"/>
    <col min="7425" max="7425" width="10.7109375" style="90" customWidth="1"/>
    <col min="7426" max="7426" width="32.85546875" style="90" customWidth="1"/>
    <col min="7427" max="7427" width="12.7109375" style="90" customWidth="1"/>
    <col min="7428" max="7428" width="22.28515625" style="90" customWidth="1"/>
    <col min="7429" max="7429" width="14" style="90" customWidth="1"/>
    <col min="7430" max="7431" width="15.5703125" style="90" customWidth="1"/>
    <col min="7432" max="7432" width="23.28515625" style="90" customWidth="1"/>
    <col min="7433" max="7433" width="24.5703125" style="90" customWidth="1"/>
    <col min="7434" max="7680" width="9.140625" style="90"/>
    <col min="7681" max="7681" width="10.7109375" style="90" customWidth="1"/>
    <col min="7682" max="7682" width="32.85546875" style="90" customWidth="1"/>
    <col min="7683" max="7683" width="12.7109375" style="90" customWidth="1"/>
    <col min="7684" max="7684" width="22.28515625" style="90" customWidth="1"/>
    <col min="7685" max="7685" width="14" style="90" customWidth="1"/>
    <col min="7686" max="7687" width="15.5703125" style="90" customWidth="1"/>
    <col min="7688" max="7688" width="23.28515625" style="90" customWidth="1"/>
    <col min="7689" max="7689" width="24.5703125" style="90" customWidth="1"/>
    <col min="7690" max="7936" width="9.140625" style="90"/>
    <col min="7937" max="7937" width="10.7109375" style="90" customWidth="1"/>
    <col min="7938" max="7938" width="32.85546875" style="90" customWidth="1"/>
    <col min="7939" max="7939" width="12.7109375" style="90" customWidth="1"/>
    <col min="7940" max="7940" width="22.28515625" style="90" customWidth="1"/>
    <col min="7941" max="7941" width="14" style="90" customWidth="1"/>
    <col min="7942" max="7943" width="15.5703125" style="90" customWidth="1"/>
    <col min="7944" max="7944" width="23.28515625" style="90" customWidth="1"/>
    <col min="7945" max="7945" width="24.5703125" style="90" customWidth="1"/>
    <col min="7946" max="8192" width="9.140625" style="90"/>
    <col min="8193" max="8193" width="10.7109375" style="90" customWidth="1"/>
    <col min="8194" max="8194" width="32.85546875" style="90" customWidth="1"/>
    <col min="8195" max="8195" width="12.7109375" style="90" customWidth="1"/>
    <col min="8196" max="8196" width="22.28515625" style="90" customWidth="1"/>
    <col min="8197" max="8197" width="14" style="90" customWidth="1"/>
    <col min="8198" max="8199" width="15.5703125" style="90" customWidth="1"/>
    <col min="8200" max="8200" width="23.28515625" style="90" customWidth="1"/>
    <col min="8201" max="8201" width="24.5703125" style="90" customWidth="1"/>
    <col min="8202" max="8448" width="9.140625" style="90"/>
    <col min="8449" max="8449" width="10.7109375" style="90" customWidth="1"/>
    <col min="8450" max="8450" width="32.85546875" style="90" customWidth="1"/>
    <col min="8451" max="8451" width="12.7109375" style="90" customWidth="1"/>
    <col min="8452" max="8452" width="22.28515625" style="90" customWidth="1"/>
    <col min="8453" max="8453" width="14" style="90" customWidth="1"/>
    <col min="8454" max="8455" width="15.5703125" style="90" customWidth="1"/>
    <col min="8456" max="8456" width="23.28515625" style="90" customWidth="1"/>
    <col min="8457" max="8457" width="24.5703125" style="90" customWidth="1"/>
    <col min="8458" max="8704" width="9.140625" style="90"/>
    <col min="8705" max="8705" width="10.7109375" style="90" customWidth="1"/>
    <col min="8706" max="8706" width="32.85546875" style="90" customWidth="1"/>
    <col min="8707" max="8707" width="12.7109375" style="90" customWidth="1"/>
    <col min="8708" max="8708" width="22.28515625" style="90" customWidth="1"/>
    <col min="8709" max="8709" width="14" style="90" customWidth="1"/>
    <col min="8710" max="8711" width="15.5703125" style="90" customWidth="1"/>
    <col min="8712" max="8712" width="23.28515625" style="90" customWidth="1"/>
    <col min="8713" max="8713" width="24.5703125" style="90" customWidth="1"/>
    <col min="8714" max="8960" width="9.140625" style="90"/>
    <col min="8961" max="8961" width="10.7109375" style="90" customWidth="1"/>
    <col min="8962" max="8962" width="32.85546875" style="90" customWidth="1"/>
    <col min="8963" max="8963" width="12.7109375" style="90" customWidth="1"/>
    <col min="8964" max="8964" width="22.28515625" style="90" customWidth="1"/>
    <col min="8965" max="8965" width="14" style="90" customWidth="1"/>
    <col min="8966" max="8967" width="15.5703125" style="90" customWidth="1"/>
    <col min="8968" max="8968" width="23.28515625" style="90" customWidth="1"/>
    <col min="8969" max="8969" width="24.5703125" style="90" customWidth="1"/>
    <col min="8970" max="9216" width="9.140625" style="90"/>
    <col min="9217" max="9217" width="10.7109375" style="90" customWidth="1"/>
    <col min="9218" max="9218" width="32.85546875" style="90" customWidth="1"/>
    <col min="9219" max="9219" width="12.7109375" style="90" customWidth="1"/>
    <col min="9220" max="9220" width="22.28515625" style="90" customWidth="1"/>
    <col min="9221" max="9221" width="14" style="90" customWidth="1"/>
    <col min="9222" max="9223" width="15.5703125" style="90" customWidth="1"/>
    <col min="9224" max="9224" width="23.28515625" style="90" customWidth="1"/>
    <col min="9225" max="9225" width="24.5703125" style="90" customWidth="1"/>
    <col min="9226" max="9472" width="9.140625" style="90"/>
    <col min="9473" max="9473" width="10.7109375" style="90" customWidth="1"/>
    <col min="9474" max="9474" width="32.85546875" style="90" customWidth="1"/>
    <col min="9475" max="9475" width="12.7109375" style="90" customWidth="1"/>
    <col min="9476" max="9476" width="22.28515625" style="90" customWidth="1"/>
    <col min="9477" max="9477" width="14" style="90" customWidth="1"/>
    <col min="9478" max="9479" width="15.5703125" style="90" customWidth="1"/>
    <col min="9480" max="9480" width="23.28515625" style="90" customWidth="1"/>
    <col min="9481" max="9481" width="24.5703125" style="90" customWidth="1"/>
    <col min="9482" max="9728" width="9.140625" style="90"/>
    <col min="9729" max="9729" width="10.7109375" style="90" customWidth="1"/>
    <col min="9730" max="9730" width="32.85546875" style="90" customWidth="1"/>
    <col min="9731" max="9731" width="12.7109375" style="90" customWidth="1"/>
    <col min="9732" max="9732" width="22.28515625" style="90" customWidth="1"/>
    <col min="9733" max="9733" width="14" style="90" customWidth="1"/>
    <col min="9734" max="9735" width="15.5703125" style="90" customWidth="1"/>
    <col min="9736" max="9736" width="23.28515625" style="90" customWidth="1"/>
    <col min="9737" max="9737" width="24.5703125" style="90" customWidth="1"/>
    <col min="9738" max="9984" width="9.140625" style="90"/>
    <col min="9985" max="9985" width="10.7109375" style="90" customWidth="1"/>
    <col min="9986" max="9986" width="32.85546875" style="90" customWidth="1"/>
    <col min="9987" max="9987" width="12.7109375" style="90" customWidth="1"/>
    <col min="9988" max="9988" width="22.28515625" style="90" customWidth="1"/>
    <col min="9989" max="9989" width="14" style="90" customWidth="1"/>
    <col min="9990" max="9991" width="15.5703125" style="90" customWidth="1"/>
    <col min="9992" max="9992" width="23.28515625" style="90" customWidth="1"/>
    <col min="9993" max="9993" width="24.5703125" style="90" customWidth="1"/>
    <col min="9994" max="10240" width="9.140625" style="90"/>
    <col min="10241" max="10241" width="10.7109375" style="90" customWidth="1"/>
    <col min="10242" max="10242" width="32.85546875" style="90" customWidth="1"/>
    <col min="10243" max="10243" width="12.7109375" style="90" customWidth="1"/>
    <col min="10244" max="10244" width="22.28515625" style="90" customWidth="1"/>
    <col min="10245" max="10245" width="14" style="90" customWidth="1"/>
    <col min="10246" max="10247" width="15.5703125" style="90" customWidth="1"/>
    <col min="10248" max="10248" width="23.28515625" style="90" customWidth="1"/>
    <col min="10249" max="10249" width="24.5703125" style="90" customWidth="1"/>
    <col min="10250" max="10496" width="9.140625" style="90"/>
    <col min="10497" max="10497" width="10.7109375" style="90" customWidth="1"/>
    <col min="10498" max="10498" width="32.85546875" style="90" customWidth="1"/>
    <col min="10499" max="10499" width="12.7109375" style="90" customWidth="1"/>
    <col min="10500" max="10500" width="22.28515625" style="90" customWidth="1"/>
    <col min="10501" max="10501" width="14" style="90" customWidth="1"/>
    <col min="10502" max="10503" width="15.5703125" style="90" customWidth="1"/>
    <col min="10504" max="10504" width="23.28515625" style="90" customWidth="1"/>
    <col min="10505" max="10505" width="24.5703125" style="90" customWidth="1"/>
    <col min="10506" max="10752" width="9.140625" style="90"/>
    <col min="10753" max="10753" width="10.7109375" style="90" customWidth="1"/>
    <col min="10754" max="10754" width="32.85546875" style="90" customWidth="1"/>
    <col min="10755" max="10755" width="12.7109375" style="90" customWidth="1"/>
    <col min="10756" max="10756" width="22.28515625" style="90" customWidth="1"/>
    <col min="10757" max="10757" width="14" style="90" customWidth="1"/>
    <col min="10758" max="10759" width="15.5703125" style="90" customWidth="1"/>
    <col min="10760" max="10760" width="23.28515625" style="90" customWidth="1"/>
    <col min="10761" max="10761" width="24.5703125" style="90" customWidth="1"/>
    <col min="10762" max="11008" width="9.140625" style="90"/>
    <col min="11009" max="11009" width="10.7109375" style="90" customWidth="1"/>
    <col min="11010" max="11010" width="32.85546875" style="90" customWidth="1"/>
    <col min="11011" max="11011" width="12.7109375" style="90" customWidth="1"/>
    <col min="11012" max="11012" width="22.28515625" style="90" customWidth="1"/>
    <col min="11013" max="11013" width="14" style="90" customWidth="1"/>
    <col min="11014" max="11015" width="15.5703125" style="90" customWidth="1"/>
    <col min="11016" max="11016" width="23.28515625" style="90" customWidth="1"/>
    <col min="11017" max="11017" width="24.5703125" style="90" customWidth="1"/>
    <col min="11018" max="11264" width="9.140625" style="90"/>
    <col min="11265" max="11265" width="10.7109375" style="90" customWidth="1"/>
    <col min="11266" max="11266" width="32.85546875" style="90" customWidth="1"/>
    <col min="11267" max="11267" width="12.7109375" style="90" customWidth="1"/>
    <col min="11268" max="11268" width="22.28515625" style="90" customWidth="1"/>
    <col min="11269" max="11269" width="14" style="90" customWidth="1"/>
    <col min="11270" max="11271" width="15.5703125" style="90" customWidth="1"/>
    <col min="11272" max="11272" width="23.28515625" style="90" customWidth="1"/>
    <col min="11273" max="11273" width="24.5703125" style="90" customWidth="1"/>
    <col min="11274" max="11520" width="9.140625" style="90"/>
    <col min="11521" max="11521" width="10.7109375" style="90" customWidth="1"/>
    <col min="11522" max="11522" width="32.85546875" style="90" customWidth="1"/>
    <col min="11523" max="11523" width="12.7109375" style="90" customWidth="1"/>
    <col min="11524" max="11524" width="22.28515625" style="90" customWidth="1"/>
    <col min="11525" max="11525" width="14" style="90" customWidth="1"/>
    <col min="11526" max="11527" width="15.5703125" style="90" customWidth="1"/>
    <col min="11528" max="11528" width="23.28515625" style="90" customWidth="1"/>
    <col min="11529" max="11529" width="24.5703125" style="90" customWidth="1"/>
    <col min="11530" max="11776" width="9.140625" style="90"/>
    <col min="11777" max="11777" width="10.7109375" style="90" customWidth="1"/>
    <col min="11778" max="11778" width="32.85546875" style="90" customWidth="1"/>
    <col min="11779" max="11779" width="12.7109375" style="90" customWidth="1"/>
    <col min="11780" max="11780" width="22.28515625" style="90" customWidth="1"/>
    <col min="11781" max="11781" width="14" style="90" customWidth="1"/>
    <col min="11782" max="11783" width="15.5703125" style="90" customWidth="1"/>
    <col min="11784" max="11784" width="23.28515625" style="90" customWidth="1"/>
    <col min="11785" max="11785" width="24.5703125" style="90" customWidth="1"/>
    <col min="11786" max="12032" width="9.140625" style="90"/>
    <col min="12033" max="12033" width="10.7109375" style="90" customWidth="1"/>
    <col min="12034" max="12034" width="32.85546875" style="90" customWidth="1"/>
    <col min="12035" max="12035" width="12.7109375" style="90" customWidth="1"/>
    <col min="12036" max="12036" width="22.28515625" style="90" customWidth="1"/>
    <col min="12037" max="12037" width="14" style="90" customWidth="1"/>
    <col min="12038" max="12039" width="15.5703125" style="90" customWidth="1"/>
    <col min="12040" max="12040" width="23.28515625" style="90" customWidth="1"/>
    <col min="12041" max="12041" width="24.5703125" style="90" customWidth="1"/>
    <col min="12042" max="12288" width="9.140625" style="90"/>
    <col min="12289" max="12289" width="10.7109375" style="90" customWidth="1"/>
    <col min="12290" max="12290" width="32.85546875" style="90" customWidth="1"/>
    <col min="12291" max="12291" width="12.7109375" style="90" customWidth="1"/>
    <col min="12292" max="12292" width="22.28515625" style="90" customWidth="1"/>
    <col min="12293" max="12293" width="14" style="90" customWidth="1"/>
    <col min="12294" max="12295" width="15.5703125" style="90" customWidth="1"/>
    <col min="12296" max="12296" width="23.28515625" style="90" customWidth="1"/>
    <col min="12297" max="12297" width="24.5703125" style="90" customWidth="1"/>
    <col min="12298" max="12544" width="9.140625" style="90"/>
    <col min="12545" max="12545" width="10.7109375" style="90" customWidth="1"/>
    <col min="12546" max="12546" width="32.85546875" style="90" customWidth="1"/>
    <col min="12547" max="12547" width="12.7109375" style="90" customWidth="1"/>
    <col min="12548" max="12548" width="22.28515625" style="90" customWidth="1"/>
    <col min="12549" max="12549" width="14" style="90" customWidth="1"/>
    <col min="12550" max="12551" width="15.5703125" style="90" customWidth="1"/>
    <col min="12552" max="12552" width="23.28515625" style="90" customWidth="1"/>
    <col min="12553" max="12553" width="24.5703125" style="90" customWidth="1"/>
    <col min="12554" max="12800" width="9.140625" style="90"/>
    <col min="12801" max="12801" width="10.7109375" style="90" customWidth="1"/>
    <col min="12802" max="12802" width="32.85546875" style="90" customWidth="1"/>
    <col min="12803" max="12803" width="12.7109375" style="90" customWidth="1"/>
    <col min="12804" max="12804" width="22.28515625" style="90" customWidth="1"/>
    <col min="12805" max="12805" width="14" style="90" customWidth="1"/>
    <col min="12806" max="12807" width="15.5703125" style="90" customWidth="1"/>
    <col min="12808" max="12808" width="23.28515625" style="90" customWidth="1"/>
    <col min="12809" max="12809" width="24.5703125" style="90" customWidth="1"/>
    <col min="12810" max="13056" width="9.140625" style="90"/>
    <col min="13057" max="13057" width="10.7109375" style="90" customWidth="1"/>
    <col min="13058" max="13058" width="32.85546875" style="90" customWidth="1"/>
    <col min="13059" max="13059" width="12.7109375" style="90" customWidth="1"/>
    <col min="13060" max="13060" width="22.28515625" style="90" customWidth="1"/>
    <col min="13061" max="13061" width="14" style="90" customWidth="1"/>
    <col min="13062" max="13063" width="15.5703125" style="90" customWidth="1"/>
    <col min="13064" max="13064" width="23.28515625" style="90" customWidth="1"/>
    <col min="13065" max="13065" width="24.5703125" style="90" customWidth="1"/>
    <col min="13066" max="13312" width="9.140625" style="90"/>
    <col min="13313" max="13313" width="10.7109375" style="90" customWidth="1"/>
    <col min="13314" max="13314" width="32.85546875" style="90" customWidth="1"/>
    <col min="13315" max="13315" width="12.7109375" style="90" customWidth="1"/>
    <col min="13316" max="13316" width="22.28515625" style="90" customWidth="1"/>
    <col min="13317" max="13317" width="14" style="90" customWidth="1"/>
    <col min="13318" max="13319" width="15.5703125" style="90" customWidth="1"/>
    <col min="13320" max="13320" width="23.28515625" style="90" customWidth="1"/>
    <col min="13321" max="13321" width="24.5703125" style="90" customWidth="1"/>
    <col min="13322" max="13568" width="9.140625" style="90"/>
    <col min="13569" max="13569" width="10.7109375" style="90" customWidth="1"/>
    <col min="13570" max="13570" width="32.85546875" style="90" customWidth="1"/>
    <col min="13571" max="13571" width="12.7109375" style="90" customWidth="1"/>
    <col min="13572" max="13572" width="22.28515625" style="90" customWidth="1"/>
    <col min="13573" max="13573" width="14" style="90" customWidth="1"/>
    <col min="13574" max="13575" width="15.5703125" style="90" customWidth="1"/>
    <col min="13576" max="13576" width="23.28515625" style="90" customWidth="1"/>
    <col min="13577" max="13577" width="24.5703125" style="90" customWidth="1"/>
    <col min="13578" max="13824" width="9.140625" style="90"/>
    <col min="13825" max="13825" width="10.7109375" style="90" customWidth="1"/>
    <col min="13826" max="13826" width="32.85546875" style="90" customWidth="1"/>
    <col min="13827" max="13827" width="12.7109375" style="90" customWidth="1"/>
    <col min="13828" max="13828" width="22.28515625" style="90" customWidth="1"/>
    <col min="13829" max="13829" width="14" style="90" customWidth="1"/>
    <col min="13830" max="13831" width="15.5703125" style="90" customWidth="1"/>
    <col min="13832" max="13832" width="23.28515625" style="90" customWidth="1"/>
    <col min="13833" max="13833" width="24.5703125" style="90" customWidth="1"/>
    <col min="13834" max="14080" width="9.140625" style="90"/>
    <col min="14081" max="14081" width="10.7109375" style="90" customWidth="1"/>
    <col min="14082" max="14082" width="32.85546875" style="90" customWidth="1"/>
    <col min="14083" max="14083" width="12.7109375" style="90" customWidth="1"/>
    <col min="14084" max="14084" width="22.28515625" style="90" customWidth="1"/>
    <col min="14085" max="14085" width="14" style="90" customWidth="1"/>
    <col min="14086" max="14087" width="15.5703125" style="90" customWidth="1"/>
    <col min="14088" max="14088" width="23.28515625" style="90" customWidth="1"/>
    <col min="14089" max="14089" width="24.5703125" style="90" customWidth="1"/>
    <col min="14090" max="14336" width="9.140625" style="90"/>
    <col min="14337" max="14337" width="10.7109375" style="90" customWidth="1"/>
    <col min="14338" max="14338" width="32.85546875" style="90" customWidth="1"/>
    <col min="14339" max="14339" width="12.7109375" style="90" customWidth="1"/>
    <col min="14340" max="14340" width="22.28515625" style="90" customWidth="1"/>
    <col min="14341" max="14341" width="14" style="90" customWidth="1"/>
    <col min="14342" max="14343" width="15.5703125" style="90" customWidth="1"/>
    <col min="14344" max="14344" width="23.28515625" style="90" customWidth="1"/>
    <col min="14345" max="14345" width="24.5703125" style="90" customWidth="1"/>
    <col min="14346" max="14592" width="9.140625" style="90"/>
    <col min="14593" max="14593" width="10.7109375" style="90" customWidth="1"/>
    <col min="14594" max="14594" width="32.85546875" style="90" customWidth="1"/>
    <col min="14595" max="14595" width="12.7109375" style="90" customWidth="1"/>
    <col min="14596" max="14596" width="22.28515625" style="90" customWidth="1"/>
    <col min="14597" max="14597" width="14" style="90" customWidth="1"/>
    <col min="14598" max="14599" width="15.5703125" style="90" customWidth="1"/>
    <col min="14600" max="14600" width="23.28515625" style="90" customWidth="1"/>
    <col min="14601" max="14601" width="24.5703125" style="90" customWidth="1"/>
    <col min="14602" max="14848" width="9.140625" style="90"/>
    <col min="14849" max="14849" width="10.7109375" style="90" customWidth="1"/>
    <col min="14850" max="14850" width="32.85546875" style="90" customWidth="1"/>
    <col min="14851" max="14851" width="12.7109375" style="90" customWidth="1"/>
    <col min="14852" max="14852" width="22.28515625" style="90" customWidth="1"/>
    <col min="14853" max="14853" width="14" style="90" customWidth="1"/>
    <col min="14854" max="14855" width="15.5703125" style="90" customWidth="1"/>
    <col min="14856" max="14856" width="23.28515625" style="90" customWidth="1"/>
    <col min="14857" max="14857" width="24.5703125" style="90" customWidth="1"/>
    <col min="14858" max="15104" width="9.140625" style="90"/>
    <col min="15105" max="15105" width="10.7109375" style="90" customWidth="1"/>
    <col min="15106" max="15106" width="32.85546875" style="90" customWidth="1"/>
    <col min="15107" max="15107" width="12.7109375" style="90" customWidth="1"/>
    <col min="15108" max="15108" width="22.28515625" style="90" customWidth="1"/>
    <col min="15109" max="15109" width="14" style="90" customWidth="1"/>
    <col min="15110" max="15111" width="15.5703125" style="90" customWidth="1"/>
    <col min="15112" max="15112" width="23.28515625" style="90" customWidth="1"/>
    <col min="15113" max="15113" width="24.5703125" style="90" customWidth="1"/>
    <col min="15114" max="15360" width="9.140625" style="90"/>
    <col min="15361" max="15361" width="10.7109375" style="90" customWidth="1"/>
    <col min="15362" max="15362" width="32.85546875" style="90" customWidth="1"/>
    <col min="15363" max="15363" width="12.7109375" style="90" customWidth="1"/>
    <col min="15364" max="15364" width="22.28515625" style="90" customWidth="1"/>
    <col min="15365" max="15365" width="14" style="90" customWidth="1"/>
    <col min="15366" max="15367" width="15.5703125" style="90" customWidth="1"/>
    <col min="15368" max="15368" width="23.28515625" style="90" customWidth="1"/>
    <col min="15369" max="15369" width="24.5703125" style="90" customWidth="1"/>
    <col min="15370" max="15616" width="9.140625" style="90"/>
    <col min="15617" max="15617" width="10.7109375" style="90" customWidth="1"/>
    <col min="15618" max="15618" width="32.85546875" style="90" customWidth="1"/>
    <col min="15619" max="15619" width="12.7109375" style="90" customWidth="1"/>
    <col min="15620" max="15620" width="22.28515625" style="90" customWidth="1"/>
    <col min="15621" max="15621" width="14" style="90" customWidth="1"/>
    <col min="15622" max="15623" width="15.5703125" style="90" customWidth="1"/>
    <col min="15624" max="15624" width="23.28515625" style="90" customWidth="1"/>
    <col min="15625" max="15625" width="24.5703125" style="90" customWidth="1"/>
    <col min="15626" max="15872" width="9.140625" style="90"/>
    <col min="15873" max="15873" width="10.7109375" style="90" customWidth="1"/>
    <col min="15874" max="15874" width="32.85546875" style="90" customWidth="1"/>
    <col min="15875" max="15875" width="12.7109375" style="90" customWidth="1"/>
    <col min="15876" max="15876" width="22.28515625" style="90" customWidth="1"/>
    <col min="15877" max="15877" width="14" style="90" customWidth="1"/>
    <col min="15878" max="15879" width="15.5703125" style="90" customWidth="1"/>
    <col min="15880" max="15880" width="23.28515625" style="90" customWidth="1"/>
    <col min="15881" max="15881" width="24.5703125" style="90" customWidth="1"/>
    <col min="15882" max="16128" width="9.140625" style="90"/>
    <col min="16129" max="16129" width="10.7109375" style="90" customWidth="1"/>
    <col min="16130" max="16130" width="32.85546875" style="90" customWidth="1"/>
    <col min="16131" max="16131" width="12.7109375" style="90" customWidth="1"/>
    <col min="16132" max="16132" width="22.28515625" style="90" customWidth="1"/>
    <col min="16133" max="16133" width="14" style="90" customWidth="1"/>
    <col min="16134" max="16135" width="15.5703125" style="90" customWidth="1"/>
    <col min="16136" max="16136" width="23.28515625" style="90" customWidth="1"/>
    <col min="16137" max="16137" width="24.5703125" style="90" customWidth="1"/>
    <col min="16138" max="16384" width="9.140625" style="90"/>
  </cols>
  <sheetData>
    <row r="1" spans="1:15" ht="26.25">
      <c r="A1" s="1416" t="s">
        <v>148</v>
      </c>
      <c r="B1" s="1416"/>
      <c r="C1" s="1416"/>
      <c r="D1" s="1416"/>
      <c r="E1" s="1416"/>
      <c r="F1" s="1416"/>
      <c r="G1" s="1416"/>
      <c r="H1" s="1416"/>
      <c r="I1" s="1416"/>
    </row>
    <row r="2" spans="1:15">
      <c r="A2" s="289"/>
      <c r="B2" s="289"/>
      <c r="C2" s="289"/>
      <c r="D2" s="289"/>
      <c r="E2" s="289"/>
      <c r="F2" s="289"/>
      <c r="G2" s="289"/>
      <c r="H2" s="289"/>
      <c r="I2" s="289"/>
    </row>
    <row r="3" spans="1:15" ht="20.25">
      <c r="A3" s="1417" t="s">
        <v>3533</v>
      </c>
      <c r="B3" s="1417"/>
      <c r="C3" s="1417"/>
      <c r="D3" s="1417"/>
      <c r="E3" s="1417"/>
      <c r="F3" s="1417"/>
      <c r="G3" s="1417"/>
      <c r="H3" s="1417"/>
      <c r="I3" s="1417"/>
      <c r="J3" s="296"/>
    </row>
    <row r="4" spans="1:15">
      <c r="A4" s="133"/>
      <c r="B4" s="133"/>
      <c r="C4" s="133"/>
      <c r="D4" s="133"/>
      <c r="E4" s="133"/>
      <c r="F4" s="133"/>
      <c r="G4" s="133"/>
      <c r="H4" s="133"/>
      <c r="I4" s="133"/>
    </row>
    <row r="5" spans="1:15">
      <c r="A5" s="1182" t="s">
        <v>164</v>
      </c>
      <c r="B5" s="1182"/>
      <c r="C5" s="1182"/>
      <c r="D5" s="1182"/>
      <c r="E5" s="1182"/>
      <c r="F5" s="1182"/>
      <c r="G5" s="1182"/>
      <c r="H5" s="1182"/>
      <c r="I5" s="1182"/>
      <c r="J5" s="89"/>
      <c r="K5" s="89"/>
      <c r="L5" s="89"/>
      <c r="M5" s="89"/>
      <c r="N5" s="89"/>
      <c r="O5" s="89"/>
    </row>
    <row r="7" spans="1:15">
      <c r="A7" s="1185" t="str">
        <f>'Title '!A2:N2</f>
        <v>Tender Enquiry No. KPTCL/2026-27/SS/WORK_INDENT3779</v>
      </c>
      <c r="B7" s="1185"/>
      <c r="C7" s="1185"/>
      <c r="D7" s="1185"/>
      <c r="E7" s="1185"/>
      <c r="F7" s="1185"/>
      <c r="G7" s="1185"/>
      <c r="H7" s="1185"/>
      <c r="I7" s="1185"/>
    </row>
    <row r="8" spans="1:15" ht="236.25" customHeight="1">
      <c r="A8" s="1337"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8" s="1337"/>
      <c r="C8" s="1337"/>
      <c r="D8" s="1337"/>
      <c r="E8" s="1337"/>
      <c r="F8" s="1337"/>
      <c r="G8" s="1337"/>
      <c r="H8" s="1337"/>
      <c r="I8" s="1337"/>
    </row>
    <row r="9" spans="1:15" ht="34.5" customHeight="1">
      <c r="J9" s="89"/>
      <c r="K9" s="89"/>
      <c r="L9" s="89"/>
      <c r="M9" s="89"/>
      <c r="N9" s="89"/>
      <c r="O9" s="89"/>
    </row>
    <row r="10" spans="1:15" ht="18.75" thickBot="1">
      <c r="B10" s="1415" t="s">
        <v>160</v>
      </c>
      <c r="C10" s="1415"/>
      <c r="H10" s="90" t="s">
        <v>161</v>
      </c>
    </row>
    <row r="11" spans="1:15" ht="108" customHeight="1" thickBot="1">
      <c r="A11" s="133"/>
      <c r="B11" s="1340"/>
      <c r="C11" s="1341"/>
      <c r="H11" s="1259" t="s">
        <v>6785</v>
      </c>
      <c r="I11" s="1259"/>
    </row>
    <row r="12" spans="1:15">
      <c r="A12" s="133"/>
      <c r="H12" s="94"/>
      <c r="I12" s="94"/>
    </row>
    <row r="13" spans="1:15" s="87" customFormat="1" ht="34.5" customHeight="1">
      <c r="A13" s="1413" t="s">
        <v>3531</v>
      </c>
      <c r="B13" s="1413"/>
      <c r="C13" s="1413"/>
      <c r="D13" s="1413"/>
      <c r="E13" s="1413"/>
      <c r="F13" s="1413"/>
      <c r="G13" s="1413"/>
      <c r="H13" s="1413"/>
      <c r="I13" s="1413"/>
    </row>
    <row r="14" spans="1:15" s="291" customFormat="1" ht="109.15" customHeight="1">
      <c r="A14" s="134" t="s">
        <v>114</v>
      </c>
      <c r="B14" s="134" t="s">
        <v>165</v>
      </c>
      <c r="C14" s="134" t="s">
        <v>166</v>
      </c>
      <c r="D14" s="134" t="s">
        <v>162</v>
      </c>
      <c r="E14" s="134" t="s">
        <v>167</v>
      </c>
      <c r="F14" s="134" t="s">
        <v>168</v>
      </c>
      <c r="G14" s="134" t="s">
        <v>169</v>
      </c>
      <c r="H14" s="134" t="s">
        <v>170</v>
      </c>
      <c r="I14" s="134" t="s">
        <v>171</v>
      </c>
    </row>
    <row r="15" spans="1:15" s="133" customFormat="1">
      <c r="A15" s="136">
        <v>1</v>
      </c>
      <c r="B15" s="136">
        <v>2</v>
      </c>
      <c r="C15" s="136">
        <v>3</v>
      </c>
      <c r="D15" s="136">
        <v>4</v>
      </c>
      <c r="E15" s="136">
        <v>5</v>
      </c>
      <c r="F15" s="136">
        <v>6</v>
      </c>
      <c r="G15" s="136">
        <v>7</v>
      </c>
      <c r="H15" s="136">
        <v>8</v>
      </c>
      <c r="I15" s="136">
        <v>9</v>
      </c>
    </row>
    <row r="16" spans="1:15">
      <c r="A16" s="131"/>
      <c r="B16" s="131"/>
      <c r="C16" s="131"/>
      <c r="D16" s="131"/>
      <c r="E16" s="131"/>
      <c r="F16" s="131"/>
      <c r="G16" s="131"/>
      <c r="H16" s="131"/>
      <c r="I16" s="131"/>
    </row>
    <row r="17" spans="1:9">
      <c r="A17" s="131"/>
      <c r="B17" s="131"/>
      <c r="C17" s="131"/>
      <c r="D17" s="131"/>
      <c r="E17" s="131"/>
      <c r="F17" s="131"/>
      <c r="G17" s="131"/>
      <c r="H17" s="131"/>
      <c r="I17" s="131"/>
    </row>
    <row r="18" spans="1:9">
      <c r="A18" s="131"/>
      <c r="B18" s="131"/>
      <c r="C18" s="131"/>
      <c r="D18" s="131"/>
      <c r="E18" s="131"/>
      <c r="F18" s="131"/>
      <c r="G18" s="131"/>
      <c r="H18" s="131"/>
      <c r="I18" s="131"/>
    </row>
    <row r="19" spans="1:9">
      <c r="A19" s="131"/>
      <c r="B19" s="131"/>
      <c r="C19" s="131"/>
      <c r="D19" s="131"/>
      <c r="E19" s="131"/>
      <c r="F19" s="131"/>
      <c r="G19" s="131"/>
      <c r="H19" s="131"/>
      <c r="I19" s="131"/>
    </row>
    <row r="20" spans="1:9">
      <c r="A20" s="131"/>
      <c r="B20" s="131"/>
      <c r="C20" s="131"/>
      <c r="D20" s="131"/>
      <c r="E20" s="131"/>
      <c r="F20" s="131"/>
      <c r="G20" s="131"/>
      <c r="H20" s="131"/>
      <c r="I20" s="131"/>
    </row>
    <row r="21" spans="1:9">
      <c r="A21" s="131"/>
      <c r="B21" s="131"/>
      <c r="C21" s="131"/>
      <c r="D21" s="131"/>
      <c r="E21" s="131"/>
      <c r="F21" s="131"/>
      <c r="G21" s="131"/>
      <c r="H21" s="131"/>
      <c r="I21" s="131"/>
    </row>
    <row r="22" spans="1:9">
      <c r="A22" s="131"/>
      <c r="B22" s="131"/>
      <c r="C22" s="131"/>
      <c r="D22" s="131"/>
      <c r="E22" s="131"/>
      <c r="F22" s="131"/>
      <c r="G22" s="131"/>
      <c r="H22" s="131"/>
      <c r="I22" s="131"/>
    </row>
    <row r="23" spans="1:9">
      <c r="A23" s="131"/>
      <c r="B23" s="131"/>
      <c r="C23" s="131"/>
      <c r="D23" s="131"/>
      <c r="E23" s="131"/>
      <c r="F23" s="131"/>
      <c r="G23" s="131"/>
      <c r="H23" s="131"/>
      <c r="I23" s="131"/>
    </row>
    <row r="24" spans="1:9">
      <c r="A24" s="131"/>
      <c r="B24" s="131"/>
      <c r="C24" s="131"/>
      <c r="D24" s="131"/>
      <c r="E24" s="131"/>
      <c r="F24" s="131"/>
      <c r="G24" s="131"/>
      <c r="H24" s="131"/>
      <c r="I24" s="131"/>
    </row>
    <row r="25" spans="1:9">
      <c r="A25" s="131"/>
      <c r="B25" s="131"/>
      <c r="C25" s="131"/>
      <c r="D25" s="131"/>
      <c r="E25" s="131"/>
      <c r="F25" s="131"/>
      <c r="G25" s="131"/>
      <c r="H25" s="131"/>
      <c r="I25" s="131"/>
    </row>
    <row r="26" spans="1:9">
      <c r="A26" s="131"/>
      <c r="B26" s="131"/>
      <c r="C26" s="131"/>
      <c r="D26" s="131"/>
      <c r="E26" s="131"/>
      <c r="F26" s="131"/>
      <c r="G26" s="131"/>
      <c r="H26" s="131"/>
      <c r="I26" s="131"/>
    </row>
    <row r="27" spans="1:9">
      <c r="A27" s="131"/>
      <c r="B27" s="131"/>
      <c r="C27" s="131"/>
      <c r="D27" s="131"/>
      <c r="E27" s="131"/>
      <c r="F27" s="131"/>
      <c r="G27" s="131"/>
      <c r="H27" s="131"/>
      <c r="I27" s="131"/>
    </row>
    <row r="28" spans="1:9">
      <c r="A28" s="131"/>
      <c r="B28" s="131"/>
      <c r="C28" s="131"/>
      <c r="D28" s="131"/>
      <c r="E28" s="131"/>
      <c r="F28" s="131"/>
      <c r="G28" s="131"/>
      <c r="H28" s="131"/>
      <c r="I28" s="131"/>
    </row>
    <row r="29" spans="1:9">
      <c r="A29" s="131"/>
      <c r="B29" s="131"/>
      <c r="C29" s="131"/>
      <c r="D29" s="131"/>
      <c r="E29" s="131"/>
      <c r="F29" s="131"/>
      <c r="G29" s="131"/>
      <c r="H29" s="131"/>
      <c r="I29" s="131"/>
    </row>
    <row r="30" spans="1:9">
      <c r="A30" s="131"/>
      <c r="B30" s="131"/>
      <c r="C30" s="131"/>
      <c r="D30" s="131"/>
      <c r="E30" s="131"/>
      <c r="F30" s="131"/>
      <c r="G30" s="131"/>
      <c r="H30" s="131"/>
      <c r="I30" s="131"/>
    </row>
    <row r="31" spans="1:9">
      <c r="A31" s="131"/>
      <c r="B31" s="131"/>
      <c r="C31" s="131"/>
      <c r="D31" s="131"/>
      <c r="E31" s="131"/>
      <c r="F31" s="131"/>
      <c r="G31" s="131"/>
      <c r="H31" s="131"/>
      <c r="I31" s="131"/>
    </row>
    <row r="32" spans="1:9">
      <c r="A32" s="131"/>
      <c r="B32" s="131"/>
      <c r="C32" s="131"/>
      <c r="D32" s="131"/>
      <c r="E32" s="131"/>
      <c r="F32" s="131"/>
      <c r="G32" s="131"/>
      <c r="H32" s="131"/>
      <c r="I32" s="131"/>
    </row>
    <row r="33" spans="1:9">
      <c r="A33" s="131"/>
      <c r="B33" s="131"/>
      <c r="C33" s="131"/>
      <c r="D33" s="131"/>
      <c r="E33" s="131"/>
      <c r="F33" s="131"/>
      <c r="G33" s="131"/>
      <c r="H33" s="131"/>
      <c r="I33" s="131"/>
    </row>
    <row r="34" spans="1:9">
      <c r="A34" s="131"/>
      <c r="B34" s="131"/>
      <c r="C34" s="131"/>
      <c r="D34" s="131"/>
      <c r="E34" s="131"/>
      <c r="F34" s="131"/>
      <c r="G34" s="131"/>
      <c r="H34" s="131"/>
      <c r="I34" s="131"/>
    </row>
    <row r="35" spans="1:9">
      <c r="A35" s="131"/>
      <c r="B35" s="131"/>
      <c r="C35" s="131"/>
      <c r="D35" s="131"/>
      <c r="E35" s="131"/>
      <c r="F35" s="131"/>
      <c r="G35" s="131"/>
      <c r="H35" s="131"/>
      <c r="I35" s="131"/>
    </row>
    <row r="38" spans="1:9">
      <c r="B38" s="1414" t="s">
        <v>163</v>
      </c>
      <c r="C38" s="1414"/>
      <c r="D38" s="1414"/>
      <c r="E38" s="1414"/>
      <c r="F38" s="1414"/>
      <c r="G38" s="1414"/>
      <c r="H38" s="1414"/>
      <c r="I38" s="1414"/>
    </row>
    <row r="41" spans="1:9" ht="48" customHeight="1">
      <c r="A41" s="132" t="s">
        <v>55</v>
      </c>
      <c r="B41" s="137"/>
      <c r="D41" s="132" t="s">
        <v>67</v>
      </c>
      <c r="E41" s="1412"/>
      <c r="F41" s="1412"/>
      <c r="G41" s="1412"/>
    </row>
    <row r="42" spans="1:9" ht="43.9" customHeight="1">
      <c r="A42" s="132" t="s">
        <v>57</v>
      </c>
      <c r="B42" s="137"/>
      <c r="D42" s="132" t="s">
        <v>68</v>
      </c>
      <c r="E42" s="1412"/>
      <c r="F42" s="1412"/>
      <c r="G42" s="1412"/>
    </row>
    <row r="43" spans="1:9" ht="51.6" customHeight="1">
      <c r="D43" s="132" t="s">
        <v>69</v>
      </c>
      <c r="E43" s="1412"/>
      <c r="F43" s="1412"/>
      <c r="G43" s="1412"/>
    </row>
  </sheetData>
  <sheetProtection algorithmName="SHA-512" hashValue="fUKx5W7ye6giR/0nD4lM/bzSX/IzTLSdCR4bSUiq3kn5I8AZnhWImZuHhWQocuCEjhtjXYCNOGWIiBZh81SEeg==" saltValue="44qaJp3VzWUKjoxGy10Q7g==" spinCount="100000" sheet="1" objects="1" scenarios="1"/>
  <mergeCells count="13">
    <mergeCell ref="B10:C10"/>
    <mergeCell ref="A1:I1"/>
    <mergeCell ref="A3:I3"/>
    <mergeCell ref="A5:I5"/>
    <mergeCell ref="A8:I8"/>
    <mergeCell ref="A7:I7"/>
    <mergeCell ref="E43:G43"/>
    <mergeCell ref="B11:C11"/>
    <mergeCell ref="H11:I11"/>
    <mergeCell ref="A13:I13"/>
    <mergeCell ref="B38:I38"/>
    <mergeCell ref="E41:G41"/>
    <mergeCell ref="E42:G42"/>
  </mergeCells>
  <pageMargins left="0.7" right="0.7" top="0.75" bottom="0.75" header="0.3" footer="0.3"/>
  <pageSetup paperSize="9" scale="3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8">
    <tabColor theme="0" tint="-0.14999847407452621"/>
    <pageSetUpPr fitToPage="1"/>
  </sheetPr>
  <dimension ref="A1:L35"/>
  <sheetViews>
    <sheetView view="pageBreakPreview" topLeftCell="A10" zoomScale="60" zoomScaleNormal="70" workbookViewId="0">
      <selection activeCell="A11" sqref="A11:F11"/>
    </sheetView>
  </sheetViews>
  <sheetFormatPr defaultRowHeight="18.75"/>
  <cols>
    <col min="1" max="1" width="10.85546875" style="37" customWidth="1"/>
    <col min="2" max="2" width="51.7109375" style="37" customWidth="1"/>
    <col min="3" max="3" width="17.5703125" style="37" customWidth="1"/>
    <col min="4" max="5" width="42.7109375" style="37" customWidth="1"/>
    <col min="6" max="7" width="40" style="37" customWidth="1"/>
    <col min="8" max="9" width="34.5703125" style="37" customWidth="1"/>
    <col min="10" max="11" width="25.140625" style="37" customWidth="1"/>
    <col min="12" max="258" width="9.140625" style="37"/>
    <col min="259" max="259" width="10.85546875" style="37" customWidth="1"/>
    <col min="260" max="260" width="33.42578125" style="37" customWidth="1"/>
    <col min="261" max="261" width="17.5703125" style="37" customWidth="1"/>
    <col min="262" max="262" width="25.140625" style="37" customWidth="1"/>
    <col min="263" max="263" width="33.7109375" style="37" customWidth="1"/>
    <col min="264" max="264" width="25.42578125" style="37" customWidth="1"/>
    <col min="265" max="265" width="21.7109375" style="37" customWidth="1"/>
    <col min="266" max="267" width="25.140625" style="37" customWidth="1"/>
    <col min="268" max="514" width="9.140625" style="37"/>
    <col min="515" max="515" width="10.85546875" style="37" customWidth="1"/>
    <col min="516" max="516" width="33.42578125" style="37" customWidth="1"/>
    <col min="517" max="517" width="17.5703125" style="37" customWidth="1"/>
    <col min="518" max="518" width="25.140625" style="37" customWidth="1"/>
    <col min="519" max="519" width="33.7109375" style="37" customWidth="1"/>
    <col min="520" max="520" width="25.42578125" style="37" customWidth="1"/>
    <col min="521" max="521" width="21.7109375" style="37" customWidth="1"/>
    <col min="522" max="523" width="25.140625" style="37" customWidth="1"/>
    <col min="524" max="770" width="9.140625" style="37"/>
    <col min="771" max="771" width="10.85546875" style="37" customWidth="1"/>
    <col min="772" max="772" width="33.42578125" style="37" customWidth="1"/>
    <col min="773" max="773" width="17.5703125" style="37" customWidth="1"/>
    <col min="774" max="774" width="25.140625" style="37" customWidth="1"/>
    <col min="775" max="775" width="33.7109375" style="37" customWidth="1"/>
    <col min="776" max="776" width="25.42578125" style="37" customWidth="1"/>
    <col min="777" max="777" width="21.7109375" style="37" customWidth="1"/>
    <col min="778" max="779" width="25.140625" style="37" customWidth="1"/>
    <col min="780" max="1026" width="9.140625" style="37"/>
    <col min="1027" max="1027" width="10.85546875" style="37" customWidth="1"/>
    <col min="1028" max="1028" width="33.42578125" style="37" customWidth="1"/>
    <col min="1029" max="1029" width="17.5703125" style="37" customWidth="1"/>
    <col min="1030" max="1030" width="25.140625" style="37" customWidth="1"/>
    <col min="1031" max="1031" width="33.7109375" style="37" customWidth="1"/>
    <col min="1032" max="1032" width="25.42578125" style="37" customWidth="1"/>
    <col min="1033" max="1033" width="21.7109375" style="37" customWidth="1"/>
    <col min="1034" max="1035" width="25.140625" style="37" customWidth="1"/>
    <col min="1036" max="1282" width="9.140625" style="37"/>
    <col min="1283" max="1283" width="10.85546875" style="37" customWidth="1"/>
    <col min="1284" max="1284" width="33.42578125" style="37" customWidth="1"/>
    <col min="1285" max="1285" width="17.5703125" style="37" customWidth="1"/>
    <col min="1286" max="1286" width="25.140625" style="37" customWidth="1"/>
    <col min="1287" max="1287" width="33.7109375" style="37" customWidth="1"/>
    <col min="1288" max="1288" width="25.42578125" style="37" customWidth="1"/>
    <col min="1289" max="1289" width="21.7109375" style="37" customWidth="1"/>
    <col min="1290" max="1291" width="25.140625" style="37" customWidth="1"/>
    <col min="1292" max="1538" width="9.140625" style="37"/>
    <col min="1539" max="1539" width="10.85546875" style="37" customWidth="1"/>
    <col min="1540" max="1540" width="33.42578125" style="37" customWidth="1"/>
    <col min="1541" max="1541" width="17.5703125" style="37" customWidth="1"/>
    <col min="1542" max="1542" width="25.140625" style="37" customWidth="1"/>
    <col min="1543" max="1543" width="33.7109375" style="37" customWidth="1"/>
    <col min="1544" max="1544" width="25.42578125" style="37" customWidth="1"/>
    <col min="1545" max="1545" width="21.7109375" style="37" customWidth="1"/>
    <col min="1546" max="1547" width="25.140625" style="37" customWidth="1"/>
    <col min="1548" max="1794" width="9.140625" style="37"/>
    <col min="1795" max="1795" width="10.85546875" style="37" customWidth="1"/>
    <col min="1796" max="1796" width="33.42578125" style="37" customWidth="1"/>
    <col min="1797" max="1797" width="17.5703125" style="37" customWidth="1"/>
    <col min="1798" max="1798" width="25.140625" style="37" customWidth="1"/>
    <col min="1799" max="1799" width="33.7109375" style="37" customWidth="1"/>
    <col min="1800" max="1800" width="25.42578125" style="37" customWidth="1"/>
    <col min="1801" max="1801" width="21.7109375" style="37" customWidth="1"/>
    <col min="1802" max="1803" width="25.140625" style="37" customWidth="1"/>
    <col min="1804" max="2050" width="9.140625" style="37"/>
    <col min="2051" max="2051" width="10.85546875" style="37" customWidth="1"/>
    <col min="2052" max="2052" width="33.42578125" style="37" customWidth="1"/>
    <col min="2053" max="2053" width="17.5703125" style="37" customWidth="1"/>
    <col min="2054" max="2054" width="25.140625" style="37" customWidth="1"/>
    <col min="2055" max="2055" width="33.7109375" style="37" customWidth="1"/>
    <col min="2056" max="2056" width="25.42578125" style="37" customWidth="1"/>
    <col min="2057" max="2057" width="21.7109375" style="37" customWidth="1"/>
    <col min="2058" max="2059" width="25.140625" style="37" customWidth="1"/>
    <col min="2060" max="2306" width="9.140625" style="37"/>
    <col min="2307" max="2307" width="10.85546875" style="37" customWidth="1"/>
    <col min="2308" max="2308" width="33.42578125" style="37" customWidth="1"/>
    <col min="2309" max="2309" width="17.5703125" style="37" customWidth="1"/>
    <col min="2310" max="2310" width="25.140625" style="37" customWidth="1"/>
    <col min="2311" max="2311" width="33.7109375" style="37" customWidth="1"/>
    <col min="2312" max="2312" width="25.42578125" style="37" customWidth="1"/>
    <col min="2313" max="2313" width="21.7109375" style="37" customWidth="1"/>
    <col min="2314" max="2315" width="25.140625" style="37" customWidth="1"/>
    <col min="2316" max="2562" width="9.140625" style="37"/>
    <col min="2563" max="2563" width="10.85546875" style="37" customWidth="1"/>
    <col min="2564" max="2564" width="33.42578125" style="37" customWidth="1"/>
    <col min="2565" max="2565" width="17.5703125" style="37" customWidth="1"/>
    <col min="2566" max="2566" width="25.140625" style="37" customWidth="1"/>
    <col min="2567" max="2567" width="33.7109375" style="37" customWidth="1"/>
    <col min="2568" max="2568" width="25.42578125" style="37" customWidth="1"/>
    <col min="2569" max="2569" width="21.7109375" style="37" customWidth="1"/>
    <col min="2570" max="2571" width="25.140625" style="37" customWidth="1"/>
    <col min="2572" max="2818" width="9.140625" style="37"/>
    <col min="2819" max="2819" width="10.85546875" style="37" customWidth="1"/>
    <col min="2820" max="2820" width="33.42578125" style="37" customWidth="1"/>
    <col min="2821" max="2821" width="17.5703125" style="37" customWidth="1"/>
    <col min="2822" max="2822" width="25.140625" style="37" customWidth="1"/>
    <col min="2823" max="2823" width="33.7109375" style="37" customWidth="1"/>
    <col min="2824" max="2824" width="25.42578125" style="37" customWidth="1"/>
    <col min="2825" max="2825" width="21.7109375" style="37" customWidth="1"/>
    <col min="2826" max="2827" width="25.140625" style="37" customWidth="1"/>
    <col min="2828" max="3074" width="9.140625" style="37"/>
    <col min="3075" max="3075" width="10.85546875" style="37" customWidth="1"/>
    <col min="3076" max="3076" width="33.42578125" style="37" customWidth="1"/>
    <col min="3077" max="3077" width="17.5703125" style="37" customWidth="1"/>
    <col min="3078" max="3078" width="25.140625" style="37" customWidth="1"/>
    <col min="3079" max="3079" width="33.7109375" style="37" customWidth="1"/>
    <col min="3080" max="3080" width="25.42578125" style="37" customWidth="1"/>
    <col min="3081" max="3081" width="21.7109375" style="37" customWidth="1"/>
    <col min="3082" max="3083" width="25.140625" style="37" customWidth="1"/>
    <col min="3084" max="3330" width="9.140625" style="37"/>
    <col min="3331" max="3331" width="10.85546875" style="37" customWidth="1"/>
    <col min="3332" max="3332" width="33.42578125" style="37" customWidth="1"/>
    <col min="3333" max="3333" width="17.5703125" style="37" customWidth="1"/>
    <col min="3334" max="3334" width="25.140625" style="37" customWidth="1"/>
    <col min="3335" max="3335" width="33.7109375" style="37" customWidth="1"/>
    <col min="3336" max="3336" width="25.42578125" style="37" customWidth="1"/>
    <col min="3337" max="3337" width="21.7109375" style="37" customWidth="1"/>
    <col min="3338" max="3339" width="25.140625" style="37" customWidth="1"/>
    <col min="3340" max="3586" width="9.140625" style="37"/>
    <col min="3587" max="3587" width="10.85546875" style="37" customWidth="1"/>
    <col min="3588" max="3588" width="33.42578125" style="37" customWidth="1"/>
    <col min="3589" max="3589" width="17.5703125" style="37" customWidth="1"/>
    <col min="3590" max="3590" width="25.140625" style="37" customWidth="1"/>
    <col min="3591" max="3591" width="33.7109375" style="37" customWidth="1"/>
    <col min="3592" max="3592" width="25.42578125" style="37" customWidth="1"/>
    <col min="3593" max="3593" width="21.7109375" style="37" customWidth="1"/>
    <col min="3594" max="3595" width="25.140625" style="37" customWidth="1"/>
    <col min="3596" max="3842" width="9.140625" style="37"/>
    <col min="3843" max="3843" width="10.85546875" style="37" customWidth="1"/>
    <col min="3844" max="3844" width="33.42578125" style="37" customWidth="1"/>
    <col min="3845" max="3845" width="17.5703125" style="37" customWidth="1"/>
    <col min="3846" max="3846" width="25.140625" style="37" customWidth="1"/>
    <col min="3847" max="3847" width="33.7109375" style="37" customWidth="1"/>
    <col min="3848" max="3848" width="25.42578125" style="37" customWidth="1"/>
    <col min="3849" max="3849" width="21.7109375" style="37" customWidth="1"/>
    <col min="3850" max="3851" width="25.140625" style="37" customWidth="1"/>
    <col min="3852" max="4098" width="9.140625" style="37"/>
    <col min="4099" max="4099" width="10.85546875" style="37" customWidth="1"/>
    <col min="4100" max="4100" width="33.42578125" style="37" customWidth="1"/>
    <col min="4101" max="4101" width="17.5703125" style="37" customWidth="1"/>
    <col min="4102" max="4102" width="25.140625" style="37" customWidth="1"/>
    <col min="4103" max="4103" width="33.7109375" style="37" customWidth="1"/>
    <col min="4104" max="4104" width="25.42578125" style="37" customWidth="1"/>
    <col min="4105" max="4105" width="21.7109375" style="37" customWidth="1"/>
    <col min="4106" max="4107" width="25.140625" style="37" customWidth="1"/>
    <col min="4108" max="4354" width="9.140625" style="37"/>
    <col min="4355" max="4355" width="10.85546875" style="37" customWidth="1"/>
    <col min="4356" max="4356" width="33.42578125" style="37" customWidth="1"/>
    <col min="4357" max="4357" width="17.5703125" style="37" customWidth="1"/>
    <col min="4358" max="4358" width="25.140625" style="37" customWidth="1"/>
    <col min="4359" max="4359" width="33.7109375" style="37" customWidth="1"/>
    <col min="4360" max="4360" width="25.42578125" style="37" customWidth="1"/>
    <col min="4361" max="4361" width="21.7109375" style="37" customWidth="1"/>
    <col min="4362" max="4363" width="25.140625" style="37" customWidth="1"/>
    <col min="4364" max="4610" width="9.140625" style="37"/>
    <col min="4611" max="4611" width="10.85546875" style="37" customWidth="1"/>
    <col min="4612" max="4612" width="33.42578125" style="37" customWidth="1"/>
    <col min="4613" max="4613" width="17.5703125" style="37" customWidth="1"/>
    <col min="4614" max="4614" width="25.140625" style="37" customWidth="1"/>
    <col min="4615" max="4615" width="33.7109375" style="37" customWidth="1"/>
    <col min="4616" max="4616" width="25.42578125" style="37" customWidth="1"/>
    <col min="4617" max="4617" width="21.7109375" style="37" customWidth="1"/>
    <col min="4618" max="4619" width="25.140625" style="37" customWidth="1"/>
    <col min="4620" max="4866" width="9.140625" style="37"/>
    <col min="4867" max="4867" width="10.85546875" style="37" customWidth="1"/>
    <col min="4868" max="4868" width="33.42578125" style="37" customWidth="1"/>
    <col min="4869" max="4869" width="17.5703125" style="37" customWidth="1"/>
    <col min="4870" max="4870" width="25.140625" style="37" customWidth="1"/>
    <col min="4871" max="4871" width="33.7109375" style="37" customWidth="1"/>
    <col min="4872" max="4872" width="25.42578125" style="37" customWidth="1"/>
    <col min="4873" max="4873" width="21.7109375" style="37" customWidth="1"/>
    <col min="4874" max="4875" width="25.140625" style="37" customWidth="1"/>
    <col min="4876" max="5122" width="9.140625" style="37"/>
    <col min="5123" max="5123" width="10.85546875" style="37" customWidth="1"/>
    <col min="5124" max="5124" width="33.42578125" style="37" customWidth="1"/>
    <col min="5125" max="5125" width="17.5703125" style="37" customWidth="1"/>
    <col min="5126" max="5126" width="25.140625" style="37" customWidth="1"/>
    <col min="5127" max="5127" width="33.7109375" style="37" customWidth="1"/>
    <col min="5128" max="5128" width="25.42578125" style="37" customWidth="1"/>
    <col min="5129" max="5129" width="21.7109375" style="37" customWidth="1"/>
    <col min="5130" max="5131" width="25.140625" style="37" customWidth="1"/>
    <col min="5132" max="5378" width="9.140625" style="37"/>
    <col min="5379" max="5379" width="10.85546875" style="37" customWidth="1"/>
    <col min="5380" max="5380" width="33.42578125" style="37" customWidth="1"/>
    <col min="5381" max="5381" width="17.5703125" style="37" customWidth="1"/>
    <col min="5382" max="5382" width="25.140625" style="37" customWidth="1"/>
    <col min="5383" max="5383" width="33.7109375" style="37" customWidth="1"/>
    <col min="5384" max="5384" width="25.42578125" style="37" customWidth="1"/>
    <col min="5385" max="5385" width="21.7109375" style="37" customWidth="1"/>
    <col min="5386" max="5387" width="25.140625" style="37" customWidth="1"/>
    <col min="5388" max="5634" width="9.140625" style="37"/>
    <col min="5635" max="5635" width="10.85546875" style="37" customWidth="1"/>
    <col min="5636" max="5636" width="33.42578125" style="37" customWidth="1"/>
    <col min="5637" max="5637" width="17.5703125" style="37" customWidth="1"/>
    <col min="5638" max="5638" width="25.140625" style="37" customWidth="1"/>
    <col min="5639" max="5639" width="33.7109375" style="37" customWidth="1"/>
    <col min="5640" max="5640" width="25.42578125" style="37" customWidth="1"/>
    <col min="5641" max="5641" width="21.7109375" style="37" customWidth="1"/>
    <col min="5642" max="5643" width="25.140625" style="37" customWidth="1"/>
    <col min="5644" max="5890" width="9.140625" style="37"/>
    <col min="5891" max="5891" width="10.85546875" style="37" customWidth="1"/>
    <col min="5892" max="5892" width="33.42578125" style="37" customWidth="1"/>
    <col min="5893" max="5893" width="17.5703125" style="37" customWidth="1"/>
    <col min="5894" max="5894" width="25.140625" style="37" customWidth="1"/>
    <col min="5895" max="5895" width="33.7109375" style="37" customWidth="1"/>
    <col min="5896" max="5896" width="25.42578125" style="37" customWidth="1"/>
    <col min="5897" max="5897" width="21.7109375" style="37" customWidth="1"/>
    <col min="5898" max="5899" width="25.140625" style="37" customWidth="1"/>
    <col min="5900" max="6146" width="9.140625" style="37"/>
    <col min="6147" max="6147" width="10.85546875" style="37" customWidth="1"/>
    <col min="6148" max="6148" width="33.42578125" style="37" customWidth="1"/>
    <col min="6149" max="6149" width="17.5703125" style="37" customWidth="1"/>
    <col min="6150" max="6150" width="25.140625" style="37" customWidth="1"/>
    <col min="6151" max="6151" width="33.7109375" style="37" customWidth="1"/>
    <col min="6152" max="6152" width="25.42578125" style="37" customWidth="1"/>
    <col min="6153" max="6153" width="21.7109375" style="37" customWidth="1"/>
    <col min="6154" max="6155" width="25.140625" style="37" customWidth="1"/>
    <col min="6156" max="6402" width="9.140625" style="37"/>
    <col min="6403" max="6403" width="10.85546875" style="37" customWidth="1"/>
    <col min="6404" max="6404" width="33.42578125" style="37" customWidth="1"/>
    <col min="6405" max="6405" width="17.5703125" style="37" customWidth="1"/>
    <col min="6406" max="6406" width="25.140625" style="37" customWidth="1"/>
    <col min="6407" max="6407" width="33.7109375" style="37" customWidth="1"/>
    <col min="6408" max="6408" width="25.42578125" style="37" customWidth="1"/>
    <col min="6409" max="6409" width="21.7109375" style="37" customWidth="1"/>
    <col min="6410" max="6411" width="25.140625" style="37" customWidth="1"/>
    <col min="6412" max="6658" width="9.140625" style="37"/>
    <col min="6659" max="6659" width="10.85546875" style="37" customWidth="1"/>
    <col min="6660" max="6660" width="33.42578125" style="37" customWidth="1"/>
    <col min="6661" max="6661" width="17.5703125" style="37" customWidth="1"/>
    <col min="6662" max="6662" width="25.140625" style="37" customWidth="1"/>
    <col min="6663" max="6663" width="33.7109375" style="37" customWidth="1"/>
    <col min="6664" max="6664" width="25.42578125" style="37" customWidth="1"/>
    <col min="6665" max="6665" width="21.7109375" style="37" customWidth="1"/>
    <col min="6666" max="6667" width="25.140625" style="37" customWidth="1"/>
    <col min="6668" max="6914" width="9.140625" style="37"/>
    <col min="6915" max="6915" width="10.85546875" style="37" customWidth="1"/>
    <col min="6916" max="6916" width="33.42578125" style="37" customWidth="1"/>
    <col min="6917" max="6917" width="17.5703125" style="37" customWidth="1"/>
    <col min="6918" max="6918" width="25.140625" style="37" customWidth="1"/>
    <col min="6919" max="6919" width="33.7109375" style="37" customWidth="1"/>
    <col min="6920" max="6920" width="25.42578125" style="37" customWidth="1"/>
    <col min="6921" max="6921" width="21.7109375" style="37" customWidth="1"/>
    <col min="6922" max="6923" width="25.140625" style="37" customWidth="1"/>
    <col min="6924" max="7170" width="9.140625" style="37"/>
    <col min="7171" max="7171" width="10.85546875" style="37" customWidth="1"/>
    <col min="7172" max="7172" width="33.42578125" style="37" customWidth="1"/>
    <col min="7173" max="7173" width="17.5703125" style="37" customWidth="1"/>
    <col min="7174" max="7174" width="25.140625" style="37" customWidth="1"/>
    <col min="7175" max="7175" width="33.7109375" style="37" customWidth="1"/>
    <col min="7176" max="7176" width="25.42578125" style="37" customWidth="1"/>
    <col min="7177" max="7177" width="21.7109375" style="37" customWidth="1"/>
    <col min="7178" max="7179" width="25.140625" style="37" customWidth="1"/>
    <col min="7180" max="7426" width="9.140625" style="37"/>
    <col min="7427" max="7427" width="10.85546875" style="37" customWidth="1"/>
    <col min="7428" max="7428" width="33.42578125" style="37" customWidth="1"/>
    <col min="7429" max="7429" width="17.5703125" style="37" customWidth="1"/>
    <col min="7430" max="7430" width="25.140625" style="37" customWidth="1"/>
    <col min="7431" max="7431" width="33.7109375" style="37" customWidth="1"/>
    <col min="7432" max="7432" width="25.42578125" style="37" customWidth="1"/>
    <col min="7433" max="7433" width="21.7109375" style="37" customWidth="1"/>
    <col min="7434" max="7435" width="25.140625" style="37" customWidth="1"/>
    <col min="7436" max="7682" width="9.140625" style="37"/>
    <col min="7683" max="7683" width="10.85546875" style="37" customWidth="1"/>
    <col min="7684" max="7684" width="33.42578125" style="37" customWidth="1"/>
    <col min="7685" max="7685" width="17.5703125" style="37" customWidth="1"/>
    <col min="7686" max="7686" width="25.140625" style="37" customWidth="1"/>
    <col min="7687" max="7687" width="33.7109375" style="37" customWidth="1"/>
    <col min="7688" max="7688" width="25.42578125" style="37" customWidth="1"/>
    <col min="7689" max="7689" width="21.7109375" style="37" customWidth="1"/>
    <col min="7690" max="7691" width="25.140625" style="37" customWidth="1"/>
    <col min="7692" max="7938" width="9.140625" style="37"/>
    <col min="7939" max="7939" width="10.85546875" style="37" customWidth="1"/>
    <col min="7940" max="7940" width="33.42578125" style="37" customWidth="1"/>
    <col min="7941" max="7941" width="17.5703125" style="37" customWidth="1"/>
    <col min="7942" max="7942" width="25.140625" style="37" customWidth="1"/>
    <col min="7943" max="7943" width="33.7109375" style="37" customWidth="1"/>
    <col min="7944" max="7944" width="25.42578125" style="37" customWidth="1"/>
    <col min="7945" max="7945" width="21.7109375" style="37" customWidth="1"/>
    <col min="7946" max="7947" width="25.140625" style="37" customWidth="1"/>
    <col min="7948" max="8194" width="9.140625" style="37"/>
    <col min="8195" max="8195" width="10.85546875" style="37" customWidth="1"/>
    <col min="8196" max="8196" width="33.42578125" style="37" customWidth="1"/>
    <col min="8197" max="8197" width="17.5703125" style="37" customWidth="1"/>
    <col min="8198" max="8198" width="25.140625" style="37" customWidth="1"/>
    <col min="8199" max="8199" width="33.7109375" style="37" customWidth="1"/>
    <col min="8200" max="8200" width="25.42578125" style="37" customWidth="1"/>
    <col min="8201" max="8201" width="21.7109375" style="37" customWidth="1"/>
    <col min="8202" max="8203" width="25.140625" style="37" customWidth="1"/>
    <col min="8204" max="8450" width="9.140625" style="37"/>
    <col min="8451" max="8451" width="10.85546875" style="37" customWidth="1"/>
    <col min="8452" max="8452" width="33.42578125" style="37" customWidth="1"/>
    <col min="8453" max="8453" width="17.5703125" style="37" customWidth="1"/>
    <col min="8454" max="8454" width="25.140625" style="37" customWidth="1"/>
    <col min="8455" max="8455" width="33.7109375" style="37" customWidth="1"/>
    <col min="8456" max="8456" width="25.42578125" style="37" customWidth="1"/>
    <col min="8457" max="8457" width="21.7109375" style="37" customWidth="1"/>
    <col min="8458" max="8459" width="25.140625" style="37" customWidth="1"/>
    <col min="8460" max="8706" width="9.140625" style="37"/>
    <col min="8707" max="8707" width="10.85546875" style="37" customWidth="1"/>
    <col min="8708" max="8708" width="33.42578125" style="37" customWidth="1"/>
    <col min="8709" max="8709" width="17.5703125" style="37" customWidth="1"/>
    <col min="8710" max="8710" width="25.140625" style="37" customWidth="1"/>
    <col min="8711" max="8711" width="33.7109375" style="37" customWidth="1"/>
    <col min="8712" max="8712" width="25.42578125" style="37" customWidth="1"/>
    <col min="8713" max="8713" width="21.7109375" style="37" customWidth="1"/>
    <col min="8714" max="8715" width="25.140625" style="37" customWidth="1"/>
    <col min="8716" max="8962" width="9.140625" style="37"/>
    <col min="8963" max="8963" width="10.85546875" style="37" customWidth="1"/>
    <col min="8964" max="8964" width="33.42578125" style="37" customWidth="1"/>
    <col min="8965" max="8965" width="17.5703125" style="37" customWidth="1"/>
    <col min="8966" max="8966" width="25.140625" style="37" customWidth="1"/>
    <col min="8967" max="8967" width="33.7109375" style="37" customWidth="1"/>
    <col min="8968" max="8968" width="25.42578125" style="37" customWidth="1"/>
    <col min="8969" max="8969" width="21.7109375" style="37" customWidth="1"/>
    <col min="8970" max="8971" width="25.140625" style="37" customWidth="1"/>
    <col min="8972" max="9218" width="9.140625" style="37"/>
    <col min="9219" max="9219" width="10.85546875" style="37" customWidth="1"/>
    <col min="9220" max="9220" width="33.42578125" style="37" customWidth="1"/>
    <col min="9221" max="9221" width="17.5703125" style="37" customWidth="1"/>
    <col min="9222" max="9222" width="25.140625" style="37" customWidth="1"/>
    <col min="9223" max="9223" width="33.7109375" style="37" customWidth="1"/>
    <col min="9224" max="9224" width="25.42578125" style="37" customWidth="1"/>
    <col min="9225" max="9225" width="21.7109375" style="37" customWidth="1"/>
    <col min="9226" max="9227" width="25.140625" style="37" customWidth="1"/>
    <col min="9228" max="9474" width="9.140625" style="37"/>
    <col min="9475" max="9475" width="10.85546875" style="37" customWidth="1"/>
    <col min="9476" max="9476" width="33.42578125" style="37" customWidth="1"/>
    <col min="9477" max="9477" width="17.5703125" style="37" customWidth="1"/>
    <col min="9478" max="9478" width="25.140625" style="37" customWidth="1"/>
    <col min="9479" max="9479" width="33.7109375" style="37" customWidth="1"/>
    <col min="9480" max="9480" width="25.42578125" style="37" customWidth="1"/>
    <col min="9481" max="9481" width="21.7109375" style="37" customWidth="1"/>
    <col min="9482" max="9483" width="25.140625" style="37" customWidth="1"/>
    <col min="9484" max="9730" width="9.140625" style="37"/>
    <col min="9731" max="9731" width="10.85546875" style="37" customWidth="1"/>
    <col min="9732" max="9732" width="33.42578125" style="37" customWidth="1"/>
    <col min="9733" max="9733" width="17.5703125" style="37" customWidth="1"/>
    <col min="9734" max="9734" width="25.140625" style="37" customWidth="1"/>
    <col min="9735" max="9735" width="33.7109375" style="37" customWidth="1"/>
    <col min="9736" max="9736" width="25.42578125" style="37" customWidth="1"/>
    <col min="9737" max="9737" width="21.7109375" style="37" customWidth="1"/>
    <col min="9738" max="9739" width="25.140625" style="37" customWidth="1"/>
    <col min="9740" max="9986" width="9.140625" style="37"/>
    <col min="9987" max="9987" width="10.85546875" style="37" customWidth="1"/>
    <col min="9988" max="9988" width="33.42578125" style="37" customWidth="1"/>
    <col min="9989" max="9989" width="17.5703125" style="37" customWidth="1"/>
    <col min="9990" max="9990" width="25.140625" style="37" customWidth="1"/>
    <col min="9991" max="9991" width="33.7109375" style="37" customWidth="1"/>
    <col min="9992" max="9992" width="25.42578125" style="37" customWidth="1"/>
    <col min="9993" max="9993" width="21.7109375" style="37" customWidth="1"/>
    <col min="9994" max="9995" width="25.140625" style="37" customWidth="1"/>
    <col min="9996" max="10242" width="9.140625" style="37"/>
    <col min="10243" max="10243" width="10.85546875" style="37" customWidth="1"/>
    <col min="10244" max="10244" width="33.42578125" style="37" customWidth="1"/>
    <col min="10245" max="10245" width="17.5703125" style="37" customWidth="1"/>
    <col min="10246" max="10246" width="25.140625" style="37" customWidth="1"/>
    <col min="10247" max="10247" width="33.7109375" style="37" customWidth="1"/>
    <col min="10248" max="10248" width="25.42578125" style="37" customWidth="1"/>
    <col min="10249" max="10249" width="21.7109375" style="37" customWidth="1"/>
    <col min="10250" max="10251" width="25.140625" style="37" customWidth="1"/>
    <col min="10252" max="10498" width="9.140625" style="37"/>
    <col min="10499" max="10499" width="10.85546875" style="37" customWidth="1"/>
    <col min="10500" max="10500" width="33.42578125" style="37" customWidth="1"/>
    <col min="10501" max="10501" width="17.5703125" style="37" customWidth="1"/>
    <col min="10502" max="10502" width="25.140625" style="37" customWidth="1"/>
    <col min="10503" max="10503" width="33.7109375" style="37" customWidth="1"/>
    <col min="10504" max="10504" width="25.42578125" style="37" customWidth="1"/>
    <col min="10505" max="10505" width="21.7109375" style="37" customWidth="1"/>
    <col min="10506" max="10507" width="25.140625" style="37" customWidth="1"/>
    <col min="10508" max="10754" width="9.140625" style="37"/>
    <col min="10755" max="10755" width="10.85546875" style="37" customWidth="1"/>
    <col min="10756" max="10756" width="33.42578125" style="37" customWidth="1"/>
    <col min="10757" max="10757" width="17.5703125" style="37" customWidth="1"/>
    <col min="10758" max="10758" width="25.140625" style="37" customWidth="1"/>
    <col min="10759" max="10759" width="33.7109375" style="37" customWidth="1"/>
    <col min="10760" max="10760" width="25.42578125" style="37" customWidth="1"/>
    <col min="10761" max="10761" width="21.7109375" style="37" customWidth="1"/>
    <col min="10762" max="10763" width="25.140625" style="37" customWidth="1"/>
    <col min="10764" max="11010" width="9.140625" style="37"/>
    <col min="11011" max="11011" width="10.85546875" style="37" customWidth="1"/>
    <col min="11012" max="11012" width="33.42578125" style="37" customWidth="1"/>
    <col min="11013" max="11013" width="17.5703125" style="37" customWidth="1"/>
    <col min="11014" max="11014" width="25.140625" style="37" customWidth="1"/>
    <col min="11015" max="11015" width="33.7109375" style="37" customWidth="1"/>
    <col min="11016" max="11016" width="25.42578125" style="37" customWidth="1"/>
    <col min="11017" max="11017" width="21.7109375" style="37" customWidth="1"/>
    <col min="11018" max="11019" width="25.140625" style="37" customWidth="1"/>
    <col min="11020" max="11266" width="9.140625" style="37"/>
    <col min="11267" max="11267" width="10.85546875" style="37" customWidth="1"/>
    <col min="11268" max="11268" width="33.42578125" style="37" customWidth="1"/>
    <col min="11269" max="11269" width="17.5703125" style="37" customWidth="1"/>
    <col min="11270" max="11270" width="25.140625" style="37" customWidth="1"/>
    <col min="11271" max="11271" width="33.7109375" style="37" customWidth="1"/>
    <col min="11272" max="11272" width="25.42578125" style="37" customWidth="1"/>
    <col min="11273" max="11273" width="21.7109375" style="37" customWidth="1"/>
    <col min="11274" max="11275" width="25.140625" style="37" customWidth="1"/>
    <col min="11276" max="11522" width="9.140625" style="37"/>
    <col min="11523" max="11523" width="10.85546875" style="37" customWidth="1"/>
    <col min="11524" max="11524" width="33.42578125" style="37" customWidth="1"/>
    <col min="11525" max="11525" width="17.5703125" style="37" customWidth="1"/>
    <col min="11526" max="11526" width="25.140625" style="37" customWidth="1"/>
    <col min="11527" max="11527" width="33.7109375" style="37" customWidth="1"/>
    <col min="11528" max="11528" width="25.42578125" style="37" customWidth="1"/>
    <col min="11529" max="11529" width="21.7109375" style="37" customWidth="1"/>
    <col min="11530" max="11531" width="25.140625" style="37" customWidth="1"/>
    <col min="11532" max="11778" width="9.140625" style="37"/>
    <col min="11779" max="11779" width="10.85546875" style="37" customWidth="1"/>
    <col min="11780" max="11780" width="33.42578125" style="37" customWidth="1"/>
    <col min="11781" max="11781" width="17.5703125" style="37" customWidth="1"/>
    <col min="11782" max="11782" width="25.140625" style="37" customWidth="1"/>
    <col min="11783" max="11783" width="33.7109375" style="37" customWidth="1"/>
    <col min="11784" max="11784" width="25.42578125" style="37" customWidth="1"/>
    <col min="11785" max="11785" width="21.7109375" style="37" customWidth="1"/>
    <col min="11786" max="11787" width="25.140625" style="37" customWidth="1"/>
    <col min="11788" max="12034" width="9.140625" style="37"/>
    <col min="12035" max="12035" width="10.85546875" style="37" customWidth="1"/>
    <col min="12036" max="12036" width="33.42578125" style="37" customWidth="1"/>
    <col min="12037" max="12037" width="17.5703125" style="37" customWidth="1"/>
    <col min="12038" max="12038" width="25.140625" style="37" customWidth="1"/>
    <col min="12039" max="12039" width="33.7109375" style="37" customWidth="1"/>
    <col min="12040" max="12040" width="25.42578125" style="37" customWidth="1"/>
    <col min="12041" max="12041" width="21.7109375" style="37" customWidth="1"/>
    <col min="12042" max="12043" width="25.140625" style="37" customWidth="1"/>
    <col min="12044" max="12290" width="9.140625" style="37"/>
    <col min="12291" max="12291" width="10.85546875" style="37" customWidth="1"/>
    <col min="12292" max="12292" width="33.42578125" style="37" customWidth="1"/>
    <col min="12293" max="12293" width="17.5703125" style="37" customWidth="1"/>
    <col min="12294" max="12294" width="25.140625" style="37" customWidth="1"/>
    <col min="12295" max="12295" width="33.7109375" style="37" customWidth="1"/>
    <col min="12296" max="12296" width="25.42578125" style="37" customWidth="1"/>
    <col min="12297" max="12297" width="21.7109375" style="37" customWidth="1"/>
    <col min="12298" max="12299" width="25.140625" style="37" customWidth="1"/>
    <col min="12300" max="12546" width="9.140625" style="37"/>
    <col min="12547" max="12547" width="10.85546875" style="37" customWidth="1"/>
    <col min="12548" max="12548" width="33.42578125" style="37" customWidth="1"/>
    <col min="12549" max="12549" width="17.5703125" style="37" customWidth="1"/>
    <col min="12550" max="12550" width="25.140625" style="37" customWidth="1"/>
    <col min="12551" max="12551" width="33.7109375" style="37" customWidth="1"/>
    <col min="12552" max="12552" width="25.42578125" style="37" customWidth="1"/>
    <col min="12553" max="12553" width="21.7109375" style="37" customWidth="1"/>
    <col min="12554" max="12555" width="25.140625" style="37" customWidth="1"/>
    <col min="12556" max="12802" width="9.140625" style="37"/>
    <col min="12803" max="12803" width="10.85546875" style="37" customWidth="1"/>
    <col min="12804" max="12804" width="33.42578125" style="37" customWidth="1"/>
    <col min="12805" max="12805" width="17.5703125" style="37" customWidth="1"/>
    <col min="12806" max="12806" width="25.140625" style="37" customWidth="1"/>
    <col min="12807" max="12807" width="33.7109375" style="37" customWidth="1"/>
    <col min="12808" max="12808" width="25.42578125" style="37" customWidth="1"/>
    <col min="12809" max="12809" width="21.7109375" style="37" customWidth="1"/>
    <col min="12810" max="12811" width="25.140625" style="37" customWidth="1"/>
    <col min="12812" max="13058" width="9.140625" style="37"/>
    <col min="13059" max="13059" width="10.85546875" style="37" customWidth="1"/>
    <col min="13060" max="13060" width="33.42578125" style="37" customWidth="1"/>
    <col min="13061" max="13061" width="17.5703125" style="37" customWidth="1"/>
    <col min="13062" max="13062" width="25.140625" style="37" customWidth="1"/>
    <col min="13063" max="13063" width="33.7109375" style="37" customWidth="1"/>
    <col min="13064" max="13064" width="25.42578125" style="37" customWidth="1"/>
    <col min="13065" max="13065" width="21.7109375" style="37" customWidth="1"/>
    <col min="13066" max="13067" width="25.140625" style="37" customWidth="1"/>
    <col min="13068" max="13314" width="9.140625" style="37"/>
    <col min="13315" max="13315" width="10.85546875" style="37" customWidth="1"/>
    <col min="13316" max="13316" width="33.42578125" style="37" customWidth="1"/>
    <col min="13317" max="13317" width="17.5703125" style="37" customWidth="1"/>
    <col min="13318" max="13318" width="25.140625" style="37" customWidth="1"/>
    <col min="13319" max="13319" width="33.7109375" style="37" customWidth="1"/>
    <col min="13320" max="13320" width="25.42578125" style="37" customWidth="1"/>
    <col min="13321" max="13321" width="21.7109375" style="37" customWidth="1"/>
    <col min="13322" max="13323" width="25.140625" style="37" customWidth="1"/>
    <col min="13324" max="13570" width="9.140625" style="37"/>
    <col min="13571" max="13571" width="10.85546875" style="37" customWidth="1"/>
    <col min="13572" max="13572" width="33.42578125" style="37" customWidth="1"/>
    <col min="13573" max="13573" width="17.5703125" style="37" customWidth="1"/>
    <col min="13574" max="13574" width="25.140625" style="37" customWidth="1"/>
    <col min="13575" max="13575" width="33.7109375" style="37" customWidth="1"/>
    <col min="13576" max="13576" width="25.42578125" style="37" customWidth="1"/>
    <col min="13577" max="13577" width="21.7109375" style="37" customWidth="1"/>
    <col min="13578" max="13579" width="25.140625" style="37" customWidth="1"/>
    <col min="13580" max="13826" width="9.140625" style="37"/>
    <col min="13827" max="13827" width="10.85546875" style="37" customWidth="1"/>
    <col min="13828" max="13828" width="33.42578125" style="37" customWidth="1"/>
    <col min="13829" max="13829" width="17.5703125" style="37" customWidth="1"/>
    <col min="13830" max="13830" width="25.140625" style="37" customWidth="1"/>
    <col min="13831" max="13831" width="33.7109375" style="37" customWidth="1"/>
    <col min="13832" max="13832" width="25.42578125" style="37" customWidth="1"/>
    <col min="13833" max="13833" width="21.7109375" style="37" customWidth="1"/>
    <col min="13834" max="13835" width="25.140625" style="37" customWidth="1"/>
    <col min="13836" max="14082" width="9.140625" style="37"/>
    <col min="14083" max="14083" width="10.85546875" style="37" customWidth="1"/>
    <col min="14084" max="14084" width="33.42578125" style="37" customWidth="1"/>
    <col min="14085" max="14085" width="17.5703125" style="37" customWidth="1"/>
    <col min="14086" max="14086" width="25.140625" style="37" customWidth="1"/>
    <col min="14087" max="14087" width="33.7109375" style="37" customWidth="1"/>
    <col min="14088" max="14088" width="25.42578125" style="37" customWidth="1"/>
    <col min="14089" max="14089" width="21.7109375" style="37" customWidth="1"/>
    <col min="14090" max="14091" width="25.140625" style="37" customWidth="1"/>
    <col min="14092" max="14338" width="9.140625" style="37"/>
    <col min="14339" max="14339" width="10.85546875" style="37" customWidth="1"/>
    <col min="14340" max="14340" width="33.42578125" style="37" customWidth="1"/>
    <col min="14341" max="14341" width="17.5703125" style="37" customWidth="1"/>
    <col min="14342" max="14342" width="25.140625" style="37" customWidth="1"/>
    <col min="14343" max="14343" width="33.7109375" style="37" customWidth="1"/>
    <col min="14344" max="14344" width="25.42578125" style="37" customWidth="1"/>
    <col min="14345" max="14345" width="21.7109375" style="37" customWidth="1"/>
    <col min="14346" max="14347" width="25.140625" style="37" customWidth="1"/>
    <col min="14348" max="14594" width="9.140625" style="37"/>
    <col min="14595" max="14595" width="10.85546875" style="37" customWidth="1"/>
    <col min="14596" max="14596" width="33.42578125" style="37" customWidth="1"/>
    <col min="14597" max="14597" width="17.5703125" style="37" customWidth="1"/>
    <col min="14598" max="14598" width="25.140625" style="37" customWidth="1"/>
    <col min="14599" max="14599" width="33.7109375" style="37" customWidth="1"/>
    <col min="14600" max="14600" width="25.42578125" style="37" customWidth="1"/>
    <col min="14601" max="14601" width="21.7109375" style="37" customWidth="1"/>
    <col min="14602" max="14603" width="25.140625" style="37" customWidth="1"/>
    <col min="14604" max="14850" width="9.140625" style="37"/>
    <col min="14851" max="14851" width="10.85546875" style="37" customWidth="1"/>
    <col min="14852" max="14852" width="33.42578125" style="37" customWidth="1"/>
    <col min="14853" max="14853" width="17.5703125" style="37" customWidth="1"/>
    <col min="14854" max="14854" width="25.140625" style="37" customWidth="1"/>
    <col min="14855" max="14855" width="33.7109375" style="37" customWidth="1"/>
    <col min="14856" max="14856" width="25.42578125" style="37" customWidth="1"/>
    <col min="14857" max="14857" width="21.7109375" style="37" customWidth="1"/>
    <col min="14858" max="14859" width="25.140625" style="37" customWidth="1"/>
    <col min="14860" max="15106" width="9.140625" style="37"/>
    <col min="15107" max="15107" width="10.85546875" style="37" customWidth="1"/>
    <col min="15108" max="15108" width="33.42578125" style="37" customWidth="1"/>
    <col min="15109" max="15109" width="17.5703125" style="37" customWidth="1"/>
    <col min="15110" max="15110" width="25.140625" style="37" customWidth="1"/>
    <col min="15111" max="15111" width="33.7109375" style="37" customWidth="1"/>
    <col min="15112" max="15112" width="25.42578125" style="37" customWidth="1"/>
    <col min="15113" max="15113" width="21.7109375" style="37" customWidth="1"/>
    <col min="15114" max="15115" width="25.140625" style="37" customWidth="1"/>
    <col min="15116" max="15362" width="9.140625" style="37"/>
    <col min="15363" max="15363" width="10.85546875" style="37" customWidth="1"/>
    <col min="15364" max="15364" width="33.42578125" style="37" customWidth="1"/>
    <col min="15365" max="15365" width="17.5703125" style="37" customWidth="1"/>
    <col min="15366" max="15366" width="25.140625" style="37" customWidth="1"/>
    <col min="15367" max="15367" width="33.7109375" style="37" customWidth="1"/>
    <col min="15368" max="15368" width="25.42578125" style="37" customWidth="1"/>
    <col min="15369" max="15369" width="21.7109375" style="37" customWidth="1"/>
    <col min="15370" max="15371" width="25.140625" style="37" customWidth="1"/>
    <col min="15372" max="15618" width="9.140625" style="37"/>
    <col min="15619" max="15619" width="10.85546875" style="37" customWidth="1"/>
    <col min="15620" max="15620" width="33.42578125" style="37" customWidth="1"/>
    <col min="15621" max="15621" width="17.5703125" style="37" customWidth="1"/>
    <col min="15622" max="15622" width="25.140625" style="37" customWidth="1"/>
    <col min="15623" max="15623" width="33.7109375" style="37" customWidth="1"/>
    <col min="15624" max="15624" width="25.42578125" style="37" customWidth="1"/>
    <col min="15625" max="15625" width="21.7109375" style="37" customWidth="1"/>
    <col min="15626" max="15627" width="25.140625" style="37" customWidth="1"/>
    <col min="15628" max="15874" width="9.140625" style="37"/>
    <col min="15875" max="15875" width="10.85546875" style="37" customWidth="1"/>
    <col min="15876" max="15876" width="33.42578125" style="37" customWidth="1"/>
    <col min="15877" max="15877" width="17.5703125" style="37" customWidth="1"/>
    <col min="15878" max="15878" width="25.140625" style="37" customWidth="1"/>
    <col min="15879" max="15879" width="33.7109375" style="37" customWidth="1"/>
    <col min="15880" max="15880" width="25.42578125" style="37" customWidth="1"/>
    <col min="15881" max="15881" width="21.7109375" style="37" customWidth="1"/>
    <col min="15882" max="15883" width="25.140625" style="37" customWidth="1"/>
    <col min="15884" max="16130" width="9.140625" style="37"/>
    <col min="16131" max="16131" width="10.85546875" style="37" customWidth="1"/>
    <col min="16132" max="16132" width="33.42578125" style="37" customWidth="1"/>
    <col min="16133" max="16133" width="17.5703125" style="37" customWidth="1"/>
    <col min="16134" max="16134" width="25.140625" style="37" customWidth="1"/>
    <col min="16135" max="16135" width="33.7109375" style="37" customWidth="1"/>
    <col min="16136" max="16136" width="25.42578125" style="37" customWidth="1"/>
    <col min="16137" max="16137" width="21.7109375" style="37" customWidth="1"/>
    <col min="16138" max="16139" width="25.140625" style="37" customWidth="1"/>
    <col min="16140" max="16384" width="9.140625" style="37"/>
  </cols>
  <sheetData>
    <row r="1" spans="1:11" ht="37.5" customHeight="1">
      <c r="A1" s="1228" t="s">
        <v>148</v>
      </c>
      <c r="B1" s="1228"/>
      <c r="C1" s="1228"/>
      <c r="D1" s="1228"/>
      <c r="E1" s="1228"/>
      <c r="F1" s="1228"/>
      <c r="G1" s="1228"/>
      <c r="H1" s="1228"/>
      <c r="I1" s="1228"/>
      <c r="J1" s="1228"/>
      <c r="K1" s="1228"/>
    </row>
    <row r="2" spans="1:11" s="51" customFormat="1" ht="27" customHeight="1">
      <c r="A2" s="1430" t="s">
        <v>3534</v>
      </c>
      <c r="B2" s="1430"/>
      <c r="C2" s="1430"/>
      <c r="D2" s="1430"/>
      <c r="E2" s="1430"/>
      <c r="F2" s="1430"/>
      <c r="G2" s="1430"/>
      <c r="H2" s="1430"/>
      <c r="I2" s="1430"/>
      <c r="J2" s="1430"/>
      <c r="K2" s="1430"/>
    </row>
    <row r="3" spans="1:11">
      <c r="A3" s="83"/>
      <c r="B3" s="83"/>
      <c r="C3" s="83"/>
      <c r="D3" s="83"/>
      <c r="E3" s="83"/>
      <c r="F3" s="83"/>
      <c r="G3" s="83"/>
      <c r="H3" s="83"/>
      <c r="I3" s="83"/>
      <c r="J3" s="83"/>
      <c r="K3" s="83"/>
    </row>
    <row r="4" spans="1:11">
      <c r="A4" s="1431" t="s">
        <v>164</v>
      </c>
      <c r="B4" s="1431"/>
      <c r="C4" s="1431"/>
      <c r="D4" s="1431"/>
      <c r="E4" s="1431"/>
      <c r="F4" s="1431"/>
      <c r="G4" s="1431"/>
      <c r="H4" s="1431"/>
      <c r="I4" s="1431"/>
      <c r="J4" s="1431"/>
      <c r="K4" s="1431"/>
    </row>
    <row r="5" spans="1:11">
      <c r="A5" s="53"/>
      <c r="B5" s="53"/>
      <c r="C5" s="53"/>
      <c r="D5" s="53"/>
      <c r="E5" s="53"/>
      <c r="F5" s="53"/>
      <c r="G5" s="53"/>
      <c r="H5" s="53"/>
      <c r="I5" s="53"/>
      <c r="J5" s="53"/>
      <c r="K5" s="53"/>
    </row>
    <row r="6" spans="1:11" ht="38.25" customHeight="1">
      <c r="A6" s="1432" t="str">
        <f>'Title '!A2:N2</f>
        <v>Tender Enquiry No. KPTCL/2026-27/SS/WORK_INDENT3779</v>
      </c>
      <c r="B6" s="1432"/>
      <c r="C6" s="1432"/>
      <c r="D6" s="1432"/>
      <c r="E6" s="1432"/>
      <c r="F6" s="1432"/>
      <c r="G6" s="1432"/>
      <c r="H6" s="1432"/>
      <c r="I6" s="1432"/>
      <c r="J6" s="1432"/>
      <c r="K6" s="1432"/>
    </row>
    <row r="7" spans="1:11" ht="186" customHeight="1">
      <c r="A7" s="1302"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7" s="1302"/>
      <c r="C7" s="1302"/>
      <c r="D7" s="1302"/>
      <c r="E7" s="1302"/>
      <c r="F7" s="1302"/>
      <c r="G7" s="1302"/>
      <c r="H7" s="1302"/>
      <c r="I7" s="1302"/>
      <c r="J7" s="1302"/>
      <c r="K7" s="1302"/>
    </row>
    <row r="8" spans="1:11" ht="33.75" customHeight="1">
      <c r="I8" s="110"/>
      <c r="J8" s="110"/>
      <c r="K8" s="110"/>
    </row>
    <row r="9" spans="1:11">
      <c r="A9" s="1418"/>
      <c r="B9" s="1418"/>
      <c r="C9" s="1418"/>
      <c r="D9" s="1418"/>
      <c r="E9" s="1418"/>
      <c r="F9" s="1418"/>
      <c r="G9" s="111"/>
      <c r="H9" s="111"/>
      <c r="I9" s="111"/>
    </row>
    <row r="10" spans="1:11" ht="44.25" customHeight="1">
      <c r="A10" s="36" t="s">
        <v>5</v>
      </c>
      <c r="G10" s="138"/>
      <c r="J10" s="36" t="s">
        <v>172</v>
      </c>
      <c r="K10" s="36"/>
    </row>
    <row r="11" spans="1:11" ht="82.9" customHeight="1">
      <c r="A11" s="1203"/>
      <c r="B11" s="1203"/>
      <c r="C11" s="1203"/>
      <c r="D11" s="1203"/>
      <c r="E11" s="1203"/>
      <c r="F11" s="1203"/>
      <c r="G11" s="138"/>
      <c r="H11" s="1419"/>
      <c r="I11" s="1419"/>
      <c r="J11" s="1423" t="s">
        <v>6786</v>
      </c>
      <c r="K11" s="1424"/>
    </row>
    <row r="12" spans="1:11" ht="26.45" customHeight="1">
      <c r="A12" s="138"/>
      <c r="B12" s="138"/>
      <c r="C12" s="138"/>
      <c r="D12" s="138"/>
      <c r="E12" s="138"/>
      <c r="F12" s="138"/>
      <c r="G12" s="138"/>
      <c r="H12" s="138"/>
      <c r="I12" s="138"/>
      <c r="J12" s="139"/>
      <c r="K12" s="139"/>
    </row>
    <row r="13" spans="1:11" ht="75" customHeight="1">
      <c r="A13" s="1425" t="s">
        <v>4284</v>
      </c>
      <c r="B13" s="1425"/>
      <c r="C13" s="1425"/>
      <c r="D13" s="1425"/>
      <c r="E13" s="1425"/>
      <c r="F13" s="1425"/>
      <c r="G13" s="1425"/>
      <c r="H13" s="1425"/>
      <c r="I13" s="1425"/>
      <c r="J13" s="1425"/>
      <c r="K13" s="1425"/>
    </row>
    <row r="14" spans="1:11" ht="32.25" customHeight="1">
      <c r="A14" s="1190"/>
      <c r="B14" s="1190"/>
      <c r="C14" s="1190"/>
      <c r="D14" s="1190"/>
      <c r="E14" s="1190"/>
      <c r="F14" s="1190"/>
      <c r="G14" s="1190"/>
      <c r="H14" s="1190"/>
      <c r="I14" s="1190"/>
      <c r="J14" s="1190"/>
      <c r="K14" s="1426"/>
    </row>
    <row r="15" spans="1:11" ht="38.25" customHeight="1">
      <c r="A15" s="1427" t="s">
        <v>173</v>
      </c>
      <c r="B15" s="1427" t="s">
        <v>174</v>
      </c>
      <c r="C15" s="1427" t="s">
        <v>931</v>
      </c>
      <c r="D15" s="1420" t="s">
        <v>4276</v>
      </c>
      <c r="E15" s="1421"/>
      <c r="F15" s="1421"/>
      <c r="G15" s="1422"/>
      <c r="H15" s="1420" t="s">
        <v>4285</v>
      </c>
      <c r="I15" s="1421"/>
      <c r="J15" s="1421"/>
      <c r="K15" s="1422"/>
    </row>
    <row r="16" spans="1:11" ht="107.25" customHeight="1">
      <c r="A16" s="1428"/>
      <c r="B16" s="1429"/>
      <c r="C16" s="1428"/>
      <c r="D16" s="478" t="s">
        <v>175</v>
      </c>
      <c r="E16" s="489" t="s">
        <v>4175</v>
      </c>
      <c r="F16" s="489" t="s">
        <v>4176</v>
      </c>
      <c r="G16" s="489" t="s">
        <v>4177</v>
      </c>
      <c r="H16" s="74" t="s">
        <v>175</v>
      </c>
      <c r="I16" s="489" t="s">
        <v>4175</v>
      </c>
      <c r="J16" s="489" t="s">
        <v>4176</v>
      </c>
      <c r="K16" s="489" t="s">
        <v>4177</v>
      </c>
    </row>
    <row r="17" spans="1:12" ht="53.25" customHeight="1">
      <c r="A17" s="1429"/>
      <c r="B17" s="201" t="s">
        <v>971</v>
      </c>
      <c r="C17" s="1429"/>
      <c r="D17" s="199"/>
      <c r="E17" s="199"/>
      <c r="F17" s="200"/>
      <c r="G17" s="200"/>
      <c r="H17" s="199"/>
      <c r="I17" s="199"/>
      <c r="J17" s="200"/>
      <c r="K17" s="200"/>
    </row>
    <row r="18" spans="1:12" ht="53.25" customHeight="1">
      <c r="A18" s="43">
        <v>1</v>
      </c>
      <c r="B18" s="79" t="s">
        <v>176</v>
      </c>
      <c r="C18" s="478" t="s">
        <v>177</v>
      </c>
      <c r="D18" s="213" t="s">
        <v>874</v>
      </c>
      <c r="E18" s="130"/>
      <c r="F18" s="130"/>
      <c r="G18" s="130"/>
      <c r="H18" s="213" t="s">
        <v>874</v>
      </c>
      <c r="I18" s="130"/>
      <c r="J18" s="130"/>
      <c r="K18" s="130"/>
    </row>
    <row r="19" spans="1:12" ht="53.25" customHeight="1">
      <c r="A19" s="43"/>
      <c r="B19" s="84"/>
      <c r="C19" s="478" t="s">
        <v>178</v>
      </c>
      <c r="D19" s="213" t="s">
        <v>890</v>
      </c>
      <c r="E19" s="130"/>
      <c r="F19" s="130"/>
      <c r="G19" s="130"/>
      <c r="H19" s="213" t="s">
        <v>890</v>
      </c>
      <c r="I19" s="130"/>
      <c r="J19" s="130"/>
      <c r="K19" s="130"/>
    </row>
    <row r="20" spans="1:12" ht="53.25" customHeight="1">
      <c r="A20" s="43"/>
      <c r="B20" s="84"/>
      <c r="C20" s="478" t="s">
        <v>179</v>
      </c>
      <c r="D20" s="213" t="s">
        <v>1051</v>
      </c>
      <c r="E20" s="130"/>
      <c r="F20" s="130"/>
      <c r="G20" s="130"/>
      <c r="H20" s="213" t="s">
        <v>1051</v>
      </c>
      <c r="I20" s="130"/>
      <c r="J20" s="130"/>
      <c r="K20" s="130"/>
    </row>
    <row r="21" spans="1:12" ht="42" customHeight="1">
      <c r="A21" s="43"/>
      <c r="B21" s="84"/>
      <c r="C21" s="478" t="s">
        <v>180</v>
      </c>
      <c r="D21" s="213" t="s">
        <v>3600</v>
      </c>
      <c r="E21" s="130"/>
      <c r="F21" s="130"/>
      <c r="G21" s="130"/>
      <c r="H21" s="213" t="s">
        <v>3600</v>
      </c>
      <c r="I21" s="130"/>
      <c r="J21" s="130"/>
      <c r="K21" s="130"/>
    </row>
    <row r="22" spans="1:12" ht="66" customHeight="1">
      <c r="A22" s="43"/>
      <c r="B22" s="84"/>
      <c r="C22" s="478" t="s">
        <v>181</v>
      </c>
      <c r="D22" s="213" t="s">
        <v>6768</v>
      </c>
      <c r="E22" s="130"/>
      <c r="F22" s="130"/>
      <c r="G22" s="130"/>
      <c r="H22" s="213" t="s">
        <v>6768</v>
      </c>
      <c r="I22" s="130"/>
      <c r="J22" s="130"/>
      <c r="K22" s="130"/>
    </row>
    <row r="23" spans="1:12" ht="66" customHeight="1">
      <c r="A23" s="43"/>
      <c r="B23" s="84"/>
      <c r="C23" s="130"/>
      <c r="D23" s="130"/>
      <c r="E23" s="130"/>
      <c r="F23" s="130"/>
      <c r="G23" s="130"/>
      <c r="H23" s="130"/>
      <c r="I23" s="130"/>
      <c r="J23" s="130"/>
      <c r="K23" s="130"/>
    </row>
    <row r="24" spans="1:12" ht="72" customHeight="1">
      <c r="A24" s="43">
        <v>2</v>
      </c>
      <c r="B24" s="85" t="s">
        <v>182</v>
      </c>
      <c r="C24" s="130"/>
      <c r="D24" s="130"/>
      <c r="E24" s="130"/>
      <c r="F24" s="130"/>
      <c r="G24" s="130"/>
      <c r="H24" s="130"/>
      <c r="I24" s="130"/>
      <c r="J24" s="130"/>
      <c r="K24" s="130"/>
    </row>
    <row r="25" spans="1:12" ht="90.75" customHeight="1">
      <c r="A25" s="43">
        <v>3</v>
      </c>
      <c r="B25" s="85" t="s">
        <v>183</v>
      </c>
      <c r="C25" s="130"/>
      <c r="D25" s="130"/>
      <c r="E25" s="130"/>
      <c r="F25" s="130"/>
      <c r="G25" s="130"/>
      <c r="H25" s="130"/>
      <c r="I25" s="130"/>
      <c r="J25" s="130"/>
      <c r="K25" s="130"/>
    </row>
    <row r="26" spans="1:12" ht="58.5" customHeight="1">
      <c r="A26" s="43">
        <v>4</v>
      </c>
      <c r="B26" s="85" t="s">
        <v>184</v>
      </c>
      <c r="C26" s="130"/>
      <c r="D26" s="130"/>
      <c r="E26" s="130"/>
      <c r="F26" s="130"/>
      <c r="G26" s="130"/>
      <c r="H26" s="130"/>
      <c r="I26" s="130"/>
      <c r="J26" s="130"/>
      <c r="K26" s="130"/>
    </row>
    <row r="27" spans="1:12" ht="35.25" customHeight="1"/>
    <row r="28" spans="1:12" ht="68.25" customHeight="1">
      <c r="A28" s="1220" t="s">
        <v>4174</v>
      </c>
      <c r="B28" s="1220"/>
      <c r="C28" s="1220"/>
      <c r="D28" s="1220"/>
      <c r="E28" s="1220"/>
      <c r="F28" s="1220"/>
      <c r="G28" s="1220"/>
      <c r="H28" s="1220"/>
      <c r="I28" s="1220"/>
      <c r="J28" s="1220"/>
      <c r="K28" s="1220"/>
      <c r="L28" s="477"/>
    </row>
    <row r="29" spans="1:12" ht="35.25" customHeight="1">
      <c r="A29" s="476"/>
      <c r="B29" s="477"/>
      <c r="C29" s="476"/>
      <c r="D29" s="476"/>
      <c r="E29" s="476"/>
      <c r="F29" s="476"/>
      <c r="G29" s="476"/>
      <c r="H29" s="477"/>
      <c r="I29" s="477"/>
      <c r="J29" s="476"/>
      <c r="K29" s="476"/>
      <c r="L29" s="476"/>
    </row>
    <row r="30" spans="1:12" ht="90" customHeight="1">
      <c r="A30" s="58" t="s">
        <v>55</v>
      </c>
      <c r="B30" s="130"/>
      <c r="C30" s="61"/>
      <c r="F30" s="58" t="s">
        <v>67</v>
      </c>
      <c r="G30" s="58"/>
      <c r="H30" s="460"/>
      <c r="I30" s="461"/>
    </row>
    <row r="31" spans="1:12" ht="69" customHeight="1">
      <c r="A31" s="58" t="s">
        <v>57</v>
      </c>
      <c r="B31" s="130"/>
      <c r="C31" s="61"/>
      <c r="F31" s="58" t="s">
        <v>68</v>
      </c>
      <c r="G31" s="58"/>
      <c r="H31" s="460"/>
      <c r="I31" s="461"/>
    </row>
    <row r="32" spans="1:12" ht="84.6" customHeight="1">
      <c r="A32" s="61"/>
      <c r="B32" s="61"/>
      <c r="C32" s="61"/>
      <c r="F32" s="59" t="s">
        <v>69</v>
      </c>
      <c r="G32" s="59"/>
      <c r="H32" s="460"/>
      <c r="I32" s="461"/>
    </row>
    <row r="34" spans="2:7">
      <c r="B34" s="37" t="s">
        <v>185</v>
      </c>
    </row>
    <row r="35" spans="2:7">
      <c r="B35" s="1418" t="s">
        <v>186</v>
      </c>
      <c r="C35" s="1418"/>
      <c r="D35" s="1418"/>
      <c r="E35" s="1418"/>
      <c r="F35" s="1418"/>
      <c r="G35" s="111"/>
    </row>
  </sheetData>
  <sheetProtection algorithmName="SHA-512" hashValue="XrwK3CfpWUYAnfvKbBlPP1ysxGO0HVbTYjixcwQK5Z9T2usSnwHWJ4H9fHb/LND0MWn03ZfaNn9MI7Z4CGrqUw==" saltValue="j/AMjokpNZ1KnLOkvfl3oQ==" spinCount="100000" sheet="1" objects="1" scenarios="1"/>
  <mergeCells count="18">
    <mergeCell ref="A1:K1"/>
    <mergeCell ref="A2:K2"/>
    <mergeCell ref="A4:K4"/>
    <mergeCell ref="A7:K7"/>
    <mergeCell ref="A6:K6"/>
    <mergeCell ref="A9:F9"/>
    <mergeCell ref="B35:F35"/>
    <mergeCell ref="A11:F11"/>
    <mergeCell ref="H11:I11"/>
    <mergeCell ref="A28:K28"/>
    <mergeCell ref="D15:G15"/>
    <mergeCell ref="H15:K15"/>
    <mergeCell ref="J11:K11"/>
    <mergeCell ref="A13:K13"/>
    <mergeCell ref="A14:K14"/>
    <mergeCell ref="A15:A17"/>
    <mergeCell ref="B15:B16"/>
    <mergeCell ref="C15:C17"/>
  </mergeCells>
  <pageMargins left="0.7" right="0.7" top="0.75" bottom="0.75" header="0.3" footer="0.3"/>
  <pageSetup paperSize="9" scale="35"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ED31A-0FA7-45AD-A89A-350A4B78350A}">
  <sheetPr codeName="Sheet89"/>
  <dimension ref="A1"/>
  <sheetViews>
    <sheetView workbookViewId="0"/>
  </sheetViews>
  <sheetFormatPr defaultRowHeight="15"/>
  <sheetData/>
  <sheetProtection algorithmName="SHA-512" hashValue="G5pYPc6Eu47yC8CutxNrZN09EEySviy8JnYmKTcqGq+gBeVv+zEqKSmrfFV5LCq4Xqh/7+QxBCcqihlzwQb5iA==" saltValue="SIAtRhjpyyvUOeYWd3HXlA==" spinCount="100000" sheet="1" objects="1" scenarios="1"/>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dimension ref="A1:J58"/>
  <sheetViews>
    <sheetView view="pageBreakPreview" topLeftCell="A10" zoomScale="70" zoomScaleNormal="80" zoomScaleSheetLayoutView="70" workbookViewId="0">
      <selection sqref="A1:J1"/>
    </sheetView>
  </sheetViews>
  <sheetFormatPr defaultColWidth="9.140625" defaultRowHeight="15.75"/>
  <cols>
    <col min="1" max="1" width="9.7109375" style="103" bestFit="1" customWidth="1"/>
    <col min="2" max="2" width="30.42578125" style="102" customWidth="1"/>
    <col min="3" max="3" width="44.140625" style="102" customWidth="1"/>
    <col min="4" max="5" width="48.5703125" style="102" customWidth="1"/>
    <col min="6" max="6" width="39" style="102" customWidth="1"/>
    <col min="7" max="7" width="46.7109375" style="102" customWidth="1"/>
    <col min="8" max="8" width="43.42578125" style="102" customWidth="1"/>
    <col min="9" max="9" width="36.85546875" style="102" customWidth="1"/>
    <col min="10" max="10" width="27.28515625" style="102" customWidth="1"/>
    <col min="11" max="16384" width="9.140625" style="102"/>
  </cols>
  <sheetData>
    <row r="1" spans="1:10" ht="44.25" customHeight="1">
      <c r="A1" s="1435" t="s">
        <v>0</v>
      </c>
      <c r="B1" s="1435"/>
      <c r="C1" s="1435"/>
      <c r="D1" s="1435"/>
      <c r="E1" s="1435"/>
      <c r="F1" s="1435"/>
      <c r="G1" s="1435"/>
      <c r="H1" s="1435"/>
      <c r="I1" s="1435"/>
      <c r="J1" s="1435"/>
    </row>
    <row r="2" spans="1:10" ht="53.25" customHeight="1">
      <c r="A2" s="1436" t="str">
        <f>'Title '!A2:N2</f>
        <v>Tender Enquiry No. KPTCL/2026-27/SS/WORK_INDENT3779</v>
      </c>
      <c r="B2" s="1436"/>
      <c r="C2" s="1436"/>
      <c r="D2" s="1436"/>
      <c r="E2" s="1436"/>
      <c r="F2" s="1436"/>
      <c r="G2" s="1436"/>
      <c r="H2" s="1436"/>
      <c r="I2" s="1436"/>
      <c r="J2" s="1436"/>
    </row>
    <row r="3" spans="1:10">
      <c r="A3" s="1437" t="s">
        <v>3535</v>
      </c>
      <c r="B3" s="1437"/>
      <c r="C3" s="1437"/>
      <c r="D3" s="1437"/>
      <c r="E3" s="1437"/>
      <c r="F3" s="1437"/>
      <c r="G3" s="1437"/>
      <c r="H3" s="1437"/>
      <c r="I3" s="1437"/>
      <c r="J3" s="1437"/>
    </row>
    <row r="4" spans="1:10" s="109" customFormat="1" ht="24" customHeight="1">
      <c r="A4" s="1437"/>
      <c r="B4" s="1437"/>
      <c r="C4" s="1437"/>
      <c r="D4" s="1437"/>
      <c r="E4" s="1437"/>
      <c r="F4" s="1437"/>
      <c r="G4" s="1437"/>
      <c r="H4" s="1437"/>
      <c r="I4" s="1437"/>
      <c r="J4" s="1437"/>
    </row>
    <row r="5" spans="1:10" ht="158.25" customHeight="1">
      <c r="A5" s="1438"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5" s="1438"/>
      <c r="C5" s="1438"/>
      <c r="D5" s="1438"/>
      <c r="E5" s="1438"/>
      <c r="F5" s="1438"/>
      <c r="G5" s="1438"/>
      <c r="H5" s="1438"/>
      <c r="I5" s="1438"/>
      <c r="J5" s="1438"/>
    </row>
    <row r="6" spans="1:10" s="33" customFormat="1" ht="47.25" customHeight="1" thickBot="1">
      <c r="A6" s="34"/>
      <c r="B6" s="1439" t="s">
        <v>160</v>
      </c>
      <c r="C6" s="1439"/>
      <c r="E6" s="34" t="s">
        <v>161</v>
      </c>
      <c r="F6" s="34"/>
    </row>
    <row r="7" spans="1:10" s="33" customFormat="1" ht="91.5" customHeight="1">
      <c r="A7" s="508"/>
      <c r="B7" s="1433"/>
      <c r="C7" s="1433"/>
      <c r="E7" s="1434" t="s">
        <v>6785</v>
      </c>
      <c r="F7" s="1434"/>
    </row>
    <row r="8" spans="1:10" ht="81" customHeight="1">
      <c r="A8" s="1440" t="s">
        <v>3532</v>
      </c>
      <c r="B8" s="1440"/>
      <c r="C8" s="1440"/>
      <c r="D8" s="1440"/>
      <c r="E8" s="1440"/>
      <c r="F8" s="1440"/>
      <c r="G8" s="539"/>
      <c r="H8" s="539"/>
      <c r="I8" s="539"/>
    </row>
    <row r="9" spans="1:10" ht="36" customHeight="1">
      <c r="D9" s="540" t="s">
        <v>4276</v>
      </c>
      <c r="E9" s="540" t="s">
        <v>4277</v>
      </c>
    </row>
    <row r="10" spans="1:10" ht="69.75" customHeight="1">
      <c r="A10" s="1441">
        <v>1.1000000000000001</v>
      </c>
      <c r="B10" s="1442" t="s">
        <v>887</v>
      </c>
      <c r="C10" s="1442"/>
      <c r="D10" s="541"/>
      <c r="E10" s="541"/>
      <c r="F10" s="1443" t="s">
        <v>4286</v>
      </c>
    </row>
    <row r="11" spans="1:10" ht="59.25" customHeight="1">
      <c r="A11" s="1441"/>
      <c r="B11" s="1442" t="s">
        <v>888</v>
      </c>
      <c r="C11" s="1442"/>
      <c r="D11" s="541"/>
      <c r="E11" s="541"/>
      <c r="F11" s="1444"/>
    </row>
    <row r="12" spans="1:10" ht="68.25" customHeight="1">
      <c r="A12" s="1441"/>
      <c r="B12" s="1442" t="s">
        <v>889</v>
      </c>
      <c r="C12" s="1442"/>
      <c r="D12" s="541"/>
      <c r="E12" s="541"/>
      <c r="F12" s="1445"/>
    </row>
    <row r="13" spans="1:10" s="109" customFormat="1" ht="91.5" customHeight="1">
      <c r="A13" s="1447" t="s">
        <v>6885</v>
      </c>
      <c r="B13" s="1447"/>
      <c r="C13" s="1447"/>
      <c r="D13" s="1447"/>
      <c r="E13" s="1447"/>
      <c r="F13" s="1447"/>
      <c r="G13" s="1447"/>
      <c r="H13" s="1447"/>
      <c r="I13" s="1447"/>
    </row>
    <row r="14" spans="1:10" ht="32.25" customHeight="1">
      <c r="A14" s="1448">
        <v>1.2</v>
      </c>
      <c r="B14" s="1449" t="s">
        <v>6887</v>
      </c>
      <c r="C14" s="1441" t="s">
        <v>873</v>
      </c>
      <c r="D14" s="1452" t="s">
        <v>929</v>
      </c>
      <c r="E14" s="1453"/>
      <c r="F14" s="1454"/>
      <c r="G14" s="1452" t="s">
        <v>930</v>
      </c>
      <c r="H14" s="1453"/>
      <c r="I14" s="1454"/>
    </row>
    <row r="15" spans="1:10" ht="30" customHeight="1">
      <c r="A15" s="1448"/>
      <c r="B15" s="1450"/>
      <c r="C15" s="1441"/>
      <c r="D15" s="542" t="s">
        <v>4287</v>
      </c>
      <c r="E15" s="1455" t="s">
        <v>4288</v>
      </c>
      <c r="F15" s="1456"/>
      <c r="G15" s="542" t="s">
        <v>4287</v>
      </c>
      <c r="H15" s="1455" t="s">
        <v>4289</v>
      </c>
      <c r="I15" s="1456"/>
    </row>
    <row r="16" spans="1:10" ht="32.25" customHeight="1">
      <c r="A16" s="1448"/>
      <c r="B16" s="1450"/>
      <c r="C16" s="1441"/>
      <c r="D16" s="1457" t="s">
        <v>6886</v>
      </c>
      <c r="E16" s="542" t="s">
        <v>4276</v>
      </c>
      <c r="F16" s="542" t="s">
        <v>4290</v>
      </c>
      <c r="G16" s="1457" t="s">
        <v>6886</v>
      </c>
      <c r="H16" s="542" t="s">
        <v>4276</v>
      </c>
      <c r="I16" s="542" t="s">
        <v>4290</v>
      </c>
    </row>
    <row r="17" spans="1:9" ht="67.5" customHeight="1">
      <c r="A17" s="1448"/>
      <c r="B17" s="1450"/>
      <c r="C17" s="1441"/>
      <c r="D17" s="1281"/>
      <c r="E17" s="499" t="s">
        <v>6886</v>
      </c>
      <c r="F17" s="499" t="s">
        <v>6886</v>
      </c>
      <c r="G17" s="1281"/>
      <c r="H17" s="499" t="s">
        <v>6886</v>
      </c>
      <c r="I17" s="499" t="s">
        <v>6886</v>
      </c>
    </row>
    <row r="18" spans="1:9" ht="41.25" customHeight="1">
      <c r="A18" s="1448"/>
      <c r="B18" s="1450"/>
      <c r="C18" s="213" t="s">
        <v>874</v>
      </c>
      <c r="D18" s="541"/>
      <c r="E18" s="541"/>
      <c r="F18" s="541"/>
      <c r="G18" s="541"/>
      <c r="H18" s="541"/>
      <c r="I18" s="541"/>
    </row>
    <row r="19" spans="1:9" ht="41.25" customHeight="1">
      <c r="A19" s="1448"/>
      <c r="B19" s="1450"/>
      <c r="C19" s="213" t="s">
        <v>890</v>
      </c>
      <c r="D19" s="541"/>
      <c r="E19" s="541"/>
      <c r="F19" s="541"/>
      <c r="G19" s="541"/>
      <c r="H19" s="541"/>
      <c r="I19" s="541"/>
    </row>
    <row r="20" spans="1:9" ht="41.25" customHeight="1">
      <c r="A20" s="1448"/>
      <c r="B20" s="1450"/>
      <c r="C20" s="213" t="s">
        <v>1051</v>
      </c>
      <c r="D20" s="541"/>
      <c r="E20" s="541"/>
      <c r="F20" s="541"/>
      <c r="G20" s="541"/>
      <c r="H20" s="541"/>
      <c r="I20" s="541"/>
    </row>
    <row r="21" spans="1:9" ht="41.25" customHeight="1">
      <c r="A21" s="1448"/>
      <c r="B21" s="1450"/>
      <c r="C21" s="213" t="s">
        <v>3600</v>
      </c>
      <c r="D21" s="541"/>
      <c r="E21" s="541"/>
      <c r="F21" s="541"/>
      <c r="G21" s="541"/>
      <c r="H21" s="541"/>
      <c r="I21" s="541"/>
    </row>
    <row r="22" spans="1:9" ht="41.25" customHeight="1">
      <c r="A22" s="1448"/>
      <c r="B22" s="1450"/>
      <c r="C22" s="213" t="s">
        <v>6768</v>
      </c>
      <c r="D22" s="541"/>
      <c r="E22" s="541"/>
      <c r="F22" s="541"/>
      <c r="G22" s="541"/>
      <c r="H22" s="541"/>
      <c r="I22" s="541"/>
    </row>
    <row r="23" spans="1:9" ht="41.25" customHeight="1">
      <c r="A23" s="1448"/>
      <c r="B23" s="1451"/>
      <c r="C23" s="541"/>
      <c r="D23" s="541"/>
      <c r="E23" s="541"/>
      <c r="F23" s="541"/>
      <c r="G23" s="541"/>
      <c r="H23" s="541"/>
      <c r="I23" s="541"/>
    </row>
    <row r="24" spans="1:9" ht="41.25" customHeight="1">
      <c r="B24" s="544" t="s">
        <v>891</v>
      </c>
    </row>
    <row r="25" spans="1:9" ht="30.75" customHeight="1"/>
    <row r="26" spans="1:9" ht="90.75" customHeight="1">
      <c r="A26" s="102"/>
      <c r="B26" s="1458" t="s">
        <v>4291</v>
      </c>
      <c r="C26" s="1458"/>
      <c r="D26" s="1458"/>
      <c r="E26" s="1458"/>
    </row>
    <row r="28" spans="1:9" ht="45" customHeight="1">
      <c r="A28" s="102"/>
      <c r="B28" s="540" t="s">
        <v>101</v>
      </c>
      <c r="C28" s="1442" t="s">
        <v>4292</v>
      </c>
      <c r="D28" s="1442"/>
      <c r="E28" s="1442"/>
    </row>
    <row r="29" spans="1:9" ht="48" customHeight="1">
      <c r="A29" s="102"/>
      <c r="B29" s="545">
        <v>1</v>
      </c>
      <c r="C29" s="1446"/>
      <c r="D29" s="1446"/>
      <c r="E29" s="1446"/>
    </row>
    <row r="30" spans="1:9" ht="32.25" customHeight="1">
      <c r="A30" s="102"/>
      <c r="B30" s="545">
        <v>2</v>
      </c>
      <c r="C30" s="1446"/>
      <c r="D30" s="1446"/>
      <c r="E30" s="1446"/>
    </row>
    <row r="31" spans="1:9" ht="33" customHeight="1">
      <c r="A31" s="102"/>
      <c r="B31" s="545">
        <v>3</v>
      </c>
      <c r="C31" s="1446"/>
      <c r="D31" s="1446"/>
      <c r="E31" s="1446"/>
    </row>
    <row r="32" spans="1:9" ht="42.6" customHeight="1">
      <c r="A32" s="102"/>
      <c r="B32" s="545">
        <v>4</v>
      </c>
      <c r="C32" s="1446"/>
      <c r="D32" s="1446"/>
      <c r="E32" s="1446"/>
    </row>
    <row r="33" spans="1:6" ht="33" customHeight="1">
      <c r="A33" s="102"/>
      <c r="B33" s="545">
        <v>5</v>
      </c>
      <c r="C33" s="1446"/>
      <c r="D33" s="1446"/>
      <c r="E33" s="1446"/>
    </row>
    <row r="34" spans="1:6" ht="28.5" customHeight="1">
      <c r="A34" s="102"/>
      <c r="B34" s="545">
        <v>6</v>
      </c>
      <c r="C34" s="1446"/>
      <c r="D34" s="1446"/>
      <c r="E34" s="1446"/>
    </row>
    <row r="35" spans="1:6" ht="42.75" customHeight="1">
      <c r="A35" s="102"/>
      <c r="B35" s="545">
        <v>7</v>
      </c>
      <c r="C35" s="1446"/>
      <c r="D35" s="1446"/>
      <c r="E35" s="1446"/>
    </row>
    <row r="36" spans="1:6" ht="44.25" customHeight="1">
      <c r="A36" s="102"/>
      <c r="B36" s="545">
        <v>8</v>
      </c>
      <c r="C36" s="1446"/>
      <c r="D36" s="1446"/>
      <c r="E36" s="1446"/>
    </row>
    <row r="37" spans="1:6" ht="21.75" customHeight="1">
      <c r="A37" s="102"/>
      <c r="B37" s="541"/>
      <c r="C37" s="1446"/>
      <c r="D37" s="1446"/>
      <c r="E37" s="1446"/>
    </row>
    <row r="38" spans="1:6" ht="30.75" customHeight="1">
      <c r="A38" s="102"/>
      <c r="B38" s="541"/>
      <c r="C38" s="1446"/>
      <c r="D38" s="1446"/>
      <c r="E38" s="1446"/>
    </row>
    <row r="41" spans="1:6" ht="24.75" customHeight="1"/>
    <row r="42" spans="1:6" ht="25.5" customHeight="1">
      <c r="A42" s="546">
        <v>1.1200000000000001</v>
      </c>
      <c r="B42" s="547" t="s">
        <v>4293</v>
      </c>
      <c r="C42" s="547"/>
    </row>
    <row r="43" spans="1:6" ht="25.5" customHeight="1"/>
    <row r="44" spans="1:6" ht="76.5" customHeight="1">
      <c r="B44" s="548" t="s">
        <v>897</v>
      </c>
      <c r="C44" s="548" t="s">
        <v>883</v>
      </c>
      <c r="D44" s="548" t="s">
        <v>884</v>
      </c>
      <c r="E44" s="548" t="s">
        <v>885</v>
      </c>
      <c r="F44" s="499" t="s">
        <v>886</v>
      </c>
    </row>
    <row r="45" spans="1:6" ht="44.25" customHeight="1">
      <c r="B45" s="543">
        <v>1</v>
      </c>
      <c r="C45" s="543">
        <v>2</v>
      </c>
      <c r="D45" s="543">
        <v>3</v>
      </c>
      <c r="E45" s="543">
        <v>4</v>
      </c>
      <c r="F45" s="543">
        <v>5</v>
      </c>
    </row>
    <row r="46" spans="1:6" ht="36.6" customHeight="1">
      <c r="B46" s="541"/>
      <c r="C46" s="541"/>
      <c r="D46" s="541"/>
      <c r="E46" s="541"/>
      <c r="F46" s="541"/>
    </row>
    <row r="47" spans="1:6" ht="32.450000000000003" customHeight="1">
      <c r="B47" s="541"/>
      <c r="C47" s="541"/>
      <c r="D47" s="541"/>
      <c r="E47" s="541"/>
      <c r="F47" s="541"/>
    </row>
    <row r="48" spans="1:6" ht="31.9" customHeight="1">
      <c r="B48" s="541"/>
      <c r="C48" s="541"/>
      <c r="D48" s="541"/>
      <c r="E48" s="541"/>
      <c r="F48" s="541"/>
    </row>
    <row r="49" spans="1:9" ht="29.45" customHeight="1">
      <c r="B49" s="541"/>
      <c r="C49" s="541"/>
      <c r="D49" s="541"/>
      <c r="E49" s="541"/>
      <c r="F49" s="541"/>
    </row>
    <row r="50" spans="1:9" ht="37.9" customHeight="1">
      <c r="B50" s="541"/>
      <c r="C50" s="541"/>
      <c r="D50" s="541"/>
      <c r="E50" s="541"/>
      <c r="F50" s="541"/>
    </row>
    <row r="51" spans="1:9" ht="32.25" customHeight="1"/>
    <row r="52" spans="1:9" ht="32.25" customHeight="1"/>
    <row r="53" spans="1:9" ht="32.25" customHeight="1">
      <c r="A53" s="549" t="s">
        <v>55</v>
      </c>
      <c r="B53" s="521"/>
      <c r="F53" s="549" t="s">
        <v>67</v>
      </c>
      <c r="G53" s="1295"/>
      <c r="H53" s="1295"/>
      <c r="I53" s="1295"/>
    </row>
    <row r="54" spans="1:9" ht="36" customHeight="1">
      <c r="A54" s="549" t="s">
        <v>57</v>
      </c>
      <c r="B54" s="521"/>
      <c r="F54" s="549" t="s">
        <v>68</v>
      </c>
      <c r="G54" s="1295"/>
      <c r="H54" s="1295"/>
      <c r="I54" s="1295"/>
    </row>
    <row r="55" spans="1:9" ht="32.450000000000003" customHeight="1">
      <c r="F55" s="549" t="s">
        <v>69</v>
      </c>
      <c r="G55" s="1295"/>
      <c r="H55" s="1295"/>
      <c r="I55" s="1295"/>
    </row>
    <row r="56" spans="1:9" ht="28.9" customHeight="1"/>
    <row r="57" spans="1:9" ht="26.45" customHeight="1">
      <c r="A57" s="102"/>
    </row>
    <row r="58" spans="1:9" ht="37.15" customHeight="1">
      <c r="A58" s="102"/>
    </row>
  </sheetData>
  <mergeCells count="38">
    <mergeCell ref="G53:I53"/>
    <mergeCell ref="G54:I54"/>
    <mergeCell ref="G55:I55"/>
    <mergeCell ref="C33:E33"/>
    <mergeCell ref="C34:E34"/>
    <mergeCell ref="C35:E35"/>
    <mergeCell ref="C36:E36"/>
    <mergeCell ref="C37:E37"/>
    <mergeCell ref="C38:E38"/>
    <mergeCell ref="C32:E32"/>
    <mergeCell ref="A13:I13"/>
    <mergeCell ref="A14:A23"/>
    <mergeCell ref="B14:B23"/>
    <mergeCell ref="C14:C17"/>
    <mergeCell ref="D14:F14"/>
    <mergeCell ref="G14:I14"/>
    <mergeCell ref="E15:F15"/>
    <mergeCell ref="H15:I15"/>
    <mergeCell ref="D16:D17"/>
    <mergeCell ref="G16:G17"/>
    <mergeCell ref="B26:E26"/>
    <mergeCell ref="C28:E28"/>
    <mergeCell ref="C29:E29"/>
    <mergeCell ref="C30:E30"/>
    <mergeCell ref="C31:E31"/>
    <mergeCell ref="A8:F8"/>
    <mergeCell ref="A10:A12"/>
    <mergeCell ref="B10:C10"/>
    <mergeCell ref="F10:F12"/>
    <mergeCell ref="B11:C11"/>
    <mergeCell ref="B12:C12"/>
    <mergeCell ref="B7:C7"/>
    <mergeCell ref="E7:F7"/>
    <mergeCell ref="A1:J1"/>
    <mergeCell ref="A2:J2"/>
    <mergeCell ref="A3:J4"/>
    <mergeCell ref="A5:J5"/>
    <mergeCell ref="B6:C6"/>
  </mergeCells>
  <pageMargins left="0.7" right="0.7" top="0.75" bottom="0.75" header="0.3" footer="0.3"/>
  <pageSetup paperSize="9" scale="23"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7">
    <tabColor theme="0" tint="-0.14999847407452621"/>
  </sheetPr>
  <dimension ref="A1:P43"/>
  <sheetViews>
    <sheetView view="pageBreakPreview" topLeftCell="A4" zoomScale="60" zoomScaleNormal="70" workbookViewId="0">
      <selection activeCell="A6" sqref="A6:F6"/>
    </sheetView>
  </sheetViews>
  <sheetFormatPr defaultRowHeight="18"/>
  <cols>
    <col min="1" max="1" width="22.85546875" style="90" customWidth="1"/>
    <col min="2" max="2" width="58" style="90" customWidth="1"/>
    <col min="3" max="3" width="19.5703125" style="90" customWidth="1"/>
    <col min="4" max="4" width="24.7109375" style="90" customWidth="1"/>
    <col min="5" max="5" width="46.85546875" style="90" customWidth="1"/>
    <col min="6" max="6" width="38.28515625" style="90" customWidth="1"/>
    <col min="7" max="7" width="16.42578125" style="90" customWidth="1"/>
    <col min="8" max="8" width="17.140625" style="90" customWidth="1"/>
    <col min="9" max="9" width="17.7109375" style="90" customWidth="1"/>
    <col min="10" max="10" width="14.5703125" style="90" customWidth="1"/>
    <col min="11" max="256" width="9.140625" style="90"/>
    <col min="257" max="257" width="11.42578125" style="90" customWidth="1"/>
    <col min="258" max="258" width="29.140625" style="90" customWidth="1"/>
    <col min="259" max="259" width="14.85546875" style="90" customWidth="1"/>
    <col min="260" max="260" width="22.28515625" style="90" customWidth="1"/>
    <col min="261" max="261" width="23" style="90" customWidth="1"/>
    <col min="262" max="262" width="36.42578125" style="90" customWidth="1"/>
    <col min="263" max="263" width="16.42578125" style="90" customWidth="1"/>
    <col min="264" max="264" width="17.140625" style="90" customWidth="1"/>
    <col min="265" max="265" width="17.7109375" style="90" customWidth="1"/>
    <col min="266" max="266" width="14.5703125" style="90" customWidth="1"/>
    <col min="267" max="512" width="9.140625" style="90"/>
    <col min="513" max="513" width="11.42578125" style="90" customWidth="1"/>
    <col min="514" max="514" width="29.140625" style="90" customWidth="1"/>
    <col min="515" max="515" width="14.85546875" style="90" customWidth="1"/>
    <col min="516" max="516" width="22.28515625" style="90" customWidth="1"/>
    <col min="517" max="517" width="23" style="90" customWidth="1"/>
    <col min="518" max="518" width="36.42578125" style="90" customWidth="1"/>
    <col min="519" max="519" width="16.42578125" style="90" customWidth="1"/>
    <col min="520" max="520" width="17.140625" style="90" customWidth="1"/>
    <col min="521" max="521" width="17.7109375" style="90" customWidth="1"/>
    <col min="522" max="522" width="14.5703125" style="90" customWidth="1"/>
    <col min="523" max="768" width="9.140625" style="90"/>
    <col min="769" max="769" width="11.42578125" style="90" customWidth="1"/>
    <col min="770" max="770" width="29.140625" style="90" customWidth="1"/>
    <col min="771" max="771" width="14.85546875" style="90" customWidth="1"/>
    <col min="772" max="772" width="22.28515625" style="90" customWidth="1"/>
    <col min="773" max="773" width="23" style="90" customWidth="1"/>
    <col min="774" max="774" width="36.42578125" style="90" customWidth="1"/>
    <col min="775" max="775" width="16.42578125" style="90" customWidth="1"/>
    <col min="776" max="776" width="17.140625" style="90" customWidth="1"/>
    <col min="777" max="777" width="17.7109375" style="90" customWidth="1"/>
    <col min="778" max="778" width="14.5703125" style="90" customWidth="1"/>
    <col min="779" max="1024" width="9.140625" style="90"/>
    <col min="1025" max="1025" width="11.42578125" style="90" customWidth="1"/>
    <col min="1026" max="1026" width="29.140625" style="90" customWidth="1"/>
    <col min="1027" max="1027" width="14.85546875" style="90" customWidth="1"/>
    <col min="1028" max="1028" width="22.28515625" style="90" customWidth="1"/>
    <col min="1029" max="1029" width="23" style="90" customWidth="1"/>
    <col min="1030" max="1030" width="36.42578125" style="90" customWidth="1"/>
    <col min="1031" max="1031" width="16.42578125" style="90" customWidth="1"/>
    <col min="1032" max="1032" width="17.140625" style="90" customWidth="1"/>
    <col min="1033" max="1033" width="17.7109375" style="90" customWidth="1"/>
    <col min="1034" max="1034" width="14.5703125" style="90" customWidth="1"/>
    <col min="1035" max="1280" width="9.140625" style="90"/>
    <col min="1281" max="1281" width="11.42578125" style="90" customWidth="1"/>
    <col min="1282" max="1282" width="29.140625" style="90" customWidth="1"/>
    <col min="1283" max="1283" width="14.85546875" style="90" customWidth="1"/>
    <col min="1284" max="1284" width="22.28515625" style="90" customWidth="1"/>
    <col min="1285" max="1285" width="23" style="90" customWidth="1"/>
    <col min="1286" max="1286" width="36.42578125" style="90" customWidth="1"/>
    <col min="1287" max="1287" width="16.42578125" style="90" customWidth="1"/>
    <col min="1288" max="1288" width="17.140625" style="90" customWidth="1"/>
    <col min="1289" max="1289" width="17.7109375" style="90" customWidth="1"/>
    <col min="1290" max="1290" width="14.5703125" style="90" customWidth="1"/>
    <col min="1291" max="1536" width="9.140625" style="90"/>
    <col min="1537" max="1537" width="11.42578125" style="90" customWidth="1"/>
    <col min="1538" max="1538" width="29.140625" style="90" customWidth="1"/>
    <col min="1539" max="1539" width="14.85546875" style="90" customWidth="1"/>
    <col min="1540" max="1540" width="22.28515625" style="90" customWidth="1"/>
    <col min="1541" max="1541" width="23" style="90" customWidth="1"/>
    <col min="1542" max="1542" width="36.42578125" style="90" customWidth="1"/>
    <col min="1543" max="1543" width="16.42578125" style="90" customWidth="1"/>
    <col min="1544" max="1544" width="17.140625" style="90" customWidth="1"/>
    <col min="1545" max="1545" width="17.7109375" style="90" customWidth="1"/>
    <col min="1546" max="1546" width="14.5703125" style="90" customWidth="1"/>
    <col min="1547" max="1792" width="9.140625" style="90"/>
    <col min="1793" max="1793" width="11.42578125" style="90" customWidth="1"/>
    <col min="1794" max="1794" width="29.140625" style="90" customWidth="1"/>
    <col min="1795" max="1795" width="14.85546875" style="90" customWidth="1"/>
    <col min="1796" max="1796" width="22.28515625" style="90" customWidth="1"/>
    <col min="1797" max="1797" width="23" style="90" customWidth="1"/>
    <col min="1798" max="1798" width="36.42578125" style="90" customWidth="1"/>
    <col min="1799" max="1799" width="16.42578125" style="90" customWidth="1"/>
    <col min="1800" max="1800" width="17.140625" style="90" customWidth="1"/>
    <col min="1801" max="1801" width="17.7109375" style="90" customWidth="1"/>
    <col min="1802" max="1802" width="14.5703125" style="90" customWidth="1"/>
    <col min="1803" max="2048" width="9.140625" style="90"/>
    <col min="2049" max="2049" width="11.42578125" style="90" customWidth="1"/>
    <col min="2050" max="2050" width="29.140625" style="90" customWidth="1"/>
    <col min="2051" max="2051" width="14.85546875" style="90" customWidth="1"/>
    <col min="2052" max="2052" width="22.28515625" style="90" customWidth="1"/>
    <col min="2053" max="2053" width="23" style="90" customWidth="1"/>
    <col min="2054" max="2054" width="36.42578125" style="90" customWidth="1"/>
    <col min="2055" max="2055" width="16.42578125" style="90" customWidth="1"/>
    <col min="2056" max="2056" width="17.140625" style="90" customWidth="1"/>
    <col min="2057" max="2057" width="17.7109375" style="90" customWidth="1"/>
    <col min="2058" max="2058" width="14.5703125" style="90" customWidth="1"/>
    <col min="2059" max="2304" width="9.140625" style="90"/>
    <col min="2305" max="2305" width="11.42578125" style="90" customWidth="1"/>
    <col min="2306" max="2306" width="29.140625" style="90" customWidth="1"/>
    <col min="2307" max="2307" width="14.85546875" style="90" customWidth="1"/>
    <col min="2308" max="2308" width="22.28515625" style="90" customWidth="1"/>
    <col min="2309" max="2309" width="23" style="90" customWidth="1"/>
    <col min="2310" max="2310" width="36.42578125" style="90" customWidth="1"/>
    <col min="2311" max="2311" width="16.42578125" style="90" customWidth="1"/>
    <col min="2312" max="2312" width="17.140625" style="90" customWidth="1"/>
    <col min="2313" max="2313" width="17.7109375" style="90" customWidth="1"/>
    <col min="2314" max="2314" width="14.5703125" style="90" customWidth="1"/>
    <col min="2315" max="2560" width="9.140625" style="90"/>
    <col min="2561" max="2561" width="11.42578125" style="90" customWidth="1"/>
    <col min="2562" max="2562" width="29.140625" style="90" customWidth="1"/>
    <col min="2563" max="2563" width="14.85546875" style="90" customWidth="1"/>
    <col min="2564" max="2564" width="22.28515625" style="90" customWidth="1"/>
    <col min="2565" max="2565" width="23" style="90" customWidth="1"/>
    <col min="2566" max="2566" width="36.42578125" style="90" customWidth="1"/>
    <col min="2567" max="2567" width="16.42578125" style="90" customWidth="1"/>
    <col min="2568" max="2568" width="17.140625" style="90" customWidth="1"/>
    <col min="2569" max="2569" width="17.7109375" style="90" customWidth="1"/>
    <col min="2570" max="2570" width="14.5703125" style="90" customWidth="1"/>
    <col min="2571" max="2816" width="9.140625" style="90"/>
    <col min="2817" max="2817" width="11.42578125" style="90" customWidth="1"/>
    <col min="2818" max="2818" width="29.140625" style="90" customWidth="1"/>
    <col min="2819" max="2819" width="14.85546875" style="90" customWidth="1"/>
    <col min="2820" max="2820" width="22.28515625" style="90" customWidth="1"/>
    <col min="2821" max="2821" width="23" style="90" customWidth="1"/>
    <col min="2822" max="2822" width="36.42578125" style="90" customWidth="1"/>
    <col min="2823" max="2823" width="16.42578125" style="90" customWidth="1"/>
    <col min="2824" max="2824" width="17.140625" style="90" customWidth="1"/>
    <col min="2825" max="2825" width="17.7109375" style="90" customWidth="1"/>
    <col min="2826" max="2826" width="14.5703125" style="90" customWidth="1"/>
    <col min="2827" max="3072" width="9.140625" style="90"/>
    <col min="3073" max="3073" width="11.42578125" style="90" customWidth="1"/>
    <col min="3074" max="3074" width="29.140625" style="90" customWidth="1"/>
    <col min="3075" max="3075" width="14.85546875" style="90" customWidth="1"/>
    <col min="3076" max="3076" width="22.28515625" style="90" customWidth="1"/>
    <col min="3077" max="3077" width="23" style="90" customWidth="1"/>
    <col min="3078" max="3078" width="36.42578125" style="90" customWidth="1"/>
    <col min="3079" max="3079" width="16.42578125" style="90" customWidth="1"/>
    <col min="3080" max="3080" width="17.140625" style="90" customWidth="1"/>
    <col min="3081" max="3081" width="17.7109375" style="90" customWidth="1"/>
    <col min="3082" max="3082" width="14.5703125" style="90" customWidth="1"/>
    <col min="3083" max="3328" width="9.140625" style="90"/>
    <col min="3329" max="3329" width="11.42578125" style="90" customWidth="1"/>
    <col min="3330" max="3330" width="29.140625" style="90" customWidth="1"/>
    <col min="3331" max="3331" width="14.85546875" style="90" customWidth="1"/>
    <col min="3332" max="3332" width="22.28515625" style="90" customWidth="1"/>
    <col min="3333" max="3333" width="23" style="90" customWidth="1"/>
    <col min="3334" max="3334" width="36.42578125" style="90" customWidth="1"/>
    <col min="3335" max="3335" width="16.42578125" style="90" customWidth="1"/>
    <col min="3336" max="3336" width="17.140625" style="90" customWidth="1"/>
    <col min="3337" max="3337" width="17.7109375" style="90" customWidth="1"/>
    <col min="3338" max="3338" width="14.5703125" style="90" customWidth="1"/>
    <col min="3339" max="3584" width="9.140625" style="90"/>
    <col min="3585" max="3585" width="11.42578125" style="90" customWidth="1"/>
    <col min="3586" max="3586" width="29.140625" style="90" customWidth="1"/>
    <col min="3587" max="3587" width="14.85546875" style="90" customWidth="1"/>
    <col min="3588" max="3588" width="22.28515625" style="90" customWidth="1"/>
    <col min="3589" max="3589" width="23" style="90" customWidth="1"/>
    <col min="3590" max="3590" width="36.42578125" style="90" customWidth="1"/>
    <col min="3591" max="3591" width="16.42578125" style="90" customWidth="1"/>
    <col min="3592" max="3592" width="17.140625" style="90" customWidth="1"/>
    <col min="3593" max="3593" width="17.7109375" style="90" customWidth="1"/>
    <col min="3594" max="3594" width="14.5703125" style="90" customWidth="1"/>
    <col min="3595" max="3840" width="9.140625" style="90"/>
    <col min="3841" max="3841" width="11.42578125" style="90" customWidth="1"/>
    <col min="3842" max="3842" width="29.140625" style="90" customWidth="1"/>
    <col min="3843" max="3843" width="14.85546875" style="90" customWidth="1"/>
    <col min="3844" max="3844" width="22.28515625" style="90" customWidth="1"/>
    <col min="3845" max="3845" width="23" style="90" customWidth="1"/>
    <col min="3846" max="3846" width="36.42578125" style="90" customWidth="1"/>
    <col min="3847" max="3847" width="16.42578125" style="90" customWidth="1"/>
    <col min="3848" max="3848" width="17.140625" style="90" customWidth="1"/>
    <col min="3849" max="3849" width="17.7109375" style="90" customWidth="1"/>
    <col min="3850" max="3850" width="14.5703125" style="90" customWidth="1"/>
    <col min="3851" max="4096" width="9.140625" style="90"/>
    <col min="4097" max="4097" width="11.42578125" style="90" customWidth="1"/>
    <col min="4098" max="4098" width="29.140625" style="90" customWidth="1"/>
    <col min="4099" max="4099" width="14.85546875" style="90" customWidth="1"/>
    <col min="4100" max="4100" width="22.28515625" style="90" customWidth="1"/>
    <col min="4101" max="4101" width="23" style="90" customWidth="1"/>
    <col min="4102" max="4102" width="36.42578125" style="90" customWidth="1"/>
    <col min="4103" max="4103" width="16.42578125" style="90" customWidth="1"/>
    <col min="4104" max="4104" width="17.140625" style="90" customWidth="1"/>
    <col min="4105" max="4105" width="17.7109375" style="90" customWidth="1"/>
    <col min="4106" max="4106" width="14.5703125" style="90" customWidth="1"/>
    <col min="4107" max="4352" width="9.140625" style="90"/>
    <col min="4353" max="4353" width="11.42578125" style="90" customWidth="1"/>
    <col min="4354" max="4354" width="29.140625" style="90" customWidth="1"/>
    <col min="4355" max="4355" width="14.85546875" style="90" customWidth="1"/>
    <col min="4356" max="4356" width="22.28515625" style="90" customWidth="1"/>
    <col min="4357" max="4357" width="23" style="90" customWidth="1"/>
    <col min="4358" max="4358" width="36.42578125" style="90" customWidth="1"/>
    <col min="4359" max="4359" width="16.42578125" style="90" customWidth="1"/>
    <col min="4360" max="4360" width="17.140625" style="90" customWidth="1"/>
    <col min="4361" max="4361" width="17.7109375" style="90" customWidth="1"/>
    <col min="4362" max="4362" width="14.5703125" style="90" customWidth="1"/>
    <col min="4363" max="4608" width="9.140625" style="90"/>
    <col min="4609" max="4609" width="11.42578125" style="90" customWidth="1"/>
    <col min="4610" max="4610" width="29.140625" style="90" customWidth="1"/>
    <col min="4611" max="4611" width="14.85546875" style="90" customWidth="1"/>
    <col min="4612" max="4612" width="22.28515625" style="90" customWidth="1"/>
    <col min="4613" max="4613" width="23" style="90" customWidth="1"/>
    <col min="4614" max="4614" width="36.42578125" style="90" customWidth="1"/>
    <col min="4615" max="4615" width="16.42578125" style="90" customWidth="1"/>
    <col min="4616" max="4616" width="17.140625" style="90" customWidth="1"/>
    <col min="4617" max="4617" width="17.7109375" style="90" customWidth="1"/>
    <col min="4618" max="4618" width="14.5703125" style="90" customWidth="1"/>
    <col min="4619" max="4864" width="9.140625" style="90"/>
    <col min="4865" max="4865" width="11.42578125" style="90" customWidth="1"/>
    <col min="4866" max="4866" width="29.140625" style="90" customWidth="1"/>
    <col min="4867" max="4867" width="14.85546875" style="90" customWidth="1"/>
    <col min="4868" max="4868" width="22.28515625" style="90" customWidth="1"/>
    <col min="4869" max="4869" width="23" style="90" customWidth="1"/>
    <col min="4870" max="4870" width="36.42578125" style="90" customWidth="1"/>
    <col min="4871" max="4871" width="16.42578125" style="90" customWidth="1"/>
    <col min="4872" max="4872" width="17.140625" style="90" customWidth="1"/>
    <col min="4873" max="4873" width="17.7109375" style="90" customWidth="1"/>
    <col min="4874" max="4874" width="14.5703125" style="90" customWidth="1"/>
    <col min="4875" max="5120" width="9.140625" style="90"/>
    <col min="5121" max="5121" width="11.42578125" style="90" customWidth="1"/>
    <col min="5122" max="5122" width="29.140625" style="90" customWidth="1"/>
    <col min="5123" max="5123" width="14.85546875" style="90" customWidth="1"/>
    <col min="5124" max="5124" width="22.28515625" style="90" customWidth="1"/>
    <col min="5125" max="5125" width="23" style="90" customWidth="1"/>
    <col min="5126" max="5126" width="36.42578125" style="90" customWidth="1"/>
    <col min="5127" max="5127" width="16.42578125" style="90" customWidth="1"/>
    <col min="5128" max="5128" width="17.140625" style="90" customWidth="1"/>
    <col min="5129" max="5129" width="17.7109375" style="90" customWidth="1"/>
    <col min="5130" max="5130" width="14.5703125" style="90" customWidth="1"/>
    <col min="5131" max="5376" width="9.140625" style="90"/>
    <col min="5377" max="5377" width="11.42578125" style="90" customWidth="1"/>
    <col min="5378" max="5378" width="29.140625" style="90" customWidth="1"/>
    <col min="5379" max="5379" width="14.85546875" style="90" customWidth="1"/>
    <col min="5380" max="5380" width="22.28515625" style="90" customWidth="1"/>
    <col min="5381" max="5381" width="23" style="90" customWidth="1"/>
    <col min="5382" max="5382" width="36.42578125" style="90" customWidth="1"/>
    <col min="5383" max="5383" width="16.42578125" style="90" customWidth="1"/>
    <col min="5384" max="5384" width="17.140625" style="90" customWidth="1"/>
    <col min="5385" max="5385" width="17.7109375" style="90" customWidth="1"/>
    <col min="5386" max="5386" width="14.5703125" style="90" customWidth="1"/>
    <col min="5387" max="5632" width="9.140625" style="90"/>
    <col min="5633" max="5633" width="11.42578125" style="90" customWidth="1"/>
    <col min="5634" max="5634" width="29.140625" style="90" customWidth="1"/>
    <col min="5635" max="5635" width="14.85546875" style="90" customWidth="1"/>
    <col min="5636" max="5636" width="22.28515625" style="90" customWidth="1"/>
    <col min="5637" max="5637" width="23" style="90" customWidth="1"/>
    <col min="5638" max="5638" width="36.42578125" style="90" customWidth="1"/>
    <col min="5639" max="5639" width="16.42578125" style="90" customWidth="1"/>
    <col min="5640" max="5640" width="17.140625" style="90" customWidth="1"/>
    <col min="5641" max="5641" width="17.7109375" style="90" customWidth="1"/>
    <col min="5642" max="5642" width="14.5703125" style="90" customWidth="1"/>
    <col min="5643" max="5888" width="9.140625" style="90"/>
    <col min="5889" max="5889" width="11.42578125" style="90" customWidth="1"/>
    <col min="5890" max="5890" width="29.140625" style="90" customWidth="1"/>
    <col min="5891" max="5891" width="14.85546875" style="90" customWidth="1"/>
    <col min="5892" max="5892" width="22.28515625" style="90" customWidth="1"/>
    <col min="5893" max="5893" width="23" style="90" customWidth="1"/>
    <col min="5894" max="5894" width="36.42578125" style="90" customWidth="1"/>
    <col min="5895" max="5895" width="16.42578125" style="90" customWidth="1"/>
    <col min="5896" max="5896" width="17.140625" style="90" customWidth="1"/>
    <col min="5897" max="5897" width="17.7109375" style="90" customWidth="1"/>
    <col min="5898" max="5898" width="14.5703125" style="90" customWidth="1"/>
    <col min="5899" max="6144" width="9.140625" style="90"/>
    <col min="6145" max="6145" width="11.42578125" style="90" customWidth="1"/>
    <col min="6146" max="6146" width="29.140625" style="90" customWidth="1"/>
    <col min="6147" max="6147" width="14.85546875" style="90" customWidth="1"/>
    <col min="6148" max="6148" width="22.28515625" style="90" customWidth="1"/>
    <col min="6149" max="6149" width="23" style="90" customWidth="1"/>
    <col min="6150" max="6150" width="36.42578125" style="90" customWidth="1"/>
    <col min="6151" max="6151" width="16.42578125" style="90" customWidth="1"/>
    <col min="6152" max="6152" width="17.140625" style="90" customWidth="1"/>
    <col min="6153" max="6153" width="17.7109375" style="90" customWidth="1"/>
    <col min="6154" max="6154" width="14.5703125" style="90" customWidth="1"/>
    <col min="6155" max="6400" width="9.140625" style="90"/>
    <col min="6401" max="6401" width="11.42578125" style="90" customWidth="1"/>
    <col min="6402" max="6402" width="29.140625" style="90" customWidth="1"/>
    <col min="6403" max="6403" width="14.85546875" style="90" customWidth="1"/>
    <col min="6404" max="6404" width="22.28515625" style="90" customWidth="1"/>
    <col min="6405" max="6405" width="23" style="90" customWidth="1"/>
    <col min="6406" max="6406" width="36.42578125" style="90" customWidth="1"/>
    <col min="6407" max="6407" width="16.42578125" style="90" customWidth="1"/>
    <col min="6408" max="6408" width="17.140625" style="90" customWidth="1"/>
    <col min="6409" max="6409" width="17.7109375" style="90" customWidth="1"/>
    <col min="6410" max="6410" width="14.5703125" style="90" customWidth="1"/>
    <col min="6411" max="6656" width="9.140625" style="90"/>
    <col min="6657" max="6657" width="11.42578125" style="90" customWidth="1"/>
    <col min="6658" max="6658" width="29.140625" style="90" customWidth="1"/>
    <col min="6659" max="6659" width="14.85546875" style="90" customWidth="1"/>
    <col min="6660" max="6660" width="22.28515625" style="90" customWidth="1"/>
    <col min="6661" max="6661" width="23" style="90" customWidth="1"/>
    <col min="6662" max="6662" width="36.42578125" style="90" customWidth="1"/>
    <col min="6663" max="6663" width="16.42578125" style="90" customWidth="1"/>
    <col min="6664" max="6664" width="17.140625" style="90" customWidth="1"/>
    <col min="6665" max="6665" width="17.7109375" style="90" customWidth="1"/>
    <col min="6666" max="6666" width="14.5703125" style="90" customWidth="1"/>
    <col min="6667" max="6912" width="9.140625" style="90"/>
    <col min="6913" max="6913" width="11.42578125" style="90" customWidth="1"/>
    <col min="6914" max="6914" width="29.140625" style="90" customWidth="1"/>
    <col min="6915" max="6915" width="14.85546875" style="90" customWidth="1"/>
    <col min="6916" max="6916" width="22.28515625" style="90" customWidth="1"/>
    <col min="6917" max="6917" width="23" style="90" customWidth="1"/>
    <col min="6918" max="6918" width="36.42578125" style="90" customWidth="1"/>
    <col min="6919" max="6919" width="16.42578125" style="90" customWidth="1"/>
    <col min="6920" max="6920" width="17.140625" style="90" customWidth="1"/>
    <col min="6921" max="6921" width="17.7109375" style="90" customWidth="1"/>
    <col min="6922" max="6922" width="14.5703125" style="90" customWidth="1"/>
    <col min="6923" max="7168" width="9.140625" style="90"/>
    <col min="7169" max="7169" width="11.42578125" style="90" customWidth="1"/>
    <col min="7170" max="7170" width="29.140625" style="90" customWidth="1"/>
    <col min="7171" max="7171" width="14.85546875" style="90" customWidth="1"/>
    <col min="7172" max="7172" width="22.28515625" style="90" customWidth="1"/>
    <col min="7173" max="7173" width="23" style="90" customWidth="1"/>
    <col min="7174" max="7174" width="36.42578125" style="90" customWidth="1"/>
    <col min="7175" max="7175" width="16.42578125" style="90" customWidth="1"/>
    <col min="7176" max="7176" width="17.140625" style="90" customWidth="1"/>
    <col min="7177" max="7177" width="17.7109375" style="90" customWidth="1"/>
    <col min="7178" max="7178" width="14.5703125" style="90" customWidth="1"/>
    <col min="7179" max="7424" width="9.140625" style="90"/>
    <col min="7425" max="7425" width="11.42578125" style="90" customWidth="1"/>
    <col min="7426" max="7426" width="29.140625" style="90" customWidth="1"/>
    <col min="7427" max="7427" width="14.85546875" style="90" customWidth="1"/>
    <col min="7428" max="7428" width="22.28515625" style="90" customWidth="1"/>
    <col min="7429" max="7429" width="23" style="90" customWidth="1"/>
    <col min="7430" max="7430" width="36.42578125" style="90" customWidth="1"/>
    <col min="7431" max="7431" width="16.42578125" style="90" customWidth="1"/>
    <col min="7432" max="7432" width="17.140625" style="90" customWidth="1"/>
    <col min="7433" max="7433" width="17.7109375" style="90" customWidth="1"/>
    <col min="7434" max="7434" width="14.5703125" style="90" customWidth="1"/>
    <col min="7435" max="7680" width="9.140625" style="90"/>
    <col min="7681" max="7681" width="11.42578125" style="90" customWidth="1"/>
    <col min="7682" max="7682" width="29.140625" style="90" customWidth="1"/>
    <col min="7683" max="7683" width="14.85546875" style="90" customWidth="1"/>
    <col min="7684" max="7684" width="22.28515625" style="90" customWidth="1"/>
    <col min="7685" max="7685" width="23" style="90" customWidth="1"/>
    <col min="7686" max="7686" width="36.42578125" style="90" customWidth="1"/>
    <col min="7687" max="7687" width="16.42578125" style="90" customWidth="1"/>
    <col min="7688" max="7688" width="17.140625" style="90" customWidth="1"/>
    <col min="7689" max="7689" width="17.7109375" style="90" customWidth="1"/>
    <col min="7690" max="7690" width="14.5703125" style="90" customWidth="1"/>
    <col min="7691" max="7936" width="9.140625" style="90"/>
    <col min="7937" max="7937" width="11.42578125" style="90" customWidth="1"/>
    <col min="7938" max="7938" width="29.140625" style="90" customWidth="1"/>
    <col min="7939" max="7939" width="14.85546875" style="90" customWidth="1"/>
    <col min="7940" max="7940" width="22.28515625" style="90" customWidth="1"/>
    <col min="7941" max="7941" width="23" style="90" customWidth="1"/>
    <col min="7942" max="7942" width="36.42578125" style="90" customWidth="1"/>
    <col min="7943" max="7943" width="16.42578125" style="90" customWidth="1"/>
    <col min="7944" max="7944" width="17.140625" style="90" customWidth="1"/>
    <col min="7945" max="7945" width="17.7109375" style="90" customWidth="1"/>
    <col min="7946" max="7946" width="14.5703125" style="90" customWidth="1"/>
    <col min="7947" max="8192" width="9.140625" style="90"/>
    <col min="8193" max="8193" width="11.42578125" style="90" customWidth="1"/>
    <col min="8194" max="8194" width="29.140625" style="90" customWidth="1"/>
    <col min="8195" max="8195" width="14.85546875" style="90" customWidth="1"/>
    <col min="8196" max="8196" width="22.28515625" style="90" customWidth="1"/>
    <col min="8197" max="8197" width="23" style="90" customWidth="1"/>
    <col min="8198" max="8198" width="36.42578125" style="90" customWidth="1"/>
    <col min="8199" max="8199" width="16.42578125" style="90" customWidth="1"/>
    <col min="8200" max="8200" width="17.140625" style="90" customWidth="1"/>
    <col min="8201" max="8201" width="17.7109375" style="90" customWidth="1"/>
    <col min="8202" max="8202" width="14.5703125" style="90" customWidth="1"/>
    <col min="8203" max="8448" width="9.140625" style="90"/>
    <col min="8449" max="8449" width="11.42578125" style="90" customWidth="1"/>
    <col min="8450" max="8450" width="29.140625" style="90" customWidth="1"/>
    <col min="8451" max="8451" width="14.85546875" style="90" customWidth="1"/>
    <col min="8452" max="8452" width="22.28515625" style="90" customWidth="1"/>
    <col min="8453" max="8453" width="23" style="90" customWidth="1"/>
    <col min="8454" max="8454" width="36.42578125" style="90" customWidth="1"/>
    <col min="8455" max="8455" width="16.42578125" style="90" customWidth="1"/>
    <col min="8456" max="8456" width="17.140625" style="90" customWidth="1"/>
    <col min="8457" max="8457" width="17.7109375" style="90" customWidth="1"/>
    <col min="8458" max="8458" width="14.5703125" style="90" customWidth="1"/>
    <col min="8459" max="8704" width="9.140625" style="90"/>
    <col min="8705" max="8705" width="11.42578125" style="90" customWidth="1"/>
    <col min="8706" max="8706" width="29.140625" style="90" customWidth="1"/>
    <col min="8707" max="8707" width="14.85546875" style="90" customWidth="1"/>
    <col min="8708" max="8708" width="22.28515625" style="90" customWidth="1"/>
    <col min="8709" max="8709" width="23" style="90" customWidth="1"/>
    <col min="8710" max="8710" width="36.42578125" style="90" customWidth="1"/>
    <col min="8711" max="8711" width="16.42578125" style="90" customWidth="1"/>
    <col min="8712" max="8712" width="17.140625" style="90" customWidth="1"/>
    <col min="8713" max="8713" width="17.7109375" style="90" customWidth="1"/>
    <col min="8714" max="8714" width="14.5703125" style="90" customWidth="1"/>
    <col min="8715" max="8960" width="9.140625" style="90"/>
    <col min="8961" max="8961" width="11.42578125" style="90" customWidth="1"/>
    <col min="8962" max="8962" width="29.140625" style="90" customWidth="1"/>
    <col min="8963" max="8963" width="14.85546875" style="90" customWidth="1"/>
    <col min="8964" max="8964" width="22.28515625" style="90" customWidth="1"/>
    <col min="8965" max="8965" width="23" style="90" customWidth="1"/>
    <col min="8966" max="8966" width="36.42578125" style="90" customWidth="1"/>
    <col min="8967" max="8967" width="16.42578125" style="90" customWidth="1"/>
    <col min="8968" max="8968" width="17.140625" style="90" customWidth="1"/>
    <col min="8969" max="8969" width="17.7109375" style="90" customWidth="1"/>
    <col min="8970" max="8970" width="14.5703125" style="90" customWidth="1"/>
    <col min="8971" max="9216" width="9.140625" style="90"/>
    <col min="9217" max="9217" width="11.42578125" style="90" customWidth="1"/>
    <col min="9218" max="9218" width="29.140625" style="90" customWidth="1"/>
    <col min="9219" max="9219" width="14.85546875" style="90" customWidth="1"/>
    <col min="9220" max="9220" width="22.28515625" style="90" customWidth="1"/>
    <col min="9221" max="9221" width="23" style="90" customWidth="1"/>
    <col min="9222" max="9222" width="36.42578125" style="90" customWidth="1"/>
    <col min="9223" max="9223" width="16.42578125" style="90" customWidth="1"/>
    <col min="9224" max="9224" width="17.140625" style="90" customWidth="1"/>
    <col min="9225" max="9225" width="17.7109375" style="90" customWidth="1"/>
    <col min="9226" max="9226" width="14.5703125" style="90" customWidth="1"/>
    <col min="9227" max="9472" width="9.140625" style="90"/>
    <col min="9473" max="9473" width="11.42578125" style="90" customWidth="1"/>
    <col min="9474" max="9474" width="29.140625" style="90" customWidth="1"/>
    <col min="9475" max="9475" width="14.85546875" style="90" customWidth="1"/>
    <col min="9476" max="9476" width="22.28515625" style="90" customWidth="1"/>
    <col min="9477" max="9477" width="23" style="90" customWidth="1"/>
    <col min="9478" max="9478" width="36.42578125" style="90" customWidth="1"/>
    <col min="9479" max="9479" width="16.42578125" style="90" customWidth="1"/>
    <col min="9480" max="9480" width="17.140625" style="90" customWidth="1"/>
    <col min="9481" max="9481" width="17.7109375" style="90" customWidth="1"/>
    <col min="9482" max="9482" width="14.5703125" style="90" customWidth="1"/>
    <col min="9483" max="9728" width="9.140625" style="90"/>
    <col min="9729" max="9729" width="11.42578125" style="90" customWidth="1"/>
    <col min="9730" max="9730" width="29.140625" style="90" customWidth="1"/>
    <col min="9731" max="9731" width="14.85546875" style="90" customWidth="1"/>
    <col min="9732" max="9732" width="22.28515625" style="90" customWidth="1"/>
    <col min="9733" max="9733" width="23" style="90" customWidth="1"/>
    <col min="9734" max="9734" width="36.42578125" style="90" customWidth="1"/>
    <col min="9735" max="9735" width="16.42578125" style="90" customWidth="1"/>
    <col min="9736" max="9736" width="17.140625" style="90" customWidth="1"/>
    <col min="9737" max="9737" width="17.7109375" style="90" customWidth="1"/>
    <col min="9738" max="9738" width="14.5703125" style="90" customWidth="1"/>
    <col min="9739" max="9984" width="9.140625" style="90"/>
    <col min="9985" max="9985" width="11.42578125" style="90" customWidth="1"/>
    <col min="9986" max="9986" width="29.140625" style="90" customWidth="1"/>
    <col min="9987" max="9987" width="14.85546875" style="90" customWidth="1"/>
    <col min="9988" max="9988" width="22.28515625" style="90" customWidth="1"/>
    <col min="9989" max="9989" width="23" style="90" customWidth="1"/>
    <col min="9990" max="9990" width="36.42578125" style="90" customWidth="1"/>
    <col min="9991" max="9991" width="16.42578125" style="90" customWidth="1"/>
    <col min="9992" max="9992" width="17.140625" style="90" customWidth="1"/>
    <col min="9993" max="9993" width="17.7109375" style="90" customWidth="1"/>
    <col min="9994" max="9994" width="14.5703125" style="90" customWidth="1"/>
    <col min="9995" max="10240" width="9.140625" style="90"/>
    <col min="10241" max="10241" width="11.42578125" style="90" customWidth="1"/>
    <col min="10242" max="10242" width="29.140625" style="90" customWidth="1"/>
    <col min="10243" max="10243" width="14.85546875" style="90" customWidth="1"/>
    <col min="10244" max="10244" width="22.28515625" style="90" customWidth="1"/>
    <col min="10245" max="10245" width="23" style="90" customWidth="1"/>
    <col min="10246" max="10246" width="36.42578125" style="90" customWidth="1"/>
    <col min="10247" max="10247" width="16.42578125" style="90" customWidth="1"/>
    <col min="10248" max="10248" width="17.140625" style="90" customWidth="1"/>
    <col min="10249" max="10249" width="17.7109375" style="90" customWidth="1"/>
    <col min="10250" max="10250" width="14.5703125" style="90" customWidth="1"/>
    <col min="10251" max="10496" width="9.140625" style="90"/>
    <col min="10497" max="10497" width="11.42578125" style="90" customWidth="1"/>
    <col min="10498" max="10498" width="29.140625" style="90" customWidth="1"/>
    <col min="10499" max="10499" width="14.85546875" style="90" customWidth="1"/>
    <col min="10500" max="10500" width="22.28515625" style="90" customWidth="1"/>
    <col min="10501" max="10501" width="23" style="90" customWidth="1"/>
    <col min="10502" max="10502" width="36.42578125" style="90" customWidth="1"/>
    <col min="10503" max="10503" width="16.42578125" style="90" customWidth="1"/>
    <col min="10504" max="10504" width="17.140625" style="90" customWidth="1"/>
    <col min="10505" max="10505" width="17.7109375" style="90" customWidth="1"/>
    <col min="10506" max="10506" width="14.5703125" style="90" customWidth="1"/>
    <col min="10507" max="10752" width="9.140625" style="90"/>
    <col min="10753" max="10753" width="11.42578125" style="90" customWidth="1"/>
    <col min="10754" max="10754" width="29.140625" style="90" customWidth="1"/>
    <col min="10755" max="10755" width="14.85546875" style="90" customWidth="1"/>
    <col min="10756" max="10756" width="22.28515625" style="90" customWidth="1"/>
    <col min="10757" max="10757" width="23" style="90" customWidth="1"/>
    <col min="10758" max="10758" width="36.42578125" style="90" customWidth="1"/>
    <col min="10759" max="10759" width="16.42578125" style="90" customWidth="1"/>
    <col min="10760" max="10760" width="17.140625" style="90" customWidth="1"/>
    <col min="10761" max="10761" width="17.7109375" style="90" customWidth="1"/>
    <col min="10762" max="10762" width="14.5703125" style="90" customWidth="1"/>
    <col min="10763" max="11008" width="9.140625" style="90"/>
    <col min="11009" max="11009" width="11.42578125" style="90" customWidth="1"/>
    <col min="11010" max="11010" width="29.140625" style="90" customWidth="1"/>
    <col min="11011" max="11011" width="14.85546875" style="90" customWidth="1"/>
    <col min="11012" max="11012" width="22.28515625" style="90" customWidth="1"/>
    <col min="11013" max="11013" width="23" style="90" customWidth="1"/>
    <col min="11014" max="11014" width="36.42578125" style="90" customWidth="1"/>
    <col min="11015" max="11015" width="16.42578125" style="90" customWidth="1"/>
    <col min="11016" max="11016" width="17.140625" style="90" customWidth="1"/>
    <col min="11017" max="11017" width="17.7109375" style="90" customWidth="1"/>
    <col min="11018" max="11018" width="14.5703125" style="90" customWidth="1"/>
    <col min="11019" max="11264" width="9.140625" style="90"/>
    <col min="11265" max="11265" width="11.42578125" style="90" customWidth="1"/>
    <col min="11266" max="11266" width="29.140625" style="90" customWidth="1"/>
    <col min="11267" max="11267" width="14.85546875" style="90" customWidth="1"/>
    <col min="11268" max="11268" width="22.28515625" style="90" customWidth="1"/>
    <col min="11269" max="11269" width="23" style="90" customWidth="1"/>
    <col min="11270" max="11270" width="36.42578125" style="90" customWidth="1"/>
    <col min="11271" max="11271" width="16.42578125" style="90" customWidth="1"/>
    <col min="11272" max="11272" width="17.140625" style="90" customWidth="1"/>
    <col min="11273" max="11273" width="17.7109375" style="90" customWidth="1"/>
    <col min="11274" max="11274" width="14.5703125" style="90" customWidth="1"/>
    <col min="11275" max="11520" width="9.140625" style="90"/>
    <col min="11521" max="11521" width="11.42578125" style="90" customWidth="1"/>
    <col min="11522" max="11522" width="29.140625" style="90" customWidth="1"/>
    <col min="11523" max="11523" width="14.85546875" style="90" customWidth="1"/>
    <col min="11524" max="11524" width="22.28515625" style="90" customWidth="1"/>
    <col min="11525" max="11525" width="23" style="90" customWidth="1"/>
    <col min="11526" max="11526" width="36.42578125" style="90" customWidth="1"/>
    <col min="11527" max="11527" width="16.42578125" style="90" customWidth="1"/>
    <col min="11528" max="11528" width="17.140625" style="90" customWidth="1"/>
    <col min="11529" max="11529" width="17.7109375" style="90" customWidth="1"/>
    <col min="11530" max="11530" width="14.5703125" style="90" customWidth="1"/>
    <col min="11531" max="11776" width="9.140625" style="90"/>
    <col min="11777" max="11777" width="11.42578125" style="90" customWidth="1"/>
    <col min="11778" max="11778" width="29.140625" style="90" customWidth="1"/>
    <col min="11779" max="11779" width="14.85546875" style="90" customWidth="1"/>
    <col min="11780" max="11780" width="22.28515625" style="90" customWidth="1"/>
    <col min="11781" max="11781" width="23" style="90" customWidth="1"/>
    <col min="11782" max="11782" width="36.42578125" style="90" customWidth="1"/>
    <col min="11783" max="11783" width="16.42578125" style="90" customWidth="1"/>
    <col min="11784" max="11784" width="17.140625" style="90" customWidth="1"/>
    <col min="11785" max="11785" width="17.7109375" style="90" customWidth="1"/>
    <col min="11786" max="11786" width="14.5703125" style="90" customWidth="1"/>
    <col min="11787" max="12032" width="9.140625" style="90"/>
    <col min="12033" max="12033" width="11.42578125" style="90" customWidth="1"/>
    <col min="12034" max="12034" width="29.140625" style="90" customWidth="1"/>
    <col min="12035" max="12035" width="14.85546875" style="90" customWidth="1"/>
    <col min="12036" max="12036" width="22.28515625" style="90" customWidth="1"/>
    <col min="12037" max="12037" width="23" style="90" customWidth="1"/>
    <col min="12038" max="12038" width="36.42578125" style="90" customWidth="1"/>
    <col min="12039" max="12039" width="16.42578125" style="90" customWidth="1"/>
    <col min="12040" max="12040" width="17.140625" style="90" customWidth="1"/>
    <col min="12041" max="12041" width="17.7109375" style="90" customWidth="1"/>
    <col min="12042" max="12042" width="14.5703125" style="90" customWidth="1"/>
    <col min="12043" max="12288" width="9.140625" style="90"/>
    <col min="12289" max="12289" width="11.42578125" style="90" customWidth="1"/>
    <col min="12290" max="12290" width="29.140625" style="90" customWidth="1"/>
    <col min="12291" max="12291" width="14.85546875" style="90" customWidth="1"/>
    <col min="12292" max="12292" width="22.28515625" style="90" customWidth="1"/>
    <col min="12293" max="12293" width="23" style="90" customWidth="1"/>
    <col min="12294" max="12294" width="36.42578125" style="90" customWidth="1"/>
    <col min="12295" max="12295" width="16.42578125" style="90" customWidth="1"/>
    <col min="12296" max="12296" width="17.140625" style="90" customWidth="1"/>
    <col min="12297" max="12297" width="17.7109375" style="90" customWidth="1"/>
    <col min="12298" max="12298" width="14.5703125" style="90" customWidth="1"/>
    <col min="12299" max="12544" width="9.140625" style="90"/>
    <col min="12545" max="12545" width="11.42578125" style="90" customWidth="1"/>
    <col min="12546" max="12546" width="29.140625" style="90" customWidth="1"/>
    <col min="12547" max="12547" width="14.85546875" style="90" customWidth="1"/>
    <col min="12548" max="12548" width="22.28515625" style="90" customWidth="1"/>
    <col min="12549" max="12549" width="23" style="90" customWidth="1"/>
    <col min="12550" max="12550" width="36.42578125" style="90" customWidth="1"/>
    <col min="12551" max="12551" width="16.42578125" style="90" customWidth="1"/>
    <col min="12552" max="12552" width="17.140625" style="90" customWidth="1"/>
    <col min="12553" max="12553" width="17.7109375" style="90" customWidth="1"/>
    <col min="12554" max="12554" width="14.5703125" style="90" customWidth="1"/>
    <col min="12555" max="12800" width="9.140625" style="90"/>
    <col min="12801" max="12801" width="11.42578125" style="90" customWidth="1"/>
    <col min="12802" max="12802" width="29.140625" style="90" customWidth="1"/>
    <col min="12803" max="12803" width="14.85546875" style="90" customWidth="1"/>
    <col min="12804" max="12804" width="22.28515625" style="90" customWidth="1"/>
    <col min="12805" max="12805" width="23" style="90" customWidth="1"/>
    <col min="12806" max="12806" width="36.42578125" style="90" customWidth="1"/>
    <col min="12807" max="12807" width="16.42578125" style="90" customWidth="1"/>
    <col min="12808" max="12808" width="17.140625" style="90" customWidth="1"/>
    <col min="12809" max="12809" width="17.7109375" style="90" customWidth="1"/>
    <col min="12810" max="12810" width="14.5703125" style="90" customWidth="1"/>
    <col min="12811" max="13056" width="9.140625" style="90"/>
    <col min="13057" max="13057" width="11.42578125" style="90" customWidth="1"/>
    <col min="13058" max="13058" width="29.140625" style="90" customWidth="1"/>
    <col min="13059" max="13059" width="14.85546875" style="90" customWidth="1"/>
    <col min="13060" max="13060" width="22.28515625" style="90" customWidth="1"/>
    <col min="13061" max="13061" width="23" style="90" customWidth="1"/>
    <col min="13062" max="13062" width="36.42578125" style="90" customWidth="1"/>
    <col min="13063" max="13063" width="16.42578125" style="90" customWidth="1"/>
    <col min="13064" max="13064" width="17.140625" style="90" customWidth="1"/>
    <col min="13065" max="13065" width="17.7109375" style="90" customWidth="1"/>
    <col min="13066" max="13066" width="14.5703125" style="90" customWidth="1"/>
    <col min="13067" max="13312" width="9.140625" style="90"/>
    <col min="13313" max="13313" width="11.42578125" style="90" customWidth="1"/>
    <col min="13314" max="13314" width="29.140625" style="90" customWidth="1"/>
    <col min="13315" max="13315" width="14.85546875" style="90" customWidth="1"/>
    <col min="13316" max="13316" width="22.28515625" style="90" customWidth="1"/>
    <col min="13317" max="13317" width="23" style="90" customWidth="1"/>
    <col min="13318" max="13318" width="36.42578125" style="90" customWidth="1"/>
    <col min="13319" max="13319" width="16.42578125" style="90" customWidth="1"/>
    <col min="13320" max="13320" width="17.140625" style="90" customWidth="1"/>
    <col min="13321" max="13321" width="17.7109375" style="90" customWidth="1"/>
    <col min="13322" max="13322" width="14.5703125" style="90" customWidth="1"/>
    <col min="13323" max="13568" width="9.140625" style="90"/>
    <col min="13569" max="13569" width="11.42578125" style="90" customWidth="1"/>
    <col min="13570" max="13570" width="29.140625" style="90" customWidth="1"/>
    <col min="13571" max="13571" width="14.85546875" style="90" customWidth="1"/>
    <col min="13572" max="13572" width="22.28515625" style="90" customWidth="1"/>
    <col min="13573" max="13573" width="23" style="90" customWidth="1"/>
    <col min="13574" max="13574" width="36.42578125" style="90" customWidth="1"/>
    <col min="13575" max="13575" width="16.42578125" style="90" customWidth="1"/>
    <col min="13576" max="13576" width="17.140625" style="90" customWidth="1"/>
    <col min="13577" max="13577" width="17.7109375" style="90" customWidth="1"/>
    <col min="13578" max="13578" width="14.5703125" style="90" customWidth="1"/>
    <col min="13579" max="13824" width="9.140625" style="90"/>
    <col min="13825" max="13825" width="11.42578125" style="90" customWidth="1"/>
    <col min="13826" max="13826" width="29.140625" style="90" customWidth="1"/>
    <col min="13827" max="13827" width="14.85546875" style="90" customWidth="1"/>
    <col min="13828" max="13828" width="22.28515625" style="90" customWidth="1"/>
    <col min="13829" max="13829" width="23" style="90" customWidth="1"/>
    <col min="13830" max="13830" width="36.42578125" style="90" customWidth="1"/>
    <col min="13831" max="13831" width="16.42578125" style="90" customWidth="1"/>
    <col min="13832" max="13832" width="17.140625" style="90" customWidth="1"/>
    <col min="13833" max="13833" width="17.7109375" style="90" customWidth="1"/>
    <col min="13834" max="13834" width="14.5703125" style="90" customWidth="1"/>
    <col min="13835" max="14080" width="9.140625" style="90"/>
    <col min="14081" max="14081" width="11.42578125" style="90" customWidth="1"/>
    <col min="14082" max="14082" width="29.140625" style="90" customWidth="1"/>
    <col min="14083" max="14083" width="14.85546875" style="90" customWidth="1"/>
    <col min="14084" max="14084" width="22.28515625" style="90" customWidth="1"/>
    <col min="14085" max="14085" width="23" style="90" customWidth="1"/>
    <col min="14086" max="14086" width="36.42578125" style="90" customWidth="1"/>
    <col min="14087" max="14087" width="16.42578125" style="90" customWidth="1"/>
    <col min="14088" max="14088" width="17.140625" style="90" customWidth="1"/>
    <col min="14089" max="14089" width="17.7109375" style="90" customWidth="1"/>
    <col min="14090" max="14090" width="14.5703125" style="90" customWidth="1"/>
    <col min="14091" max="14336" width="9.140625" style="90"/>
    <col min="14337" max="14337" width="11.42578125" style="90" customWidth="1"/>
    <col min="14338" max="14338" width="29.140625" style="90" customWidth="1"/>
    <col min="14339" max="14339" width="14.85546875" style="90" customWidth="1"/>
    <col min="14340" max="14340" width="22.28515625" style="90" customWidth="1"/>
    <col min="14341" max="14341" width="23" style="90" customWidth="1"/>
    <col min="14342" max="14342" width="36.42578125" style="90" customWidth="1"/>
    <col min="14343" max="14343" width="16.42578125" style="90" customWidth="1"/>
    <col min="14344" max="14344" width="17.140625" style="90" customWidth="1"/>
    <col min="14345" max="14345" width="17.7109375" style="90" customWidth="1"/>
    <col min="14346" max="14346" width="14.5703125" style="90" customWidth="1"/>
    <col min="14347" max="14592" width="9.140625" style="90"/>
    <col min="14593" max="14593" width="11.42578125" style="90" customWidth="1"/>
    <col min="14594" max="14594" width="29.140625" style="90" customWidth="1"/>
    <col min="14595" max="14595" width="14.85546875" style="90" customWidth="1"/>
    <col min="14596" max="14596" width="22.28515625" style="90" customWidth="1"/>
    <col min="14597" max="14597" width="23" style="90" customWidth="1"/>
    <col min="14598" max="14598" width="36.42578125" style="90" customWidth="1"/>
    <col min="14599" max="14599" width="16.42578125" style="90" customWidth="1"/>
    <col min="14600" max="14600" width="17.140625" style="90" customWidth="1"/>
    <col min="14601" max="14601" width="17.7109375" style="90" customWidth="1"/>
    <col min="14602" max="14602" width="14.5703125" style="90" customWidth="1"/>
    <col min="14603" max="14848" width="9.140625" style="90"/>
    <col min="14849" max="14849" width="11.42578125" style="90" customWidth="1"/>
    <col min="14850" max="14850" width="29.140625" style="90" customWidth="1"/>
    <col min="14851" max="14851" width="14.85546875" style="90" customWidth="1"/>
    <col min="14852" max="14852" width="22.28515625" style="90" customWidth="1"/>
    <col min="14853" max="14853" width="23" style="90" customWidth="1"/>
    <col min="14854" max="14854" width="36.42578125" style="90" customWidth="1"/>
    <col min="14855" max="14855" width="16.42578125" style="90" customWidth="1"/>
    <col min="14856" max="14856" width="17.140625" style="90" customWidth="1"/>
    <col min="14857" max="14857" width="17.7109375" style="90" customWidth="1"/>
    <col min="14858" max="14858" width="14.5703125" style="90" customWidth="1"/>
    <col min="14859" max="15104" width="9.140625" style="90"/>
    <col min="15105" max="15105" width="11.42578125" style="90" customWidth="1"/>
    <col min="15106" max="15106" width="29.140625" style="90" customWidth="1"/>
    <col min="15107" max="15107" width="14.85546875" style="90" customWidth="1"/>
    <col min="15108" max="15108" width="22.28515625" style="90" customWidth="1"/>
    <col min="15109" max="15109" width="23" style="90" customWidth="1"/>
    <col min="15110" max="15110" width="36.42578125" style="90" customWidth="1"/>
    <col min="15111" max="15111" width="16.42578125" style="90" customWidth="1"/>
    <col min="15112" max="15112" width="17.140625" style="90" customWidth="1"/>
    <col min="15113" max="15113" width="17.7109375" style="90" customWidth="1"/>
    <col min="15114" max="15114" width="14.5703125" style="90" customWidth="1"/>
    <col min="15115" max="15360" width="9.140625" style="90"/>
    <col min="15361" max="15361" width="11.42578125" style="90" customWidth="1"/>
    <col min="15362" max="15362" width="29.140625" style="90" customWidth="1"/>
    <col min="15363" max="15363" width="14.85546875" style="90" customWidth="1"/>
    <col min="15364" max="15364" width="22.28515625" style="90" customWidth="1"/>
    <col min="15365" max="15365" width="23" style="90" customWidth="1"/>
    <col min="15366" max="15366" width="36.42578125" style="90" customWidth="1"/>
    <col min="15367" max="15367" width="16.42578125" style="90" customWidth="1"/>
    <col min="15368" max="15368" width="17.140625" style="90" customWidth="1"/>
    <col min="15369" max="15369" width="17.7109375" style="90" customWidth="1"/>
    <col min="15370" max="15370" width="14.5703125" style="90" customWidth="1"/>
    <col min="15371" max="15616" width="9.140625" style="90"/>
    <col min="15617" max="15617" width="11.42578125" style="90" customWidth="1"/>
    <col min="15618" max="15618" width="29.140625" style="90" customWidth="1"/>
    <col min="15619" max="15619" width="14.85546875" style="90" customWidth="1"/>
    <col min="15620" max="15620" width="22.28515625" style="90" customWidth="1"/>
    <col min="15621" max="15621" width="23" style="90" customWidth="1"/>
    <col min="15622" max="15622" width="36.42578125" style="90" customWidth="1"/>
    <col min="15623" max="15623" width="16.42578125" style="90" customWidth="1"/>
    <col min="15624" max="15624" width="17.140625" style="90" customWidth="1"/>
    <col min="15625" max="15625" width="17.7109375" style="90" customWidth="1"/>
    <col min="15626" max="15626" width="14.5703125" style="90" customWidth="1"/>
    <col min="15627" max="15872" width="9.140625" style="90"/>
    <col min="15873" max="15873" width="11.42578125" style="90" customWidth="1"/>
    <col min="15874" max="15874" width="29.140625" style="90" customWidth="1"/>
    <col min="15875" max="15875" width="14.85546875" style="90" customWidth="1"/>
    <col min="15876" max="15876" width="22.28515625" style="90" customWidth="1"/>
    <col min="15877" max="15877" width="23" style="90" customWidth="1"/>
    <col min="15878" max="15878" width="36.42578125" style="90" customWidth="1"/>
    <col min="15879" max="15879" width="16.42578125" style="90" customWidth="1"/>
    <col min="15880" max="15880" width="17.140625" style="90" customWidth="1"/>
    <col min="15881" max="15881" width="17.7109375" style="90" customWidth="1"/>
    <col min="15882" max="15882" width="14.5703125" style="90" customWidth="1"/>
    <col min="15883" max="16128" width="9.140625" style="90"/>
    <col min="16129" max="16129" width="11.42578125" style="90" customWidth="1"/>
    <col min="16130" max="16130" width="29.140625" style="90" customWidth="1"/>
    <col min="16131" max="16131" width="14.85546875" style="90" customWidth="1"/>
    <col min="16132" max="16132" width="22.28515625" style="90" customWidth="1"/>
    <col min="16133" max="16133" width="23" style="90" customWidth="1"/>
    <col min="16134" max="16134" width="36.42578125" style="90" customWidth="1"/>
    <col min="16135" max="16135" width="16.42578125" style="90" customWidth="1"/>
    <col min="16136" max="16136" width="17.140625" style="90" customWidth="1"/>
    <col min="16137" max="16137" width="17.7109375" style="90" customWidth="1"/>
    <col min="16138" max="16138" width="14.5703125" style="90" customWidth="1"/>
    <col min="16139" max="16384" width="9.140625" style="90"/>
  </cols>
  <sheetData>
    <row r="1" spans="1:16" ht="26.25">
      <c r="A1" s="1114" t="s">
        <v>148</v>
      </c>
      <c r="B1" s="1114"/>
      <c r="C1" s="1114"/>
      <c r="D1" s="1114"/>
      <c r="E1" s="1114"/>
      <c r="F1" s="1114"/>
      <c r="G1" s="298"/>
      <c r="H1" s="133"/>
      <c r="I1" s="133"/>
      <c r="J1" s="133"/>
    </row>
    <row r="2" spans="1:16" ht="20.25">
      <c r="A2" s="1417" t="s">
        <v>642</v>
      </c>
      <c r="B2" s="1417"/>
      <c r="C2" s="1417"/>
      <c r="D2" s="1417"/>
      <c r="E2" s="1417"/>
      <c r="F2" s="1417"/>
      <c r="G2" s="298"/>
      <c r="H2" s="133"/>
      <c r="I2" s="133"/>
      <c r="J2" s="133"/>
    </row>
    <row r="3" spans="1:16">
      <c r="A3" s="296"/>
      <c r="B3" s="296"/>
      <c r="C3" s="296"/>
      <c r="D3" s="296"/>
      <c r="E3" s="296"/>
      <c r="F3" s="296"/>
      <c r="G3" s="298"/>
      <c r="H3" s="133"/>
      <c r="I3" s="133"/>
      <c r="J3" s="133"/>
    </row>
    <row r="4" spans="1:16">
      <c r="A4" s="1182" t="s">
        <v>164</v>
      </c>
      <c r="B4" s="1182"/>
      <c r="C4" s="1182"/>
      <c r="D4" s="1182"/>
      <c r="E4" s="1182"/>
      <c r="F4" s="1182"/>
      <c r="G4" s="302"/>
      <c r="I4" s="89"/>
      <c r="J4" s="89"/>
      <c r="K4" s="89"/>
      <c r="L4" s="89"/>
      <c r="M4" s="89"/>
      <c r="N4" s="89"/>
      <c r="O4" s="89"/>
      <c r="P4" s="89"/>
    </row>
    <row r="5" spans="1:16" ht="20.25">
      <c r="A5" s="1325" t="str">
        <f>'Title '!A2:N2</f>
        <v>Tender Enquiry No. KPTCL/2026-27/SS/WORK_INDENT3779</v>
      </c>
      <c r="B5" s="1325"/>
      <c r="C5" s="1325"/>
      <c r="D5" s="1325"/>
      <c r="E5" s="1325"/>
      <c r="F5" s="1325"/>
    </row>
    <row r="6" spans="1:16" ht="245.25" customHeight="1">
      <c r="A6" s="1337"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6" s="1337"/>
      <c r="C6" s="1337"/>
      <c r="D6" s="1337"/>
      <c r="E6" s="1337"/>
      <c r="F6" s="1337"/>
    </row>
    <row r="7" spans="1:16" ht="29.25" customHeight="1">
      <c r="A7" s="91"/>
      <c r="B7" s="91"/>
      <c r="C7" s="91"/>
      <c r="D7" s="91"/>
      <c r="E7" s="91"/>
      <c r="F7" s="91"/>
    </row>
    <row r="8" spans="1:16">
      <c r="A8" s="1277"/>
      <c r="B8" s="1277"/>
      <c r="C8" s="1277"/>
      <c r="D8" s="1277"/>
      <c r="E8" s="1277"/>
      <c r="F8" s="1277"/>
      <c r="G8" s="133"/>
      <c r="H8" s="133"/>
      <c r="I8" s="133"/>
      <c r="J8" s="133"/>
    </row>
    <row r="9" spans="1:16">
      <c r="A9" s="91" t="s">
        <v>160</v>
      </c>
      <c r="B9" s="91"/>
      <c r="C9" s="91"/>
      <c r="D9" s="91"/>
      <c r="E9" s="91"/>
      <c r="F9" s="91" t="s">
        <v>172</v>
      </c>
    </row>
    <row r="10" spans="1:16" ht="102.75" customHeight="1">
      <c r="A10" s="1459"/>
      <c r="B10" s="1459"/>
      <c r="C10" s="227"/>
      <c r="D10" s="227"/>
      <c r="E10" s="227"/>
      <c r="F10" s="95" t="s">
        <v>6787</v>
      </c>
      <c r="G10" s="241"/>
      <c r="H10" s="241"/>
      <c r="I10" s="241"/>
    </row>
    <row r="11" spans="1:16" s="87" customFormat="1" ht="37.15" customHeight="1">
      <c r="A11" s="1460" t="s">
        <v>932</v>
      </c>
      <c r="B11" s="1460"/>
      <c r="C11" s="1460"/>
      <c r="D11" s="1460"/>
      <c r="E11" s="1460"/>
      <c r="F11" s="1460"/>
      <c r="G11" s="299"/>
      <c r="H11" s="299"/>
      <c r="I11" s="299"/>
      <c r="J11" s="299"/>
    </row>
    <row r="12" spans="1:16" s="263" customFormat="1">
      <c r="A12" s="134" t="s">
        <v>114</v>
      </c>
      <c r="B12" s="134" t="s">
        <v>75</v>
      </c>
      <c r="C12" s="134" t="s">
        <v>153</v>
      </c>
      <c r="D12" s="134" t="s">
        <v>187</v>
      </c>
      <c r="E12" s="134" t="s">
        <v>933</v>
      </c>
      <c r="F12" s="134" t="s">
        <v>934</v>
      </c>
      <c r="H12" s="300"/>
      <c r="I12" s="300"/>
      <c r="J12" s="300"/>
    </row>
    <row r="13" spans="1:16" s="133" customFormat="1">
      <c r="A13" s="134">
        <v>1</v>
      </c>
      <c r="B13" s="134">
        <v>2</v>
      </c>
      <c r="C13" s="134">
        <v>3</v>
      </c>
      <c r="D13" s="134">
        <v>4</v>
      </c>
      <c r="E13" s="134">
        <v>5</v>
      </c>
      <c r="F13" s="134">
        <v>6</v>
      </c>
    </row>
    <row r="14" spans="1:16" ht="47.25" customHeight="1">
      <c r="A14" s="131"/>
      <c r="B14" s="131"/>
      <c r="C14" s="131"/>
      <c r="D14" s="131"/>
      <c r="E14" s="131"/>
      <c r="F14" s="131"/>
    </row>
    <row r="15" spans="1:16" ht="47.25" customHeight="1">
      <c r="A15" s="131"/>
      <c r="B15" s="131"/>
      <c r="C15" s="131"/>
      <c r="D15" s="131"/>
      <c r="E15" s="131"/>
      <c r="F15" s="131"/>
    </row>
    <row r="16" spans="1:16" ht="47.25" customHeight="1">
      <c r="A16" s="131"/>
      <c r="B16" s="131"/>
      <c r="C16" s="131"/>
      <c r="D16" s="131"/>
      <c r="E16" s="131"/>
      <c r="F16" s="131"/>
    </row>
    <row r="17" spans="1:6" ht="47.25" customHeight="1">
      <c r="A17" s="131"/>
      <c r="B17" s="131"/>
      <c r="C17" s="131"/>
      <c r="D17" s="131"/>
      <c r="E17" s="131"/>
      <c r="F17" s="131"/>
    </row>
    <row r="18" spans="1:6" ht="47.25" customHeight="1">
      <c r="A18" s="131"/>
      <c r="B18" s="131"/>
      <c r="C18" s="131"/>
      <c r="D18" s="131"/>
      <c r="E18" s="131"/>
      <c r="F18" s="131"/>
    </row>
    <row r="19" spans="1:6" ht="47.25" customHeight="1">
      <c r="A19" s="131"/>
      <c r="B19" s="131"/>
      <c r="C19" s="131"/>
      <c r="D19" s="131"/>
      <c r="E19" s="131"/>
      <c r="F19" s="131"/>
    </row>
    <row r="20" spans="1:6" ht="47.25" customHeight="1">
      <c r="A20" s="131"/>
      <c r="B20" s="131"/>
      <c r="C20" s="131"/>
      <c r="D20" s="131"/>
      <c r="E20" s="131"/>
      <c r="F20" s="131"/>
    </row>
    <row r="21" spans="1:6" ht="47.25" customHeight="1">
      <c r="A21" s="131"/>
      <c r="B21" s="131"/>
      <c r="C21" s="131"/>
      <c r="D21" s="131"/>
      <c r="E21" s="131"/>
      <c r="F21" s="131"/>
    </row>
    <row r="22" spans="1:6" ht="47.25" customHeight="1">
      <c r="A22" s="131"/>
      <c r="B22" s="131"/>
      <c r="C22" s="131"/>
      <c r="D22" s="131"/>
      <c r="E22" s="131"/>
      <c r="F22" s="131"/>
    </row>
    <row r="23" spans="1:6" ht="47.25" customHeight="1">
      <c r="A23" s="131"/>
      <c r="B23" s="131"/>
      <c r="C23" s="131"/>
      <c r="D23" s="131"/>
      <c r="E23" s="131"/>
      <c r="F23" s="131"/>
    </row>
    <row r="24" spans="1:6" ht="47.25" customHeight="1">
      <c r="A24" s="131"/>
      <c r="B24" s="131"/>
      <c r="C24" s="131"/>
      <c r="D24" s="131"/>
      <c r="E24" s="131"/>
      <c r="F24" s="131"/>
    </row>
    <row r="25" spans="1:6" ht="47.25" customHeight="1">
      <c r="A25" s="131"/>
      <c r="B25" s="131"/>
      <c r="C25" s="131"/>
      <c r="D25" s="131"/>
      <c r="E25" s="131"/>
      <c r="F25" s="131"/>
    </row>
    <row r="26" spans="1:6" ht="47.25" customHeight="1">
      <c r="A26" s="131"/>
      <c r="B26" s="131"/>
      <c r="C26" s="131"/>
      <c r="D26" s="131"/>
      <c r="E26" s="131"/>
      <c r="F26" s="131"/>
    </row>
    <row r="27" spans="1:6" ht="47.25" customHeight="1">
      <c r="A27" s="131"/>
      <c r="B27" s="131"/>
      <c r="C27" s="131"/>
      <c r="D27" s="131"/>
      <c r="E27" s="131"/>
      <c r="F27" s="131"/>
    </row>
    <row r="28" spans="1:6" ht="47.25" customHeight="1">
      <c r="A28" s="131"/>
      <c r="B28" s="131"/>
      <c r="C28" s="131"/>
      <c r="D28" s="131"/>
      <c r="E28" s="131"/>
      <c r="F28" s="131"/>
    </row>
    <row r="29" spans="1:6" ht="47.25" customHeight="1">
      <c r="A29" s="131"/>
      <c r="B29" s="131"/>
      <c r="C29" s="131"/>
      <c r="D29" s="131"/>
      <c r="E29" s="131"/>
      <c r="F29" s="131"/>
    </row>
    <row r="30" spans="1:6" ht="47.25" customHeight="1">
      <c r="A30" s="131"/>
      <c r="B30" s="131"/>
      <c r="C30" s="131"/>
      <c r="D30" s="131"/>
      <c r="E30" s="131"/>
      <c r="F30" s="131"/>
    </row>
    <row r="31" spans="1:6" ht="47.25" customHeight="1">
      <c r="A31" s="131"/>
      <c r="B31" s="131"/>
      <c r="C31" s="131"/>
      <c r="D31" s="131"/>
      <c r="E31" s="131"/>
      <c r="F31" s="131"/>
    </row>
    <row r="32" spans="1:6" ht="47.25" customHeight="1">
      <c r="A32" s="131"/>
      <c r="B32" s="131"/>
      <c r="C32" s="131"/>
      <c r="D32" s="131"/>
      <c r="E32" s="131"/>
      <c r="F32" s="131"/>
    </row>
    <row r="33" spans="1:6" ht="47.25" customHeight="1">
      <c r="A33" s="131"/>
      <c r="B33" s="131"/>
      <c r="C33" s="131"/>
      <c r="D33" s="131"/>
      <c r="E33" s="131"/>
      <c r="F33" s="131"/>
    </row>
    <row r="34" spans="1:6" ht="47.25" customHeight="1">
      <c r="A34" s="131"/>
      <c r="B34" s="131"/>
      <c r="C34" s="131"/>
      <c r="D34" s="131"/>
      <c r="E34" s="131"/>
      <c r="F34" s="131"/>
    </row>
    <row r="35" spans="1:6" ht="47.25" customHeight="1">
      <c r="A35" s="131"/>
      <c r="B35" s="131"/>
      <c r="C35" s="131"/>
      <c r="D35" s="131"/>
      <c r="E35" s="131"/>
      <c r="F35" s="131"/>
    </row>
    <row r="36" spans="1:6" ht="47.25" customHeight="1">
      <c r="A36" s="131"/>
      <c r="B36" s="131"/>
      <c r="C36" s="131"/>
      <c r="D36" s="131"/>
      <c r="E36" s="131"/>
      <c r="F36" s="131"/>
    </row>
    <row r="37" spans="1:6" ht="47.25" customHeight="1">
      <c r="A37" s="131"/>
      <c r="B37" s="131"/>
      <c r="C37" s="131"/>
      <c r="D37" s="131"/>
      <c r="E37" s="131"/>
      <c r="F37" s="131"/>
    </row>
    <row r="38" spans="1:6" ht="47.25" customHeight="1">
      <c r="A38" s="131"/>
      <c r="B38" s="131"/>
      <c r="C38" s="131"/>
      <c r="D38" s="131"/>
      <c r="E38" s="131"/>
      <c r="F38" s="131"/>
    </row>
    <row r="41" spans="1:6" ht="39" customHeight="1">
      <c r="A41" s="303" t="s">
        <v>55</v>
      </c>
      <c r="B41" s="304"/>
      <c r="C41" s="91"/>
      <c r="D41" s="303" t="s">
        <v>67</v>
      </c>
      <c r="E41" s="1461"/>
      <c r="F41" s="1461"/>
    </row>
    <row r="42" spans="1:6" ht="39" customHeight="1">
      <c r="A42" s="303" t="s">
        <v>57</v>
      </c>
      <c r="B42" s="304"/>
      <c r="C42" s="91"/>
      <c r="D42" s="303" t="s">
        <v>68</v>
      </c>
      <c r="E42" s="1461"/>
      <c r="F42" s="1461"/>
    </row>
    <row r="43" spans="1:6" ht="84" customHeight="1">
      <c r="A43" s="91"/>
      <c r="B43" s="91"/>
      <c r="C43" s="91"/>
      <c r="D43" s="303" t="s">
        <v>154</v>
      </c>
      <c r="E43" s="1461"/>
      <c r="F43" s="1461"/>
    </row>
  </sheetData>
  <sheetProtection algorithmName="SHA-512" hashValue="PO8lpeDFUc5WuBQvS0awYdEOF521UlDbsmDRqmUbw77QAKzUBSIB1O8d1lIvBqOQYrFoOMogpcml1VDSmLnf1A==" saltValue="9wu7AMJdYHmxeazegVASfQ==" spinCount="100000" sheet="1" objects="1" scenarios="1"/>
  <mergeCells count="11">
    <mergeCell ref="A8:F8"/>
    <mergeCell ref="A1:F1"/>
    <mergeCell ref="A2:F2"/>
    <mergeCell ref="A6:F6"/>
    <mergeCell ref="A5:F5"/>
    <mergeCell ref="A4:F4"/>
    <mergeCell ref="A10:B10"/>
    <mergeCell ref="A11:F11"/>
    <mergeCell ref="E41:F41"/>
    <mergeCell ref="E42:F42"/>
    <mergeCell ref="E43:F43"/>
  </mergeCells>
  <pageMargins left="0.7" right="0.7" top="0.75" bottom="0.75" header="0.3" footer="0.3"/>
  <pageSetup paperSize="9" scale="40" orientation="portrait" r:id="rId1"/>
  <colBreaks count="1" manualBreakCount="1">
    <brk id="6"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tabColor theme="0" tint="-0.14999847407452621"/>
  </sheetPr>
  <dimension ref="A1:P48"/>
  <sheetViews>
    <sheetView view="pageBreakPreview" topLeftCell="A7" zoomScale="60" zoomScaleNormal="70" workbookViewId="0">
      <selection activeCell="D9" sqref="D9"/>
    </sheetView>
  </sheetViews>
  <sheetFormatPr defaultRowHeight="18"/>
  <cols>
    <col min="1" max="1" width="10.42578125" style="90" customWidth="1"/>
    <col min="2" max="2" width="64.42578125" style="90" customWidth="1"/>
    <col min="3" max="3" width="32" style="90" customWidth="1"/>
    <col min="4" max="4" width="21" style="90" customWidth="1"/>
    <col min="5" max="5" width="18.7109375" style="90" customWidth="1"/>
    <col min="6" max="6" width="40.140625" style="90" customWidth="1"/>
    <col min="7" max="7" width="34.140625" style="90" customWidth="1"/>
    <col min="8" max="8" width="17.140625" style="90" customWidth="1"/>
    <col min="9" max="9" width="17.7109375" style="90" customWidth="1"/>
    <col min="10" max="10" width="14.5703125" style="90" customWidth="1"/>
    <col min="11" max="256" width="9.140625" style="90"/>
    <col min="257" max="257" width="10.42578125" style="90" customWidth="1"/>
    <col min="258" max="258" width="28.85546875" style="90" customWidth="1"/>
    <col min="259" max="259" width="26.28515625" style="90" customWidth="1"/>
    <col min="260" max="260" width="21" style="90" customWidth="1"/>
    <col min="261" max="261" width="18.7109375" style="90" customWidth="1"/>
    <col min="262" max="262" width="36.85546875" style="90" customWidth="1"/>
    <col min="263" max="263" width="21.42578125" style="90" customWidth="1"/>
    <col min="264" max="264" width="17.140625" style="90" customWidth="1"/>
    <col min="265" max="265" width="17.7109375" style="90" customWidth="1"/>
    <col min="266" max="266" width="14.5703125" style="90" customWidth="1"/>
    <col min="267" max="512" width="9.140625" style="90"/>
    <col min="513" max="513" width="10.42578125" style="90" customWidth="1"/>
    <col min="514" max="514" width="28.85546875" style="90" customWidth="1"/>
    <col min="515" max="515" width="26.28515625" style="90" customWidth="1"/>
    <col min="516" max="516" width="21" style="90" customWidth="1"/>
    <col min="517" max="517" width="18.7109375" style="90" customWidth="1"/>
    <col min="518" max="518" width="36.85546875" style="90" customWidth="1"/>
    <col min="519" max="519" width="21.42578125" style="90" customWidth="1"/>
    <col min="520" max="520" width="17.140625" style="90" customWidth="1"/>
    <col min="521" max="521" width="17.7109375" style="90" customWidth="1"/>
    <col min="522" max="522" width="14.5703125" style="90" customWidth="1"/>
    <col min="523" max="768" width="9.140625" style="90"/>
    <col min="769" max="769" width="10.42578125" style="90" customWidth="1"/>
    <col min="770" max="770" width="28.85546875" style="90" customWidth="1"/>
    <col min="771" max="771" width="26.28515625" style="90" customWidth="1"/>
    <col min="772" max="772" width="21" style="90" customWidth="1"/>
    <col min="773" max="773" width="18.7109375" style="90" customWidth="1"/>
    <col min="774" max="774" width="36.85546875" style="90" customWidth="1"/>
    <col min="775" max="775" width="21.42578125" style="90" customWidth="1"/>
    <col min="776" max="776" width="17.140625" style="90" customWidth="1"/>
    <col min="777" max="777" width="17.7109375" style="90" customWidth="1"/>
    <col min="778" max="778" width="14.5703125" style="90" customWidth="1"/>
    <col min="779" max="1024" width="9.140625" style="90"/>
    <col min="1025" max="1025" width="10.42578125" style="90" customWidth="1"/>
    <col min="1026" max="1026" width="28.85546875" style="90" customWidth="1"/>
    <col min="1027" max="1027" width="26.28515625" style="90" customWidth="1"/>
    <col min="1028" max="1028" width="21" style="90" customWidth="1"/>
    <col min="1029" max="1029" width="18.7109375" style="90" customWidth="1"/>
    <col min="1030" max="1030" width="36.85546875" style="90" customWidth="1"/>
    <col min="1031" max="1031" width="21.42578125" style="90" customWidth="1"/>
    <col min="1032" max="1032" width="17.140625" style="90" customWidth="1"/>
    <col min="1033" max="1033" width="17.7109375" style="90" customWidth="1"/>
    <col min="1034" max="1034" width="14.5703125" style="90" customWidth="1"/>
    <col min="1035" max="1280" width="9.140625" style="90"/>
    <col min="1281" max="1281" width="10.42578125" style="90" customWidth="1"/>
    <col min="1282" max="1282" width="28.85546875" style="90" customWidth="1"/>
    <col min="1283" max="1283" width="26.28515625" style="90" customWidth="1"/>
    <col min="1284" max="1284" width="21" style="90" customWidth="1"/>
    <col min="1285" max="1285" width="18.7109375" style="90" customWidth="1"/>
    <col min="1286" max="1286" width="36.85546875" style="90" customWidth="1"/>
    <col min="1287" max="1287" width="21.42578125" style="90" customWidth="1"/>
    <col min="1288" max="1288" width="17.140625" style="90" customWidth="1"/>
    <col min="1289" max="1289" width="17.7109375" style="90" customWidth="1"/>
    <col min="1290" max="1290" width="14.5703125" style="90" customWidth="1"/>
    <col min="1291" max="1536" width="9.140625" style="90"/>
    <col min="1537" max="1537" width="10.42578125" style="90" customWidth="1"/>
    <col min="1538" max="1538" width="28.85546875" style="90" customWidth="1"/>
    <col min="1539" max="1539" width="26.28515625" style="90" customWidth="1"/>
    <col min="1540" max="1540" width="21" style="90" customWidth="1"/>
    <col min="1541" max="1541" width="18.7109375" style="90" customWidth="1"/>
    <col min="1542" max="1542" width="36.85546875" style="90" customWidth="1"/>
    <col min="1543" max="1543" width="21.42578125" style="90" customWidth="1"/>
    <col min="1544" max="1544" width="17.140625" style="90" customWidth="1"/>
    <col min="1545" max="1545" width="17.7109375" style="90" customWidth="1"/>
    <col min="1546" max="1546" width="14.5703125" style="90" customWidth="1"/>
    <col min="1547" max="1792" width="9.140625" style="90"/>
    <col min="1793" max="1793" width="10.42578125" style="90" customWidth="1"/>
    <col min="1794" max="1794" width="28.85546875" style="90" customWidth="1"/>
    <col min="1795" max="1795" width="26.28515625" style="90" customWidth="1"/>
    <col min="1796" max="1796" width="21" style="90" customWidth="1"/>
    <col min="1797" max="1797" width="18.7109375" style="90" customWidth="1"/>
    <col min="1798" max="1798" width="36.85546875" style="90" customWidth="1"/>
    <col min="1799" max="1799" width="21.42578125" style="90" customWidth="1"/>
    <col min="1800" max="1800" width="17.140625" style="90" customWidth="1"/>
    <col min="1801" max="1801" width="17.7109375" style="90" customWidth="1"/>
    <col min="1802" max="1802" width="14.5703125" style="90" customWidth="1"/>
    <col min="1803" max="2048" width="9.140625" style="90"/>
    <col min="2049" max="2049" width="10.42578125" style="90" customWidth="1"/>
    <col min="2050" max="2050" width="28.85546875" style="90" customWidth="1"/>
    <col min="2051" max="2051" width="26.28515625" style="90" customWidth="1"/>
    <col min="2052" max="2052" width="21" style="90" customWidth="1"/>
    <col min="2053" max="2053" width="18.7109375" style="90" customWidth="1"/>
    <col min="2054" max="2054" width="36.85546875" style="90" customWidth="1"/>
    <col min="2055" max="2055" width="21.42578125" style="90" customWidth="1"/>
    <col min="2056" max="2056" width="17.140625" style="90" customWidth="1"/>
    <col min="2057" max="2057" width="17.7109375" style="90" customWidth="1"/>
    <col min="2058" max="2058" width="14.5703125" style="90" customWidth="1"/>
    <col min="2059" max="2304" width="9.140625" style="90"/>
    <col min="2305" max="2305" width="10.42578125" style="90" customWidth="1"/>
    <col min="2306" max="2306" width="28.85546875" style="90" customWidth="1"/>
    <col min="2307" max="2307" width="26.28515625" style="90" customWidth="1"/>
    <col min="2308" max="2308" width="21" style="90" customWidth="1"/>
    <col min="2309" max="2309" width="18.7109375" style="90" customWidth="1"/>
    <col min="2310" max="2310" width="36.85546875" style="90" customWidth="1"/>
    <col min="2311" max="2311" width="21.42578125" style="90" customWidth="1"/>
    <col min="2312" max="2312" width="17.140625" style="90" customWidth="1"/>
    <col min="2313" max="2313" width="17.7109375" style="90" customWidth="1"/>
    <col min="2314" max="2314" width="14.5703125" style="90" customWidth="1"/>
    <col min="2315" max="2560" width="9.140625" style="90"/>
    <col min="2561" max="2561" width="10.42578125" style="90" customWidth="1"/>
    <col min="2562" max="2562" width="28.85546875" style="90" customWidth="1"/>
    <col min="2563" max="2563" width="26.28515625" style="90" customWidth="1"/>
    <col min="2564" max="2564" width="21" style="90" customWidth="1"/>
    <col min="2565" max="2565" width="18.7109375" style="90" customWidth="1"/>
    <col min="2566" max="2566" width="36.85546875" style="90" customWidth="1"/>
    <col min="2567" max="2567" width="21.42578125" style="90" customWidth="1"/>
    <col min="2568" max="2568" width="17.140625" style="90" customWidth="1"/>
    <col min="2569" max="2569" width="17.7109375" style="90" customWidth="1"/>
    <col min="2570" max="2570" width="14.5703125" style="90" customWidth="1"/>
    <col min="2571" max="2816" width="9.140625" style="90"/>
    <col min="2817" max="2817" width="10.42578125" style="90" customWidth="1"/>
    <col min="2818" max="2818" width="28.85546875" style="90" customWidth="1"/>
    <col min="2819" max="2819" width="26.28515625" style="90" customWidth="1"/>
    <col min="2820" max="2820" width="21" style="90" customWidth="1"/>
    <col min="2821" max="2821" width="18.7109375" style="90" customWidth="1"/>
    <col min="2822" max="2822" width="36.85546875" style="90" customWidth="1"/>
    <col min="2823" max="2823" width="21.42578125" style="90" customWidth="1"/>
    <col min="2824" max="2824" width="17.140625" style="90" customWidth="1"/>
    <col min="2825" max="2825" width="17.7109375" style="90" customWidth="1"/>
    <col min="2826" max="2826" width="14.5703125" style="90" customWidth="1"/>
    <col min="2827" max="3072" width="9.140625" style="90"/>
    <col min="3073" max="3073" width="10.42578125" style="90" customWidth="1"/>
    <col min="3074" max="3074" width="28.85546875" style="90" customWidth="1"/>
    <col min="3075" max="3075" width="26.28515625" style="90" customWidth="1"/>
    <col min="3076" max="3076" width="21" style="90" customWidth="1"/>
    <col min="3077" max="3077" width="18.7109375" style="90" customWidth="1"/>
    <col min="3078" max="3078" width="36.85546875" style="90" customWidth="1"/>
    <col min="3079" max="3079" width="21.42578125" style="90" customWidth="1"/>
    <col min="3080" max="3080" width="17.140625" style="90" customWidth="1"/>
    <col min="3081" max="3081" width="17.7109375" style="90" customWidth="1"/>
    <col min="3082" max="3082" width="14.5703125" style="90" customWidth="1"/>
    <col min="3083" max="3328" width="9.140625" style="90"/>
    <col min="3329" max="3329" width="10.42578125" style="90" customWidth="1"/>
    <col min="3330" max="3330" width="28.85546875" style="90" customWidth="1"/>
    <col min="3331" max="3331" width="26.28515625" style="90" customWidth="1"/>
    <col min="3332" max="3332" width="21" style="90" customWidth="1"/>
    <col min="3333" max="3333" width="18.7109375" style="90" customWidth="1"/>
    <col min="3334" max="3334" width="36.85546875" style="90" customWidth="1"/>
    <col min="3335" max="3335" width="21.42578125" style="90" customWidth="1"/>
    <col min="3336" max="3336" width="17.140625" style="90" customWidth="1"/>
    <col min="3337" max="3337" width="17.7109375" style="90" customWidth="1"/>
    <col min="3338" max="3338" width="14.5703125" style="90" customWidth="1"/>
    <col min="3339" max="3584" width="9.140625" style="90"/>
    <col min="3585" max="3585" width="10.42578125" style="90" customWidth="1"/>
    <col min="3586" max="3586" width="28.85546875" style="90" customWidth="1"/>
    <col min="3587" max="3587" width="26.28515625" style="90" customWidth="1"/>
    <col min="3588" max="3588" width="21" style="90" customWidth="1"/>
    <col min="3589" max="3589" width="18.7109375" style="90" customWidth="1"/>
    <col min="3590" max="3590" width="36.85546875" style="90" customWidth="1"/>
    <col min="3591" max="3591" width="21.42578125" style="90" customWidth="1"/>
    <col min="3592" max="3592" width="17.140625" style="90" customWidth="1"/>
    <col min="3593" max="3593" width="17.7109375" style="90" customWidth="1"/>
    <col min="3594" max="3594" width="14.5703125" style="90" customWidth="1"/>
    <col min="3595" max="3840" width="9.140625" style="90"/>
    <col min="3841" max="3841" width="10.42578125" style="90" customWidth="1"/>
    <col min="3842" max="3842" width="28.85546875" style="90" customWidth="1"/>
    <col min="3843" max="3843" width="26.28515625" style="90" customWidth="1"/>
    <col min="3844" max="3844" width="21" style="90" customWidth="1"/>
    <col min="3845" max="3845" width="18.7109375" style="90" customWidth="1"/>
    <col min="3846" max="3846" width="36.85546875" style="90" customWidth="1"/>
    <col min="3847" max="3847" width="21.42578125" style="90" customWidth="1"/>
    <col min="3848" max="3848" width="17.140625" style="90" customWidth="1"/>
    <col min="3849" max="3849" width="17.7109375" style="90" customWidth="1"/>
    <col min="3850" max="3850" width="14.5703125" style="90" customWidth="1"/>
    <col min="3851" max="4096" width="9.140625" style="90"/>
    <col min="4097" max="4097" width="10.42578125" style="90" customWidth="1"/>
    <col min="4098" max="4098" width="28.85546875" style="90" customWidth="1"/>
    <col min="4099" max="4099" width="26.28515625" style="90" customWidth="1"/>
    <col min="4100" max="4100" width="21" style="90" customWidth="1"/>
    <col min="4101" max="4101" width="18.7109375" style="90" customWidth="1"/>
    <col min="4102" max="4102" width="36.85546875" style="90" customWidth="1"/>
    <col min="4103" max="4103" width="21.42578125" style="90" customWidth="1"/>
    <col min="4104" max="4104" width="17.140625" style="90" customWidth="1"/>
    <col min="4105" max="4105" width="17.7109375" style="90" customWidth="1"/>
    <col min="4106" max="4106" width="14.5703125" style="90" customWidth="1"/>
    <col min="4107" max="4352" width="9.140625" style="90"/>
    <col min="4353" max="4353" width="10.42578125" style="90" customWidth="1"/>
    <col min="4354" max="4354" width="28.85546875" style="90" customWidth="1"/>
    <col min="4355" max="4355" width="26.28515625" style="90" customWidth="1"/>
    <col min="4356" max="4356" width="21" style="90" customWidth="1"/>
    <col min="4357" max="4357" width="18.7109375" style="90" customWidth="1"/>
    <col min="4358" max="4358" width="36.85546875" style="90" customWidth="1"/>
    <col min="4359" max="4359" width="21.42578125" style="90" customWidth="1"/>
    <col min="4360" max="4360" width="17.140625" style="90" customWidth="1"/>
    <col min="4361" max="4361" width="17.7109375" style="90" customWidth="1"/>
    <col min="4362" max="4362" width="14.5703125" style="90" customWidth="1"/>
    <col min="4363" max="4608" width="9.140625" style="90"/>
    <col min="4609" max="4609" width="10.42578125" style="90" customWidth="1"/>
    <col min="4610" max="4610" width="28.85546875" style="90" customWidth="1"/>
    <col min="4611" max="4611" width="26.28515625" style="90" customWidth="1"/>
    <col min="4612" max="4612" width="21" style="90" customWidth="1"/>
    <col min="4613" max="4613" width="18.7109375" style="90" customWidth="1"/>
    <col min="4614" max="4614" width="36.85546875" style="90" customWidth="1"/>
    <col min="4615" max="4615" width="21.42578125" style="90" customWidth="1"/>
    <col min="4616" max="4616" width="17.140625" style="90" customWidth="1"/>
    <col min="4617" max="4617" width="17.7109375" style="90" customWidth="1"/>
    <col min="4618" max="4618" width="14.5703125" style="90" customWidth="1"/>
    <col min="4619" max="4864" width="9.140625" style="90"/>
    <col min="4865" max="4865" width="10.42578125" style="90" customWidth="1"/>
    <col min="4866" max="4866" width="28.85546875" style="90" customWidth="1"/>
    <col min="4867" max="4867" width="26.28515625" style="90" customWidth="1"/>
    <col min="4868" max="4868" width="21" style="90" customWidth="1"/>
    <col min="4869" max="4869" width="18.7109375" style="90" customWidth="1"/>
    <col min="4870" max="4870" width="36.85546875" style="90" customWidth="1"/>
    <col min="4871" max="4871" width="21.42578125" style="90" customWidth="1"/>
    <col min="4872" max="4872" width="17.140625" style="90" customWidth="1"/>
    <col min="4873" max="4873" width="17.7109375" style="90" customWidth="1"/>
    <col min="4874" max="4874" width="14.5703125" style="90" customWidth="1"/>
    <col min="4875" max="5120" width="9.140625" style="90"/>
    <col min="5121" max="5121" width="10.42578125" style="90" customWidth="1"/>
    <col min="5122" max="5122" width="28.85546875" style="90" customWidth="1"/>
    <col min="5123" max="5123" width="26.28515625" style="90" customWidth="1"/>
    <col min="5124" max="5124" width="21" style="90" customWidth="1"/>
    <col min="5125" max="5125" width="18.7109375" style="90" customWidth="1"/>
    <col min="5126" max="5126" width="36.85546875" style="90" customWidth="1"/>
    <col min="5127" max="5127" width="21.42578125" style="90" customWidth="1"/>
    <col min="5128" max="5128" width="17.140625" style="90" customWidth="1"/>
    <col min="5129" max="5129" width="17.7109375" style="90" customWidth="1"/>
    <col min="5130" max="5130" width="14.5703125" style="90" customWidth="1"/>
    <col min="5131" max="5376" width="9.140625" style="90"/>
    <col min="5377" max="5377" width="10.42578125" style="90" customWidth="1"/>
    <col min="5378" max="5378" width="28.85546875" style="90" customWidth="1"/>
    <col min="5379" max="5379" width="26.28515625" style="90" customWidth="1"/>
    <col min="5380" max="5380" width="21" style="90" customWidth="1"/>
    <col min="5381" max="5381" width="18.7109375" style="90" customWidth="1"/>
    <col min="5382" max="5382" width="36.85546875" style="90" customWidth="1"/>
    <col min="5383" max="5383" width="21.42578125" style="90" customWidth="1"/>
    <col min="5384" max="5384" width="17.140625" style="90" customWidth="1"/>
    <col min="5385" max="5385" width="17.7109375" style="90" customWidth="1"/>
    <col min="5386" max="5386" width="14.5703125" style="90" customWidth="1"/>
    <col min="5387" max="5632" width="9.140625" style="90"/>
    <col min="5633" max="5633" width="10.42578125" style="90" customWidth="1"/>
    <col min="5634" max="5634" width="28.85546875" style="90" customWidth="1"/>
    <col min="5635" max="5635" width="26.28515625" style="90" customWidth="1"/>
    <col min="5636" max="5636" width="21" style="90" customWidth="1"/>
    <col min="5637" max="5637" width="18.7109375" style="90" customWidth="1"/>
    <col min="5638" max="5638" width="36.85546875" style="90" customWidth="1"/>
    <col min="5639" max="5639" width="21.42578125" style="90" customWidth="1"/>
    <col min="5640" max="5640" width="17.140625" style="90" customWidth="1"/>
    <col min="5641" max="5641" width="17.7109375" style="90" customWidth="1"/>
    <col min="5642" max="5642" width="14.5703125" style="90" customWidth="1"/>
    <col min="5643" max="5888" width="9.140625" style="90"/>
    <col min="5889" max="5889" width="10.42578125" style="90" customWidth="1"/>
    <col min="5890" max="5890" width="28.85546875" style="90" customWidth="1"/>
    <col min="5891" max="5891" width="26.28515625" style="90" customWidth="1"/>
    <col min="5892" max="5892" width="21" style="90" customWidth="1"/>
    <col min="5893" max="5893" width="18.7109375" style="90" customWidth="1"/>
    <col min="5894" max="5894" width="36.85546875" style="90" customWidth="1"/>
    <col min="5895" max="5895" width="21.42578125" style="90" customWidth="1"/>
    <col min="5896" max="5896" width="17.140625" style="90" customWidth="1"/>
    <col min="5897" max="5897" width="17.7109375" style="90" customWidth="1"/>
    <col min="5898" max="5898" width="14.5703125" style="90" customWidth="1"/>
    <col min="5899" max="6144" width="9.140625" style="90"/>
    <col min="6145" max="6145" width="10.42578125" style="90" customWidth="1"/>
    <col min="6146" max="6146" width="28.85546875" style="90" customWidth="1"/>
    <col min="6147" max="6147" width="26.28515625" style="90" customWidth="1"/>
    <col min="6148" max="6148" width="21" style="90" customWidth="1"/>
    <col min="6149" max="6149" width="18.7109375" style="90" customWidth="1"/>
    <col min="6150" max="6150" width="36.85546875" style="90" customWidth="1"/>
    <col min="6151" max="6151" width="21.42578125" style="90" customWidth="1"/>
    <col min="6152" max="6152" width="17.140625" style="90" customWidth="1"/>
    <col min="6153" max="6153" width="17.7109375" style="90" customWidth="1"/>
    <col min="6154" max="6154" width="14.5703125" style="90" customWidth="1"/>
    <col min="6155" max="6400" width="9.140625" style="90"/>
    <col min="6401" max="6401" width="10.42578125" style="90" customWidth="1"/>
    <col min="6402" max="6402" width="28.85546875" style="90" customWidth="1"/>
    <col min="6403" max="6403" width="26.28515625" style="90" customWidth="1"/>
    <col min="6404" max="6404" width="21" style="90" customWidth="1"/>
    <col min="6405" max="6405" width="18.7109375" style="90" customWidth="1"/>
    <col min="6406" max="6406" width="36.85546875" style="90" customWidth="1"/>
    <col min="6407" max="6407" width="21.42578125" style="90" customWidth="1"/>
    <col min="6408" max="6408" width="17.140625" style="90" customWidth="1"/>
    <col min="6409" max="6409" width="17.7109375" style="90" customWidth="1"/>
    <col min="6410" max="6410" width="14.5703125" style="90" customWidth="1"/>
    <col min="6411" max="6656" width="9.140625" style="90"/>
    <col min="6657" max="6657" width="10.42578125" style="90" customWidth="1"/>
    <col min="6658" max="6658" width="28.85546875" style="90" customWidth="1"/>
    <col min="6659" max="6659" width="26.28515625" style="90" customWidth="1"/>
    <col min="6660" max="6660" width="21" style="90" customWidth="1"/>
    <col min="6661" max="6661" width="18.7109375" style="90" customWidth="1"/>
    <col min="6662" max="6662" width="36.85546875" style="90" customWidth="1"/>
    <col min="6663" max="6663" width="21.42578125" style="90" customWidth="1"/>
    <col min="6664" max="6664" width="17.140625" style="90" customWidth="1"/>
    <col min="6665" max="6665" width="17.7109375" style="90" customWidth="1"/>
    <col min="6666" max="6666" width="14.5703125" style="90" customWidth="1"/>
    <col min="6667" max="6912" width="9.140625" style="90"/>
    <col min="6913" max="6913" width="10.42578125" style="90" customWidth="1"/>
    <col min="6914" max="6914" width="28.85546875" style="90" customWidth="1"/>
    <col min="6915" max="6915" width="26.28515625" style="90" customWidth="1"/>
    <col min="6916" max="6916" width="21" style="90" customWidth="1"/>
    <col min="6917" max="6917" width="18.7109375" style="90" customWidth="1"/>
    <col min="6918" max="6918" width="36.85546875" style="90" customWidth="1"/>
    <col min="6919" max="6919" width="21.42578125" style="90" customWidth="1"/>
    <col min="6920" max="6920" width="17.140625" style="90" customWidth="1"/>
    <col min="6921" max="6921" width="17.7109375" style="90" customWidth="1"/>
    <col min="6922" max="6922" width="14.5703125" style="90" customWidth="1"/>
    <col min="6923" max="7168" width="9.140625" style="90"/>
    <col min="7169" max="7169" width="10.42578125" style="90" customWidth="1"/>
    <col min="7170" max="7170" width="28.85546875" style="90" customWidth="1"/>
    <col min="7171" max="7171" width="26.28515625" style="90" customWidth="1"/>
    <col min="7172" max="7172" width="21" style="90" customWidth="1"/>
    <col min="7173" max="7173" width="18.7109375" style="90" customWidth="1"/>
    <col min="7174" max="7174" width="36.85546875" style="90" customWidth="1"/>
    <col min="7175" max="7175" width="21.42578125" style="90" customWidth="1"/>
    <col min="7176" max="7176" width="17.140625" style="90" customWidth="1"/>
    <col min="7177" max="7177" width="17.7109375" style="90" customWidth="1"/>
    <col min="7178" max="7178" width="14.5703125" style="90" customWidth="1"/>
    <col min="7179" max="7424" width="9.140625" style="90"/>
    <col min="7425" max="7425" width="10.42578125" style="90" customWidth="1"/>
    <col min="7426" max="7426" width="28.85546875" style="90" customWidth="1"/>
    <col min="7427" max="7427" width="26.28515625" style="90" customWidth="1"/>
    <col min="7428" max="7428" width="21" style="90" customWidth="1"/>
    <col min="7429" max="7429" width="18.7109375" style="90" customWidth="1"/>
    <col min="7430" max="7430" width="36.85546875" style="90" customWidth="1"/>
    <col min="7431" max="7431" width="21.42578125" style="90" customWidth="1"/>
    <col min="7432" max="7432" width="17.140625" style="90" customWidth="1"/>
    <col min="7433" max="7433" width="17.7109375" style="90" customWidth="1"/>
    <col min="7434" max="7434" width="14.5703125" style="90" customWidth="1"/>
    <col min="7435" max="7680" width="9.140625" style="90"/>
    <col min="7681" max="7681" width="10.42578125" style="90" customWidth="1"/>
    <col min="7682" max="7682" width="28.85546875" style="90" customWidth="1"/>
    <col min="7683" max="7683" width="26.28515625" style="90" customWidth="1"/>
    <col min="7684" max="7684" width="21" style="90" customWidth="1"/>
    <col min="7685" max="7685" width="18.7109375" style="90" customWidth="1"/>
    <col min="7686" max="7686" width="36.85546875" style="90" customWidth="1"/>
    <col min="7687" max="7687" width="21.42578125" style="90" customWidth="1"/>
    <col min="7688" max="7688" width="17.140625" style="90" customWidth="1"/>
    <col min="7689" max="7689" width="17.7109375" style="90" customWidth="1"/>
    <col min="7690" max="7690" width="14.5703125" style="90" customWidth="1"/>
    <col min="7691" max="7936" width="9.140625" style="90"/>
    <col min="7937" max="7937" width="10.42578125" style="90" customWidth="1"/>
    <col min="7938" max="7938" width="28.85546875" style="90" customWidth="1"/>
    <col min="7939" max="7939" width="26.28515625" style="90" customWidth="1"/>
    <col min="7940" max="7940" width="21" style="90" customWidth="1"/>
    <col min="7941" max="7941" width="18.7109375" style="90" customWidth="1"/>
    <col min="7942" max="7942" width="36.85546875" style="90" customWidth="1"/>
    <col min="7943" max="7943" width="21.42578125" style="90" customWidth="1"/>
    <col min="7944" max="7944" width="17.140625" style="90" customWidth="1"/>
    <col min="7945" max="7945" width="17.7109375" style="90" customWidth="1"/>
    <col min="7946" max="7946" width="14.5703125" style="90" customWidth="1"/>
    <col min="7947" max="8192" width="9.140625" style="90"/>
    <col min="8193" max="8193" width="10.42578125" style="90" customWidth="1"/>
    <col min="8194" max="8194" width="28.85546875" style="90" customWidth="1"/>
    <col min="8195" max="8195" width="26.28515625" style="90" customWidth="1"/>
    <col min="8196" max="8196" width="21" style="90" customWidth="1"/>
    <col min="8197" max="8197" width="18.7109375" style="90" customWidth="1"/>
    <col min="8198" max="8198" width="36.85546875" style="90" customWidth="1"/>
    <col min="8199" max="8199" width="21.42578125" style="90" customWidth="1"/>
    <col min="8200" max="8200" width="17.140625" style="90" customWidth="1"/>
    <col min="8201" max="8201" width="17.7109375" style="90" customWidth="1"/>
    <col min="8202" max="8202" width="14.5703125" style="90" customWidth="1"/>
    <col min="8203" max="8448" width="9.140625" style="90"/>
    <col min="8449" max="8449" width="10.42578125" style="90" customWidth="1"/>
    <col min="8450" max="8450" width="28.85546875" style="90" customWidth="1"/>
    <col min="8451" max="8451" width="26.28515625" style="90" customWidth="1"/>
    <col min="8452" max="8452" width="21" style="90" customWidth="1"/>
    <col min="8453" max="8453" width="18.7109375" style="90" customWidth="1"/>
    <col min="8454" max="8454" width="36.85546875" style="90" customWidth="1"/>
    <col min="8455" max="8455" width="21.42578125" style="90" customWidth="1"/>
    <col min="8456" max="8456" width="17.140625" style="90" customWidth="1"/>
    <col min="8457" max="8457" width="17.7109375" style="90" customWidth="1"/>
    <col min="8458" max="8458" width="14.5703125" style="90" customWidth="1"/>
    <col min="8459" max="8704" width="9.140625" style="90"/>
    <col min="8705" max="8705" width="10.42578125" style="90" customWidth="1"/>
    <col min="8706" max="8706" width="28.85546875" style="90" customWidth="1"/>
    <col min="8707" max="8707" width="26.28515625" style="90" customWidth="1"/>
    <col min="8708" max="8708" width="21" style="90" customWidth="1"/>
    <col min="8709" max="8709" width="18.7109375" style="90" customWidth="1"/>
    <col min="8710" max="8710" width="36.85546875" style="90" customWidth="1"/>
    <col min="8711" max="8711" width="21.42578125" style="90" customWidth="1"/>
    <col min="8712" max="8712" width="17.140625" style="90" customWidth="1"/>
    <col min="8713" max="8713" width="17.7109375" style="90" customWidth="1"/>
    <col min="8714" max="8714" width="14.5703125" style="90" customWidth="1"/>
    <col min="8715" max="8960" width="9.140625" style="90"/>
    <col min="8961" max="8961" width="10.42578125" style="90" customWidth="1"/>
    <col min="8962" max="8962" width="28.85546875" style="90" customWidth="1"/>
    <col min="8963" max="8963" width="26.28515625" style="90" customWidth="1"/>
    <col min="8964" max="8964" width="21" style="90" customWidth="1"/>
    <col min="8965" max="8965" width="18.7109375" style="90" customWidth="1"/>
    <col min="8966" max="8966" width="36.85546875" style="90" customWidth="1"/>
    <col min="8967" max="8967" width="21.42578125" style="90" customWidth="1"/>
    <col min="8968" max="8968" width="17.140625" style="90" customWidth="1"/>
    <col min="8969" max="8969" width="17.7109375" style="90" customWidth="1"/>
    <col min="8970" max="8970" width="14.5703125" style="90" customWidth="1"/>
    <col min="8971" max="9216" width="9.140625" style="90"/>
    <col min="9217" max="9217" width="10.42578125" style="90" customWidth="1"/>
    <col min="9218" max="9218" width="28.85546875" style="90" customWidth="1"/>
    <col min="9219" max="9219" width="26.28515625" style="90" customWidth="1"/>
    <col min="9220" max="9220" width="21" style="90" customWidth="1"/>
    <col min="9221" max="9221" width="18.7109375" style="90" customWidth="1"/>
    <col min="9222" max="9222" width="36.85546875" style="90" customWidth="1"/>
    <col min="9223" max="9223" width="21.42578125" style="90" customWidth="1"/>
    <col min="9224" max="9224" width="17.140625" style="90" customWidth="1"/>
    <col min="9225" max="9225" width="17.7109375" style="90" customWidth="1"/>
    <col min="9226" max="9226" width="14.5703125" style="90" customWidth="1"/>
    <col min="9227" max="9472" width="9.140625" style="90"/>
    <col min="9473" max="9473" width="10.42578125" style="90" customWidth="1"/>
    <col min="9474" max="9474" width="28.85546875" style="90" customWidth="1"/>
    <col min="9475" max="9475" width="26.28515625" style="90" customWidth="1"/>
    <col min="9476" max="9476" width="21" style="90" customWidth="1"/>
    <col min="9477" max="9477" width="18.7109375" style="90" customWidth="1"/>
    <col min="9478" max="9478" width="36.85546875" style="90" customWidth="1"/>
    <col min="9479" max="9479" width="21.42578125" style="90" customWidth="1"/>
    <col min="9480" max="9480" width="17.140625" style="90" customWidth="1"/>
    <col min="9481" max="9481" width="17.7109375" style="90" customWidth="1"/>
    <col min="9482" max="9482" width="14.5703125" style="90" customWidth="1"/>
    <col min="9483" max="9728" width="9.140625" style="90"/>
    <col min="9729" max="9729" width="10.42578125" style="90" customWidth="1"/>
    <col min="9730" max="9730" width="28.85546875" style="90" customWidth="1"/>
    <col min="9731" max="9731" width="26.28515625" style="90" customWidth="1"/>
    <col min="9732" max="9732" width="21" style="90" customWidth="1"/>
    <col min="9733" max="9733" width="18.7109375" style="90" customWidth="1"/>
    <col min="9734" max="9734" width="36.85546875" style="90" customWidth="1"/>
    <col min="9735" max="9735" width="21.42578125" style="90" customWidth="1"/>
    <col min="9736" max="9736" width="17.140625" style="90" customWidth="1"/>
    <col min="9737" max="9737" width="17.7109375" style="90" customWidth="1"/>
    <col min="9738" max="9738" width="14.5703125" style="90" customWidth="1"/>
    <col min="9739" max="9984" width="9.140625" style="90"/>
    <col min="9985" max="9985" width="10.42578125" style="90" customWidth="1"/>
    <col min="9986" max="9986" width="28.85546875" style="90" customWidth="1"/>
    <col min="9987" max="9987" width="26.28515625" style="90" customWidth="1"/>
    <col min="9988" max="9988" width="21" style="90" customWidth="1"/>
    <col min="9989" max="9989" width="18.7109375" style="90" customWidth="1"/>
    <col min="9990" max="9990" width="36.85546875" style="90" customWidth="1"/>
    <col min="9991" max="9991" width="21.42578125" style="90" customWidth="1"/>
    <col min="9992" max="9992" width="17.140625" style="90" customWidth="1"/>
    <col min="9993" max="9993" width="17.7109375" style="90" customWidth="1"/>
    <col min="9994" max="9994" width="14.5703125" style="90" customWidth="1"/>
    <col min="9995" max="10240" width="9.140625" style="90"/>
    <col min="10241" max="10241" width="10.42578125" style="90" customWidth="1"/>
    <col min="10242" max="10242" width="28.85546875" style="90" customWidth="1"/>
    <col min="10243" max="10243" width="26.28515625" style="90" customWidth="1"/>
    <col min="10244" max="10244" width="21" style="90" customWidth="1"/>
    <col min="10245" max="10245" width="18.7109375" style="90" customWidth="1"/>
    <col min="10246" max="10246" width="36.85546875" style="90" customWidth="1"/>
    <col min="10247" max="10247" width="21.42578125" style="90" customWidth="1"/>
    <col min="10248" max="10248" width="17.140625" style="90" customWidth="1"/>
    <col min="10249" max="10249" width="17.7109375" style="90" customWidth="1"/>
    <col min="10250" max="10250" width="14.5703125" style="90" customWidth="1"/>
    <col min="10251" max="10496" width="9.140625" style="90"/>
    <col min="10497" max="10497" width="10.42578125" style="90" customWidth="1"/>
    <col min="10498" max="10498" width="28.85546875" style="90" customWidth="1"/>
    <col min="10499" max="10499" width="26.28515625" style="90" customWidth="1"/>
    <col min="10500" max="10500" width="21" style="90" customWidth="1"/>
    <col min="10501" max="10501" width="18.7109375" style="90" customWidth="1"/>
    <col min="10502" max="10502" width="36.85546875" style="90" customWidth="1"/>
    <col min="10503" max="10503" width="21.42578125" style="90" customWidth="1"/>
    <col min="10504" max="10504" width="17.140625" style="90" customWidth="1"/>
    <col min="10505" max="10505" width="17.7109375" style="90" customWidth="1"/>
    <col min="10506" max="10506" width="14.5703125" style="90" customWidth="1"/>
    <col min="10507" max="10752" width="9.140625" style="90"/>
    <col min="10753" max="10753" width="10.42578125" style="90" customWidth="1"/>
    <col min="10754" max="10754" width="28.85546875" style="90" customWidth="1"/>
    <col min="10755" max="10755" width="26.28515625" style="90" customWidth="1"/>
    <col min="10756" max="10756" width="21" style="90" customWidth="1"/>
    <col min="10757" max="10757" width="18.7109375" style="90" customWidth="1"/>
    <col min="10758" max="10758" width="36.85546875" style="90" customWidth="1"/>
    <col min="10759" max="10759" width="21.42578125" style="90" customWidth="1"/>
    <col min="10760" max="10760" width="17.140625" style="90" customWidth="1"/>
    <col min="10761" max="10761" width="17.7109375" style="90" customWidth="1"/>
    <col min="10762" max="10762" width="14.5703125" style="90" customWidth="1"/>
    <col min="10763" max="11008" width="9.140625" style="90"/>
    <col min="11009" max="11009" width="10.42578125" style="90" customWidth="1"/>
    <col min="11010" max="11010" width="28.85546875" style="90" customWidth="1"/>
    <col min="11011" max="11011" width="26.28515625" style="90" customWidth="1"/>
    <col min="11012" max="11012" width="21" style="90" customWidth="1"/>
    <col min="11013" max="11013" width="18.7109375" style="90" customWidth="1"/>
    <col min="11014" max="11014" width="36.85546875" style="90" customWidth="1"/>
    <col min="11015" max="11015" width="21.42578125" style="90" customWidth="1"/>
    <col min="11016" max="11016" width="17.140625" style="90" customWidth="1"/>
    <col min="11017" max="11017" width="17.7109375" style="90" customWidth="1"/>
    <col min="11018" max="11018" width="14.5703125" style="90" customWidth="1"/>
    <col min="11019" max="11264" width="9.140625" style="90"/>
    <col min="11265" max="11265" width="10.42578125" style="90" customWidth="1"/>
    <col min="11266" max="11266" width="28.85546875" style="90" customWidth="1"/>
    <col min="11267" max="11267" width="26.28515625" style="90" customWidth="1"/>
    <col min="11268" max="11268" width="21" style="90" customWidth="1"/>
    <col min="11269" max="11269" width="18.7109375" style="90" customWidth="1"/>
    <col min="11270" max="11270" width="36.85546875" style="90" customWidth="1"/>
    <col min="11271" max="11271" width="21.42578125" style="90" customWidth="1"/>
    <col min="11272" max="11272" width="17.140625" style="90" customWidth="1"/>
    <col min="11273" max="11273" width="17.7109375" style="90" customWidth="1"/>
    <col min="11274" max="11274" width="14.5703125" style="90" customWidth="1"/>
    <col min="11275" max="11520" width="9.140625" style="90"/>
    <col min="11521" max="11521" width="10.42578125" style="90" customWidth="1"/>
    <col min="11522" max="11522" width="28.85546875" style="90" customWidth="1"/>
    <col min="11523" max="11523" width="26.28515625" style="90" customWidth="1"/>
    <col min="11524" max="11524" width="21" style="90" customWidth="1"/>
    <col min="11525" max="11525" width="18.7109375" style="90" customWidth="1"/>
    <col min="11526" max="11526" width="36.85546875" style="90" customWidth="1"/>
    <col min="11527" max="11527" width="21.42578125" style="90" customWidth="1"/>
    <col min="11528" max="11528" width="17.140625" style="90" customWidth="1"/>
    <col min="11529" max="11529" width="17.7109375" style="90" customWidth="1"/>
    <col min="11530" max="11530" width="14.5703125" style="90" customWidth="1"/>
    <col min="11531" max="11776" width="9.140625" style="90"/>
    <col min="11777" max="11777" width="10.42578125" style="90" customWidth="1"/>
    <col min="11778" max="11778" width="28.85546875" style="90" customWidth="1"/>
    <col min="11779" max="11779" width="26.28515625" style="90" customWidth="1"/>
    <col min="11780" max="11780" width="21" style="90" customWidth="1"/>
    <col min="11781" max="11781" width="18.7109375" style="90" customWidth="1"/>
    <col min="11782" max="11782" width="36.85546875" style="90" customWidth="1"/>
    <col min="11783" max="11783" width="21.42578125" style="90" customWidth="1"/>
    <col min="11784" max="11784" width="17.140625" style="90" customWidth="1"/>
    <col min="11785" max="11785" width="17.7109375" style="90" customWidth="1"/>
    <col min="11786" max="11786" width="14.5703125" style="90" customWidth="1"/>
    <col min="11787" max="12032" width="9.140625" style="90"/>
    <col min="12033" max="12033" width="10.42578125" style="90" customWidth="1"/>
    <col min="12034" max="12034" width="28.85546875" style="90" customWidth="1"/>
    <col min="12035" max="12035" width="26.28515625" style="90" customWidth="1"/>
    <col min="12036" max="12036" width="21" style="90" customWidth="1"/>
    <col min="12037" max="12037" width="18.7109375" style="90" customWidth="1"/>
    <col min="12038" max="12038" width="36.85546875" style="90" customWidth="1"/>
    <col min="12039" max="12039" width="21.42578125" style="90" customWidth="1"/>
    <col min="12040" max="12040" width="17.140625" style="90" customWidth="1"/>
    <col min="12041" max="12041" width="17.7109375" style="90" customWidth="1"/>
    <col min="12042" max="12042" width="14.5703125" style="90" customWidth="1"/>
    <col min="12043" max="12288" width="9.140625" style="90"/>
    <col min="12289" max="12289" width="10.42578125" style="90" customWidth="1"/>
    <col min="12290" max="12290" width="28.85546875" style="90" customWidth="1"/>
    <col min="12291" max="12291" width="26.28515625" style="90" customWidth="1"/>
    <col min="12292" max="12292" width="21" style="90" customWidth="1"/>
    <col min="12293" max="12293" width="18.7109375" style="90" customWidth="1"/>
    <col min="12294" max="12294" width="36.85546875" style="90" customWidth="1"/>
    <col min="12295" max="12295" width="21.42578125" style="90" customWidth="1"/>
    <col min="12296" max="12296" width="17.140625" style="90" customWidth="1"/>
    <col min="12297" max="12297" width="17.7109375" style="90" customWidth="1"/>
    <col min="12298" max="12298" width="14.5703125" style="90" customWidth="1"/>
    <col min="12299" max="12544" width="9.140625" style="90"/>
    <col min="12545" max="12545" width="10.42578125" style="90" customWidth="1"/>
    <col min="12546" max="12546" width="28.85546875" style="90" customWidth="1"/>
    <col min="12547" max="12547" width="26.28515625" style="90" customWidth="1"/>
    <col min="12548" max="12548" width="21" style="90" customWidth="1"/>
    <col min="12549" max="12549" width="18.7109375" style="90" customWidth="1"/>
    <col min="12550" max="12550" width="36.85546875" style="90" customWidth="1"/>
    <col min="12551" max="12551" width="21.42578125" style="90" customWidth="1"/>
    <col min="12552" max="12552" width="17.140625" style="90" customWidth="1"/>
    <col min="12553" max="12553" width="17.7109375" style="90" customWidth="1"/>
    <col min="12554" max="12554" width="14.5703125" style="90" customWidth="1"/>
    <col min="12555" max="12800" width="9.140625" style="90"/>
    <col min="12801" max="12801" width="10.42578125" style="90" customWidth="1"/>
    <col min="12802" max="12802" width="28.85546875" style="90" customWidth="1"/>
    <col min="12803" max="12803" width="26.28515625" style="90" customWidth="1"/>
    <col min="12804" max="12804" width="21" style="90" customWidth="1"/>
    <col min="12805" max="12805" width="18.7109375" style="90" customWidth="1"/>
    <col min="12806" max="12806" width="36.85546875" style="90" customWidth="1"/>
    <col min="12807" max="12807" width="21.42578125" style="90" customWidth="1"/>
    <col min="12808" max="12808" width="17.140625" style="90" customWidth="1"/>
    <col min="12809" max="12809" width="17.7109375" style="90" customWidth="1"/>
    <col min="12810" max="12810" width="14.5703125" style="90" customWidth="1"/>
    <col min="12811" max="13056" width="9.140625" style="90"/>
    <col min="13057" max="13057" width="10.42578125" style="90" customWidth="1"/>
    <col min="13058" max="13058" width="28.85546875" style="90" customWidth="1"/>
    <col min="13059" max="13059" width="26.28515625" style="90" customWidth="1"/>
    <col min="13060" max="13060" width="21" style="90" customWidth="1"/>
    <col min="13061" max="13061" width="18.7109375" style="90" customWidth="1"/>
    <col min="13062" max="13062" width="36.85546875" style="90" customWidth="1"/>
    <col min="13063" max="13063" width="21.42578125" style="90" customWidth="1"/>
    <col min="13064" max="13064" width="17.140625" style="90" customWidth="1"/>
    <col min="13065" max="13065" width="17.7109375" style="90" customWidth="1"/>
    <col min="13066" max="13066" width="14.5703125" style="90" customWidth="1"/>
    <col min="13067" max="13312" width="9.140625" style="90"/>
    <col min="13313" max="13313" width="10.42578125" style="90" customWidth="1"/>
    <col min="13314" max="13314" width="28.85546875" style="90" customWidth="1"/>
    <col min="13315" max="13315" width="26.28515625" style="90" customWidth="1"/>
    <col min="13316" max="13316" width="21" style="90" customWidth="1"/>
    <col min="13317" max="13317" width="18.7109375" style="90" customWidth="1"/>
    <col min="13318" max="13318" width="36.85546875" style="90" customWidth="1"/>
    <col min="13319" max="13319" width="21.42578125" style="90" customWidth="1"/>
    <col min="13320" max="13320" width="17.140625" style="90" customWidth="1"/>
    <col min="13321" max="13321" width="17.7109375" style="90" customWidth="1"/>
    <col min="13322" max="13322" width="14.5703125" style="90" customWidth="1"/>
    <col min="13323" max="13568" width="9.140625" style="90"/>
    <col min="13569" max="13569" width="10.42578125" style="90" customWidth="1"/>
    <col min="13570" max="13570" width="28.85546875" style="90" customWidth="1"/>
    <col min="13571" max="13571" width="26.28515625" style="90" customWidth="1"/>
    <col min="13572" max="13572" width="21" style="90" customWidth="1"/>
    <col min="13573" max="13573" width="18.7109375" style="90" customWidth="1"/>
    <col min="13574" max="13574" width="36.85546875" style="90" customWidth="1"/>
    <col min="13575" max="13575" width="21.42578125" style="90" customWidth="1"/>
    <col min="13576" max="13576" width="17.140625" style="90" customWidth="1"/>
    <col min="13577" max="13577" width="17.7109375" style="90" customWidth="1"/>
    <col min="13578" max="13578" width="14.5703125" style="90" customWidth="1"/>
    <col min="13579" max="13824" width="9.140625" style="90"/>
    <col min="13825" max="13825" width="10.42578125" style="90" customWidth="1"/>
    <col min="13826" max="13826" width="28.85546875" style="90" customWidth="1"/>
    <col min="13827" max="13827" width="26.28515625" style="90" customWidth="1"/>
    <col min="13828" max="13828" width="21" style="90" customWidth="1"/>
    <col min="13829" max="13829" width="18.7109375" style="90" customWidth="1"/>
    <col min="13830" max="13830" width="36.85546875" style="90" customWidth="1"/>
    <col min="13831" max="13831" width="21.42578125" style="90" customWidth="1"/>
    <col min="13832" max="13832" width="17.140625" style="90" customWidth="1"/>
    <col min="13833" max="13833" width="17.7109375" style="90" customWidth="1"/>
    <col min="13834" max="13834" width="14.5703125" style="90" customWidth="1"/>
    <col min="13835" max="14080" width="9.140625" style="90"/>
    <col min="14081" max="14081" width="10.42578125" style="90" customWidth="1"/>
    <col min="14082" max="14082" width="28.85546875" style="90" customWidth="1"/>
    <col min="14083" max="14083" width="26.28515625" style="90" customWidth="1"/>
    <col min="14084" max="14084" width="21" style="90" customWidth="1"/>
    <col min="14085" max="14085" width="18.7109375" style="90" customWidth="1"/>
    <col min="14086" max="14086" width="36.85546875" style="90" customWidth="1"/>
    <col min="14087" max="14087" width="21.42578125" style="90" customWidth="1"/>
    <col min="14088" max="14088" width="17.140625" style="90" customWidth="1"/>
    <col min="14089" max="14089" width="17.7109375" style="90" customWidth="1"/>
    <col min="14090" max="14090" width="14.5703125" style="90" customWidth="1"/>
    <col min="14091" max="14336" width="9.140625" style="90"/>
    <col min="14337" max="14337" width="10.42578125" style="90" customWidth="1"/>
    <col min="14338" max="14338" width="28.85546875" style="90" customWidth="1"/>
    <col min="14339" max="14339" width="26.28515625" style="90" customWidth="1"/>
    <col min="14340" max="14340" width="21" style="90" customWidth="1"/>
    <col min="14341" max="14341" width="18.7109375" style="90" customWidth="1"/>
    <col min="14342" max="14342" width="36.85546875" style="90" customWidth="1"/>
    <col min="14343" max="14343" width="21.42578125" style="90" customWidth="1"/>
    <col min="14344" max="14344" width="17.140625" style="90" customWidth="1"/>
    <col min="14345" max="14345" width="17.7109375" style="90" customWidth="1"/>
    <col min="14346" max="14346" width="14.5703125" style="90" customWidth="1"/>
    <col min="14347" max="14592" width="9.140625" style="90"/>
    <col min="14593" max="14593" width="10.42578125" style="90" customWidth="1"/>
    <col min="14594" max="14594" width="28.85546875" style="90" customWidth="1"/>
    <col min="14595" max="14595" width="26.28515625" style="90" customWidth="1"/>
    <col min="14596" max="14596" width="21" style="90" customWidth="1"/>
    <col min="14597" max="14597" width="18.7109375" style="90" customWidth="1"/>
    <col min="14598" max="14598" width="36.85546875" style="90" customWidth="1"/>
    <col min="14599" max="14599" width="21.42578125" style="90" customWidth="1"/>
    <col min="14600" max="14600" width="17.140625" style="90" customWidth="1"/>
    <col min="14601" max="14601" width="17.7109375" style="90" customWidth="1"/>
    <col min="14602" max="14602" width="14.5703125" style="90" customWidth="1"/>
    <col min="14603" max="14848" width="9.140625" style="90"/>
    <col min="14849" max="14849" width="10.42578125" style="90" customWidth="1"/>
    <col min="14850" max="14850" width="28.85546875" style="90" customWidth="1"/>
    <col min="14851" max="14851" width="26.28515625" style="90" customWidth="1"/>
    <col min="14852" max="14852" width="21" style="90" customWidth="1"/>
    <col min="14853" max="14853" width="18.7109375" style="90" customWidth="1"/>
    <col min="14854" max="14854" width="36.85546875" style="90" customWidth="1"/>
    <col min="14855" max="14855" width="21.42578125" style="90" customWidth="1"/>
    <col min="14856" max="14856" width="17.140625" style="90" customWidth="1"/>
    <col min="14857" max="14857" width="17.7109375" style="90" customWidth="1"/>
    <col min="14858" max="14858" width="14.5703125" style="90" customWidth="1"/>
    <col min="14859" max="15104" width="9.140625" style="90"/>
    <col min="15105" max="15105" width="10.42578125" style="90" customWidth="1"/>
    <col min="15106" max="15106" width="28.85546875" style="90" customWidth="1"/>
    <col min="15107" max="15107" width="26.28515625" style="90" customWidth="1"/>
    <col min="15108" max="15108" width="21" style="90" customWidth="1"/>
    <col min="15109" max="15109" width="18.7109375" style="90" customWidth="1"/>
    <col min="15110" max="15110" width="36.85546875" style="90" customWidth="1"/>
    <col min="15111" max="15111" width="21.42578125" style="90" customWidth="1"/>
    <col min="15112" max="15112" width="17.140625" style="90" customWidth="1"/>
    <col min="15113" max="15113" width="17.7109375" style="90" customWidth="1"/>
    <col min="15114" max="15114" width="14.5703125" style="90" customWidth="1"/>
    <col min="15115" max="15360" width="9.140625" style="90"/>
    <col min="15361" max="15361" width="10.42578125" style="90" customWidth="1"/>
    <col min="15362" max="15362" width="28.85546875" style="90" customWidth="1"/>
    <col min="15363" max="15363" width="26.28515625" style="90" customWidth="1"/>
    <col min="15364" max="15364" width="21" style="90" customWidth="1"/>
    <col min="15365" max="15365" width="18.7109375" style="90" customWidth="1"/>
    <col min="15366" max="15366" width="36.85546875" style="90" customWidth="1"/>
    <col min="15367" max="15367" width="21.42578125" style="90" customWidth="1"/>
    <col min="15368" max="15368" width="17.140625" style="90" customWidth="1"/>
    <col min="15369" max="15369" width="17.7109375" style="90" customWidth="1"/>
    <col min="15370" max="15370" width="14.5703125" style="90" customWidth="1"/>
    <col min="15371" max="15616" width="9.140625" style="90"/>
    <col min="15617" max="15617" width="10.42578125" style="90" customWidth="1"/>
    <col min="15618" max="15618" width="28.85546875" style="90" customWidth="1"/>
    <col min="15619" max="15619" width="26.28515625" style="90" customWidth="1"/>
    <col min="15620" max="15620" width="21" style="90" customWidth="1"/>
    <col min="15621" max="15621" width="18.7109375" style="90" customWidth="1"/>
    <col min="15622" max="15622" width="36.85546875" style="90" customWidth="1"/>
    <col min="15623" max="15623" width="21.42578125" style="90" customWidth="1"/>
    <col min="15624" max="15624" width="17.140625" style="90" customWidth="1"/>
    <col min="15625" max="15625" width="17.7109375" style="90" customWidth="1"/>
    <col min="15626" max="15626" width="14.5703125" style="90" customWidth="1"/>
    <col min="15627" max="15872" width="9.140625" style="90"/>
    <col min="15873" max="15873" width="10.42578125" style="90" customWidth="1"/>
    <col min="15874" max="15874" width="28.85546875" style="90" customWidth="1"/>
    <col min="15875" max="15875" width="26.28515625" style="90" customWidth="1"/>
    <col min="15876" max="15876" width="21" style="90" customWidth="1"/>
    <col min="15877" max="15877" width="18.7109375" style="90" customWidth="1"/>
    <col min="15878" max="15878" width="36.85546875" style="90" customWidth="1"/>
    <col min="15879" max="15879" width="21.42578125" style="90" customWidth="1"/>
    <col min="15880" max="15880" width="17.140625" style="90" customWidth="1"/>
    <col min="15881" max="15881" width="17.7109375" style="90" customWidth="1"/>
    <col min="15882" max="15882" width="14.5703125" style="90" customWidth="1"/>
    <col min="15883" max="16128" width="9.140625" style="90"/>
    <col min="16129" max="16129" width="10.42578125" style="90" customWidth="1"/>
    <col min="16130" max="16130" width="28.85546875" style="90" customWidth="1"/>
    <col min="16131" max="16131" width="26.28515625" style="90" customWidth="1"/>
    <col min="16132" max="16132" width="21" style="90" customWidth="1"/>
    <col min="16133" max="16133" width="18.7109375" style="90" customWidth="1"/>
    <col min="16134" max="16134" width="36.85546875" style="90" customWidth="1"/>
    <col min="16135" max="16135" width="21.42578125" style="90" customWidth="1"/>
    <col min="16136" max="16136" width="17.140625" style="90" customWidth="1"/>
    <col min="16137" max="16137" width="17.7109375" style="90" customWidth="1"/>
    <col min="16138" max="16138" width="14.5703125" style="90" customWidth="1"/>
    <col min="16139" max="16384" width="9.140625" style="90"/>
  </cols>
  <sheetData>
    <row r="1" spans="1:16" ht="26.25">
      <c r="A1" s="1416" t="s">
        <v>148</v>
      </c>
      <c r="B1" s="1416"/>
      <c r="C1" s="1416"/>
      <c r="D1" s="1416"/>
      <c r="E1" s="1416"/>
      <c r="F1" s="1416"/>
      <c r="G1" s="1416"/>
      <c r="H1" s="133"/>
      <c r="I1" s="133"/>
      <c r="J1" s="133"/>
    </row>
    <row r="2" spans="1:16" ht="30.75" customHeight="1">
      <c r="A2" s="1467" t="s">
        <v>942</v>
      </c>
      <c r="B2" s="1467"/>
      <c r="C2" s="1467"/>
      <c r="D2" s="1467"/>
      <c r="E2" s="1467"/>
      <c r="F2" s="1467"/>
      <c r="G2" s="1467"/>
      <c r="H2" s="133"/>
      <c r="I2" s="133"/>
      <c r="J2" s="133"/>
    </row>
    <row r="3" spans="1:16" ht="27.75" customHeight="1">
      <c r="A3" s="1468" t="s">
        <v>188</v>
      </c>
      <c r="B3" s="1468"/>
      <c r="C3" s="1468"/>
      <c r="D3" s="1468"/>
      <c r="E3" s="1468"/>
      <c r="F3" s="1468"/>
      <c r="G3" s="1468"/>
      <c r="H3" s="87"/>
      <c r="I3" s="89"/>
      <c r="J3" s="89"/>
      <c r="K3" s="89"/>
      <c r="L3" s="89"/>
      <c r="M3" s="89"/>
      <c r="N3" s="89"/>
      <c r="O3" s="89"/>
      <c r="P3" s="89"/>
    </row>
    <row r="4" spans="1:16" ht="20.25">
      <c r="A4" s="1325" t="str">
        <f>'Title '!A2:N2</f>
        <v>Tender Enquiry No. KPTCL/2026-27/SS/WORK_INDENT3779</v>
      </c>
      <c r="B4" s="1325"/>
      <c r="C4" s="1325"/>
      <c r="D4" s="1325"/>
      <c r="E4" s="1325"/>
      <c r="F4" s="1325"/>
      <c r="G4" s="1325"/>
    </row>
    <row r="5" spans="1:16" ht="234.75" customHeight="1">
      <c r="A5" s="1337"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5" s="1337"/>
      <c r="C5" s="1337"/>
      <c r="D5" s="1337"/>
      <c r="E5" s="1337"/>
      <c r="F5" s="1337"/>
      <c r="G5" s="1337"/>
    </row>
    <row r="6" spans="1:16">
      <c r="H6" s="133"/>
      <c r="I6" s="133"/>
      <c r="J6" s="133"/>
    </row>
    <row r="7" spans="1:16">
      <c r="A7" s="1277"/>
      <c r="B7" s="1277"/>
      <c r="C7" s="1277"/>
      <c r="D7" s="1277"/>
      <c r="E7" s="1277"/>
      <c r="F7" s="1277"/>
      <c r="G7" s="133"/>
      <c r="H7" s="133"/>
      <c r="I7" s="133"/>
      <c r="J7" s="133"/>
    </row>
    <row r="8" spans="1:16" ht="18.75" thickBot="1">
      <c r="A8" s="91" t="s">
        <v>160</v>
      </c>
      <c r="B8" s="91"/>
      <c r="C8" s="91"/>
      <c r="D8" s="91"/>
      <c r="E8" s="91"/>
      <c r="F8" s="91" t="s">
        <v>172</v>
      </c>
    </row>
    <row r="9" spans="1:16" ht="127.5" customHeight="1" thickBot="1">
      <c r="A9" s="1462"/>
      <c r="B9" s="1463"/>
      <c r="C9" s="227"/>
      <c r="D9" s="227"/>
      <c r="E9" s="227"/>
      <c r="F9" s="95" t="s">
        <v>6786</v>
      </c>
    </row>
    <row r="11" spans="1:16" s="87" customFormat="1" ht="70.150000000000006" customHeight="1">
      <c r="A11" s="1464" t="s">
        <v>901</v>
      </c>
      <c r="B11" s="1465"/>
      <c r="C11" s="1465"/>
      <c r="D11" s="1465"/>
      <c r="E11" s="1465"/>
      <c r="F11" s="1465"/>
      <c r="G11" s="1466"/>
      <c r="H11" s="299"/>
      <c r="I11" s="299"/>
      <c r="J11" s="299"/>
    </row>
    <row r="12" spans="1:16" s="263" customFormat="1" ht="62.45" customHeight="1">
      <c r="A12" s="134" t="s">
        <v>114</v>
      </c>
      <c r="B12" s="134" t="s">
        <v>189</v>
      </c>
      <c r="C12" s="134" t="s">
        <v>59</v>
      </c>
      <c r="D12" s="134" t="s">
        <v>190</v>
      </c>
      <c r="E12" s="134" t="s">
        <v>191</v>
      </c>
      <c r="F12" s="134" t="s">
        <v>192</v>
      </c>
      <c r="G12" s="134" t="s">
        <v>193</v>
      </c>
      <c r="H12" s="300"/>
      <c r="I12" s="300"/>
      <c r="J12" s="300"/>
    </row>
    <row r="13" spans="1:16" s="133" customFormat="1" ht="36" customHeight="1">
      <c r="A13" s="136">
        <v>1</v>
      </c>
      <c r="B13" s="136">
        <v>2</v>
      </c>
      <c r="C13" s="136">
        <v>3</v>
      </c>
      <c r="D13" s="136">
        <v>4</v>
      </c>
      <c r="E13" s="136">
        <v>5</v>
      </c>
      <c r="F13" s="136">
        <v>6</v>
      </c>
      <c r="G13" s="136">
        <v>7</v>
      </c>
    </row>
    <row r="14" spans="1:16" ht="41.25" customHeight="1">
      <c r="A14" s="131"/>
      <c r="B14" s="131"/>
      <c r="C14" s="131"/>
      <c r="D14" s="131"/>
      <c r="E14" s="131"/>
      <c r="F14" s="131"/>
      <c r="G14" s="131"/>
    </row>
    <row r="15" spans="1:16" ht="41.25" customHeight="1">
      <c r="A15" s="131"/>
      <c r="B15" s="131"/>
      <c r="C15" s="131"/>
      <c r="D15" s="131"/>
      <c r="E15" s="131"/>
      <c r="F15" s="131"/>
      <c r="G15" s="131"/>
    </row>
    <row r="16" spans="1:16" ht="41.25" customHeight="1">
      <c r="A16" s="131"/>
      <c r="B16" s="131"/>
      <c r="C16" s="131"/>
      <c r="D16" s="131"/>
      <c r="E16" s="131"/>
      <c r="F16" s="131"/>
      <c r="G16" s="131"/>
    </row>
    <row r="17" spans="1:7" ht="41.25" customHeight="1">
      <c r="A17" s="131"/>
      <c r="B17" s="131"/>
      <c r="C17" s="131"/>
      <c r="D17" s="131"/>
      <c r="E17" s="131"/>
      <c r="F17" s="131"/>
      <c r="G17" s="131"/>
    </row>
    <row r="18" spans="1:7" ht="41.25" customHeight="1">
      <c r="A18" s="131"/>
      <c r="B18" s="131"/>
      <c r="C18" s="131"/>
      <c r="D18" s="131"/>
      <c r="E18" s="131"/>
      <c r="F18" s="131"/>
      <c r="G18" s="131"/>
    </row>
    <row r="19" spans="1:7" ht="41.25" customHeight="1">
      <c r="A19" s="131"/>
      <c r="B19" s="131"/>
      <c r="C19" s="131"/>
      <c r="D19" s="131"/>
      <c r="E19" s="131"/>
      <c r="F19" s="131"/>
      <c r="G19" s="131"/>
    </row>
    <row r="20" spans="1:7" ht="41.25" customHeight="1">
      <c r="A20" s="131"/>
      <c r="B20" s="131"/>
      <c r="C20" s="131"/>
      <c r="D20" s="131"/>
      <c r="E20" s="131"/>
      <c r="F20" s="131"/>
      <c r="G20" s="131"/>
    </row>
    <row r="21" spans="1:7" ht="41.25" customHeight="1">
      <c r="A21" s="131"/>
      <c r="B21" s="131"/>
      <c r="C21" s="131"/>
      <c r="D21" s="131"/>
      <c r="E21" s="131"/>
      <c r="F21" s="131"/>
      <c r="G21" s="131"/>
    </row>
    <row r="22" spans="1:7" ht="41.25" customHeight="1">
      <c r="A22" s="131"/>
      <c r="B22" s="131"/>
      <c r="C22" s="131"/>
      <c r="D22" s="131"/>
      <c r="E22" s="131"/>
      <c r="F22" s="131"/>
      <c r="G22" s="131"/>
    </row>
    <row r="23" spans="1:7" ht="41.25" customHeight="1">
      <c r="A23" s="131"/>
      <c r="B23" s="131"/>
      <c r="C23" s="131"/>
      <c r="D23" s="131"/>
      <c r="E23" s="131"/>
      <c r="F23" s="131"/>
      <c r="G23" s="131"/>
    </row>
    <row r="24" spans="1:7" ht="41.25" customHeight="1">
      <c r="A24" s="131"/>
      <c r="B24" s="131"/>
      <c r="C24" s="131"/>
      <c r="D24" s="131"/>
      <c r="E24" s="131"/>
      <c r="F24" s="131"/>
      <c r="G24" s="131"/>
    </row>
    <row r="25" spans="1:7" ht="41.25" customHeight="1">
      <c r="A25" s="131"/>
      <c r="B25" s="131"/>
      <c r="C25" s="131"/>
      <c r="D25" s="131"/>
      <c r="E25" s="131"/>
      <c r="F25" s="131"/>
      <c r="G25" s="131"/>
    </row>
    <row r="26" spans="1:7" ht="41.25" customHeight="1">
      <c r="A26" s="131"/>
      <c r="B26" s="131"/>
      <c r="C26" s="131"/>
      <c r="D26" s="131"/>
      <c r="E26" s="131"/>
      <c r="F26" s="131"/>
      <c r="G26" s="131"/>
    </row>
    <row r="27" spans="1:7" ht="41.25" customHeight="1">
      <c r="A27" s="131"/>
      <c r="B27" s="131"/>
      <c r="C27" s="131"/>
      <c r="D27" s="131"/>
      <c r="E27" s="131"/>
      <c r="F27" s="131"/>
      <c r="G27" s="131"/>
    </row>
    <row r="28" spans="1:7" ht="41.25" customHeight="1">
      <c r="A28" s="131"/>
      <c r="B28" s="131"/>
      <c r="C28" s="131"/>
      <c r="D28" s="131"/>
      <c r="E28" s="131"/>
      <c r="F28" s="131"/>
      <c r="G28" s="131"/>
    </row>
    <row r="29" spans="1:7" ht="41.25" customHeight="1">
      <c r="A29" s="131"/>
      <c r="B29" s="131"/>
      <c r="C29" s="131"/>
      <c r="D29" s="131"/>
      <c r="E29" s="131"/>
      <c r="F29" s="131"/>
      <c r="G29" s="131"/>
    </row>
    <row r="30" spans="1:7" ht="41.25" customHeight="1">
      <c r="A30" s="131"/>
      <c r="B30" s="131"/>
      <c r="C30" s="131"/>
      <c r="D30" s="131"/>
      <c r="E30" s="131"/>
      <c r="F30" s="131"/>
      <c r="G30" s="131"/>
    </row>
    <row r="31" spans="1:7" ht="41.25" customHeight="1">
      <c r="A31" s="131"/>
      <c r="B31" s="131"/>
      <c r="C31" s="131"/>
      <c r="D31" s="131"/>
      <c r="E31" s="131"/>
      <c r="F31" s="131"/>
      <c r="G31" s="131"/>
    </row>
    <row r="32" spans="1:7" ht="41.25" customHeight="1">
      <c r="A32" s="131"/>
      <c r="B32" s="131"/>
      <c r="C32" s="131"/>
      <c r="D32" s="131"/>
      <c r="E32" s="131"/>
      <c r="F32" s="131"/>
      <c r="G32" s="131"/>
    </row>
    <row r="33" spans="1:7" ht="41.25" customHeight="1">
      <c r="A33" s="131"/>
      <c r="B33" s="131"/>
      <c r="C33" s="131"/>
      <c r="D33" s="131"/>
      <c r="E33" s="131"/>
      <c r="F33" s="131"/>
      <c r="G33" s="131"/>
    </row>
    <row r="34" spans="1:7" ht="41.25" customHeight="1">
      <c r="A34" s="131"/>
      <c r="B34" s="131"/>
      <c r="C34" s="131"/>
      <c r="D34" s="131"/>
      <c r="E34" s="131"/>
      <c r="F34" s="131"/>
      <c r="G34" s="131"/>
    </row>
    <row r="35" spans="1:7" ht="41.25" customHeight="1">
      <c r="A35" s="131"/>
      <c r="B35" s="131"/>
      <c r="C35" s="131"/>
      <c r="D35" s="131"/>
      <c r="E35" s="131"/>
      <c r="F35" s="131"/>
      <c r="G35" s="131"/>
    </row>
    <row r="36" spans="1:7" ht="41.25" customHeight="1">
      <c r="A36" s="131"/>
      <c r="B36" s="131"/>
      <c r="C36" s="131"/>
      <c r="D36" s="131"/>
      <c r="E36" s="131"/>
      <c r="F36" s="131"/>
      <c r="G36" s="131"/>
    </row>
    <row r="37" spans="1:7" ht="41.25" customHeight="1">
      <c r="A37" s="131"/>
      <c r="B37" s="131"/>
      <c r="C37" s="131"/>
      <c r="D37" s="131"/>
      <c r="E37" s="131"/>
      <c r="F37" s="131"/>
      <c r="G37" s="131"/>
    </row>
    <row r="38" spans="1:7" ht="41.25" customHeight="1">
      <c r="A38" s="131"/>
      <c r="B38" s="131"/>
      <c r="C38" s="131"/>
      <c r="D38" s="131"/>
      <c r="E38" s="131"/>
      <c r="F38" s="131"/>
      <c r="G38" s="131"/>
    </row>
    <row r="39" spans="1:7" ht="41.25" customHeight="1">
      <c r="A39" s="131"/>
      <c r="B39" s="131"/>
      <c r="C39" s="131"/>
      <c r="D39" s="131"/>
      <c r="E39" s="131"/>
      <c r="F39" s="131"/>
      <c r="G39" s="131"/>
    </row>
    <row r="40" spans="1:7" ht="41.25" customHeight="1">
      <c r="A40" s="131"/>
      <c r="B40" s="131"/>
      <c r="C40" s="131"/>
      <c r="D40" s="131"/>
      <c r="E40" s="131"/>
      <c r="F40" s="131"/>
      <c r="G40" s="131"/>
    </row>
    <row r="41" spans="1:7" ht="41.25" customHeight="1">
      <c r="A41" s="131"/>
      <c r="B41" s="131"/>
      <c r="C41" s="131"/>
      <c r="D41" s="131"/>
      <c r="E41" s="131"/>
      <c r="F41" s="131"/>
      <c r="G41" s="131"/>
    </row>
    <row r="45" spans="1:7" ht="18.75" thickBot="1"/>
    <row r="46" spans="1:7" ht="72" customHeight="1" thickBot="1">
      <c r="A46" s="227" t="s">
        <v>55</v>
      </c>
      <c r="B46" s="305"/>
      <c r="C46" s="227"/>
      <c r="D46" s="227" t="s">
        <v>67</v>
      </c>
      <c r="E46" s="1340"/>
      <c r="F46" s="1341"/>
    </row>
    <row r="47" spans="1:7" ht="73.150000000000006" customHeight="1" thickBot="1">
      <c r="A47" s="227" t="s">
        <v>57</v>
      </c>
      <c r="B47" s="305"/>
      <c r="C47" s="227"/>
      <c r="D47" s="227" t="s">
        <v>68</v>
      </c>
      <c r="E47" s="1340"/>
      <c r="F47" s="1341"/>
    </row>
    <row r="48" spans="1:7" ht="94.9" customHeight="1" thickBot="1">
      <c r="A48" s="227"/>
      <c r="B48" s="227"/>
      <c r="C48" s="227"/>
      <c r="D48" s="95" t="s">
        <v>154</v>
      </c>
      <c r="E48" s="1340"/>
      <c r="F48" s="1341"/>
    </row>
  </sheetData>
  <sheetProtection algorithmName="SHA-512" hashValue="+hztEXGsqZXDPuBcUexM5S+8vcVeFx8mdSOSSoTAzbIlfaaHO/Z99KcTECljhYnY/JsCQqEaU+UMno0mn8iOrw==" saltValue="nJnuXxIRdauSMdscYgGGvQ==" spinCount="100000" sheet="1" objects="1" scenarios="1"/>
  <mergeCells count="11">
    <mergeCell ref="A7:F7"/>
    <mergeCell ref="A1:G1"/>
    <mergeCell ref="A2:G2"/>
    <mergeCell ref="A3:G3"/>
    <mergeCell ref="A5:G5"/>
    <mergeCell ref="A4:G4"/>
    <mergeCell ref="A9:B9"/>
    <mergeCell ref="A11:G11"/>
    <mergeCell ref="E46:F46"/>
    <mergeCell ref="E47:F47"/>
    <mergeCell ref="E48:F48"/>
  </mergeCells>
  <pageMargins left="0.7" right="0.7" top="0.75" bottom="0.75" header="0.3" footer="0.3"/>
  <pageSetup paperSize="9" scale="35" orientation="portrait" r:id="rId1"/>
  <colBreaks count="1" manualBreakCount="1">
    <brk id="7"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2">
    <tabColor theme="0" tint="-0.14999847407452621"/>
  </sheetPr>
  <dimension ref="A1:T26"/>
  <sheetViews>
    <sheetView view="pageBreakPreview" topLeftCell="A4" zoomScale="55" zoomScaleNormal="70" zoomScaleSheetLayoutView="55" workbookViewId="0">
      <selection activeCell="M15" sqref="M15"/>
    </sheetView>
  </sheetViews>
  <sheetFormatPr defaultRowHeight="18"/>
  <cols>
    <col min="1" max="1" width="10.85546875" style="90" customWidth="1"/>
    <col min="2" max="2" width="46.7109375" style="90" customWidth="1"/>
    <col min="3" max="3" width="12.7109375" style="90" customWidth="1"/>
    <col min="4" max="4" width="14.28515625" style="90" customWidth="1"/>
    <col min="5" max="5" width="13.7109375" style="90" customWidth="1"/>
    <col min="6" max="15" width="15.42578125" style="90" customWidth="1"/>
    <col min="16" max="16" width="13.140625" style="90" customWidth="1"/>
    <col min="17" max="17" width="12.5703125" style="90" customWidth="1"/>
    <col min="18" max="18" width="14" style="90" customWidth="1"/>
    <col min="19" max="20" width="13.85546875" style="90" customWidth="1"/>
    <col min="21" max="239" width="9.140625" style="90"/>
    <col min="240" max="240" width="10.85546875" style="90" customWidth="1"/>
    <col min="241" max="241" width="25.7109375" style="90" customWidth="1"/>
    <col min="242" max="242" width="12.7109375" style="90" customWidth="1"/>
    <col min="243" max="243" width="14.28515625" style="90" customWidth="1"/>
    <col min="244" max="244" width="13.7109375" style="90" customWidth="1"/>
    <col min="245" max="245" width="15.42578125" style="90" customWidth="1"/>
    <col min="246" max="246" width="13.140625" style="90" customWidth="1"/>
    <col min="247" max="247" width="12.5703125" style="90" customWidth="1"/>
    <col min="248" max="248" width="14" style="90" customWidth="1"/>
    <col min="249" max="253" width="13.85546875" style="90" customWidth="1"/>
    <col min="254" max="495" width="9.140625" style="90"/>
    <col min="496" max="496" width="10.85546875" style="90" customWidth="1"/>
    <col min="497" max="497" width="25.7109375" style="90" customWidth="1"/>
    <col min="498" max="498" width="12.7109375" style="90" customWidth="1"/>
    <col min="499" max="499" width="14.28515625" style="90" customWidth="1"/>
    <col min="500" max="500" width="13.7109375" style="90" customWidth="1"/>
    <col min="501" max="501" width="15.42578125" style="90" customWidth="1"/>
    <col min="502" max="502" width="13.140625" style="90" customWidth="1"/>
    <col min="503" max="503" width="12.5703125" style="90" customWidth="1"/>
    <col min="504" max="504" width="14" style="90" customWidth="1"/>
    <col min="505" max="509" width="13.85546875" style="90" customWidth="1"/>
    <col min="510" max="751" width="9.140625" style="90"/>
    <col min="752" max="752" width="10.85546875" style="90" customWidth="1"/>
    <col min="753" max="753" width="25.7109375" style="90" customWidth="1"/>
    <col min="754" max="754" width="12.7109375" style="90" customWidth="1"/>
    <col min="755" max="755" width="14.28515625" style="90" customWidth="1"/>
    <col min="756" max="756" width="13.7109375" style="90" customWidth="1"/>
    <col min="757" max="757" width="15.42578125" style="90" customWidth="1"/>
    <col min="758" max="758" width="13.140625" style="90" customWidth="1"/>
    <col min="759" max="759" width="12.5703125" style="90" customWidth="1"/>
    <col min="760" max="760" width="14" style="90" customWidth="1"/>
    <col min="761" max="765" width="13.85546875" style="90" customWidth="1"/>
    <col min="766" max="1007" width="9.140625" style="90"/>
    <col min="1008" max="1008" width="10.85546875" style="90" customWidth="1"/>
    <col min="1009" max="1009" width="25.7109375" style="90" customWidth="1"/>
    <col min="1010" max="1010" width="12.7109375" style="90" customWidth="1"/>
    <col min="1011" max="1011" width="14.28515625" style="90" customWidth="1"/>
    <col min="1012" max="1012" width="13.7109375" style="90" customWidth="1"/>
    <col min="1013" max="1013" width="15.42578125" style="90" customWidth="1"/>
    <col min="1014" max="1014" width="13.140625" style="90" customWidth="1"/>
    <col min="1015" max="1015" width="12.5703125" style="90" customWidth="1"/>
    <col min="1016" max="1016" width="14" style="90" customWidth="1"/>
    <col min="1017" max="1021" width="13.85546875" style="90" customWidth="1"/>
    <col min="1022" max="1263" width="9.140625" style="90"/>
    <col min="1264" max="1264" width="10.85546875" style="90" customWidth="1"/>
    <col min="1265" max="1265" width="25.7109375" style="90" customWidth="1"/>
    <col min="1266" max="1266" width="12.7109375" style="90" customWidth="1"/>
    <col min="1267" max="1267" width="14.28515625" style="90" customWidth="1"/>
    <col min="1268" max="1268" width="13.7109375" style="90" customWidth="1"/>
    <col min="1269" max="1269" width="15.42578125" style="90" customWidth="1"/>
    <col min="1270" max="1270" width="13.140625" style="90" customWidth="1"/>
    <col min="1271" max="1271" width="12.5703125" style="90" customWidth="1"/>
    <col min="1272" max="1272" width="14" style="90" customWidth="1"/>
    <col min="1273" max="1277" width="13.85546875" style="90" customWidth="1"/>
    <col min="1278" max="1519" width="9.140625" style="90"/>
    <col min="1520" max="1520" width="10.85546875" style="90" customWidth="1"/>
    <col min="1521" max="1521" width="25.7109375" style="90" customWidth="1"/>
    <col min="1522" max="1522" width="12.7109375" style="90" customWidth="1"/>
    <col min="1523" max="1523" width="14.28515625" style="90" customWidth="1"/>
    <col min="1524" max="1524" width="13.7109375" style="90" customWidth="1"/>
    <col min="1525" max="1525" width="15.42578125" style="90" customWidth="1"/>
    <col min="1526" max="1526" width="13.140625" style="90" customWidth="1"/>
    <col min="1527" max="1527" width="12.5703125" style="90" customWidth="1"/>
    <col min="1528" max="1528" width="14" style="90" customWidth="1"/>
    <col min="1529" max="1533" width="13.85546875" style="90" customWidth="1"/>
    <col min="1534" max="1775" width="9.140625" style="90"/>
    <col min="1776" max="1776" width="10.85546875" style="90" customWidth="1"/>
    <col min="1777" max="1777" width="25.7109375" style="90" customWidth="1"/>
    <col min="1778" max="1778" width="12.7109375" style="90" customWidth="1"/>
    <col min="1779" max="1779" width="14.28515625" style="90" customWidth="1"/>
    <col min="1780" max="1780" width="13.7109375" style="90" customWidth="1"/>
    <col min="1781" max="1781" width="15.42578125" style="90" customWidth="1"/>
    <col min="1782" max="1782" width="13.140625" style="90" customWidth="1"/>
    <col min="1783" max="1783" width="12.5703125" style="90" customWidth="1"/>
    <col min="1784" max="1784" width="14" style="90" customWidth="1"/>
    <col min="1785" max="1789" width="13.85546875" style="90" customWidth="1"/>
    <col min="1790" max="2031" width="9.140625" style="90"/>
    <col min="2032" max="2032" width="10.85546875" style="90" customWidth="1"/>
    <col min="2033" max="2033" width="25.7109375" style="90" customWidth="1"/>
    <col min="2034" max="2034" width="12.7109375" style="90" customWidth="1"/>
    <col min="2035" max="2035" width="14.28515625" style="90" customWidth="1"/>
    <col min="2036" max="2036" width="13.7109375" style="90" customWidth="1"/>
    <col min="2037" max="2037" width="15.42578125" style="90" customWidth="1"/>
    <col min="2038" max="2038" width="13.140625" style="90" customWidth="1"/>
    <col min="2039" max="2039" width="12.5703125" style="90" customWidth="1"/>
    <col min="2040" max="2040" width="14" style="90" customWidth="1"/>
    <col min="2041" max="2045" width="13.85546875" style="90" customWidth="1"/>
    <col min="2046" max="2287" width="9.140625" style="90"/>
    <col min="2288" max="2288" width="10.85546875" style="90" customWidth="1"/>
    <col min="2289" max="2289" width="25.7109375" style="90" customWidth="1"/>
    <col min="2290" max="2290" width="12.7109375" style="90" customWidth="1"/>
    <col min="2291" max="2291" width="14.28515625" style="90" customWidth="1"/>
    <col min="2292" max="2292" width="13.7109375" style="90" customWidth="1"/>
    <col min="2293" max="2293" width="15.42578125" style="90" customWidth="1"/>
    <col min="2294" max="2294" width="13.140625" style="90" customWidth="1"/>
    <col min="2295" max="2295" width="12.5703125" style="90" customWidth="1"/>
    <col min="2296" max="2296" width="14" style="90" customWidth="1"/>
    <col min="2297" max="2301" width="13.85546875" style="90" customWidth="1"/>
    <col min="2302" max="2543" width="9.140625" style="90"/>
    <col min="2544" max="2544" width="10.85546875" style="90" customWidth="1"/>
    <col min="2545" max="2545" width="25.7109375" style="90" customWidth="1"/>
    <col min="2546" max="2546" width="12.7109375" style="90" customWidth="1"/>
    <col min="2547" max="2547" width="14.28515625" style="90" customWidth="1"/>
    <col min="2548" max="2548" width="13.7109375" style="90" customWidth="1"/>
    <col min="2549" max="2549" width="15.42578125" style="90" customWidth="1"/>
    <col min="2550" max="2550" width="13.140625" style="90" customWidth="1"/>
    <col min="2551" max="2551" width="12.5703125" style="90" customWidth="1"/>
    <col min="2552" max="2552" width="14" style="90" customWidth="1"/>
    <col min="2553" max="2557" width="13.85546875" style="90" customWidth="1"/>
    <col min="2558" max="2799" width="9.140625" style="90"/>
    <col min="2800" max="2800" width="10.85546875" style="90" customWidth="1"/>
    <col min="2801" max="2801" width="25.7109375" style="90" customWidth="1"/>
    <col min="2802" max="2802" width="12.7109375" style="90" customWidth="1"/>
    <col min="2803" max="2803" width="14.28515625" style="90" customWidth="1"/>
    <col min="2804" max="2804" width="13.7109375" style="90" customWidth="1"/>
    <col min="2805" max="2805" width="15.42578125" style="90" customWidth="1"/>
    <col min="2806" max="2806" width="13.140625" style="90" customWidth="1"/>
    <col min="2807" max="2807" width="12.5703125" style="90" customWidth="1"/>
    <col min="2808" max="2808" width="14" style="90" customWidth="1"/>
    <col min="2809" max="2813" width="13.85546875" style="90" customWidth="1"/>
    <col min="2814" max="3055" width="9.140625" style="90"/>
    <col min="3056" max="3056" width="10.85546875" style="90" customWidth="1"/>
    <col min="3057" max="3057" width="25.7109375" style="90" customWidth="1"/>
    <col min="3058" max="3058" width="12.7109375" style="90" customWidth="1"/>
    <col min="3059" max="3059" width="14.28515625" style="90" customWidth="1"/>
    <col min="3060" max="3060" width="13.7109375" style="90" customWidth="1"/>
    <col min="3061" max="3061" width="15.42578125" style="90" customWidth="1"/>
    <col min="3062" max="3062" width="13.140625" style="90" customWidth="1"/>
    <col min="3063" max="3063" width="12.5703125" style="90" customWidth="1"/>
    <col min="3064" max="3064" width="14" style="90" customWidth="1"/>
    <col min="3065" max="3069" width="13.85546875" style="90" customWidth="1"/>
    <col min="3070" max="3311" width="9.140625" style="90"/>
    <col min="3312" max="3312" width="10.85546875" style="90" customWidth="1"/>
    <col min="3313" max="3313" width="25.7109375" style="90" customWidth="1"/>
    <col min="3314" max="3314" width="12.7109375" style="90" customWidth="1"/>
    <col min="3315" max="3315" width="14.28515625" style="90" customWidth="1"/>
    <col min="3316" max="3316" width="13.7109375" style="90" customWidth="1"/>
    <col min="3317" max="3317" width="15.42578125" style="90" customWidth="1"/>
    <col min="3318" max="3318" width="13.140625" style="90" customWidth="1"/>
    <col min="3319" max="3319" width="12.5703125" style="90" customWidth="1"/>
    <col min="3320" max="3320" width="14" style="90" customWidth="1"/>
    <col min="3321" max="3325" width="13.85546875" style="90" customWidth="1"/>
    <col min="3326" max="3567" width="9.140625" style="90"/>
    <col min="3568" max="3568" width="10.85546875" style="90" customWidth="1"/>
    <col min="3569" max="3569" width="25.7109375" style="90" customWidth="1"/>
    <col min="3570" max="3570" width="12.7109375" style="90" customWidth="1"/>
    <col min="3571" max="3571" width="14.28515625" style="90" customWidth="1"/>
    <col min="3572" max="3572" width="13.7109375" style="90" customWidth="1"/>
    <col min="3573" max="3573" width="15.42578125" style="90" customWidth="1"/>
    <col min="3574" max="3574" width="13.140625" style="90" customWidth="1"/>
    <col min="3575" max="3575" width="12.5703125" style="90" customWidth="1"/>
    <col min="3576" max="3576" width="14" style="90" customWidth="1"/>
    <col min="3577" max="3581" width="13.85546875" style="90" customWidth="1"/>
    <col min="3582" max="3823" width="9.140625" style="90"/>
    <col min="3824" max="3824" width="10.85546875" style="90" customWidth="1"/>
    <col min="3825" max="3825" width="25.7109375" style="90" customWidth="1"/>
    <col min="3826" max="3826" width="12.7109375" style="90" customWidth="1"/>
    <col min="3827" max="3827" width="14.28515625" style="90" customWidth="1"/>
    <col min="3828" max="3828" width="13.7109375" style="90" customWidth="1"/>
    <col min="3829" max="3829" width="15.42578125" style="90" customWidth="1"/>
    <col min="3830" max="3830" width="13.140625" style="90" customWidth="1"/>
    <col min="3831" max="3831" width="12.5703125" style="90" customWidth="1"/>
    <col min="3832" max="3832" width="14" style="90" customWidth="1"/>
    <col min="3833" max="3837" width="13.85546875" style="90" customWidth="1"/>
    <col min="3838" max="4079" width="9.140625" style="90"/>
    <col min="4080" max="4080" width="10.85546875" style="90" customWidth="1"/>
    <col min="4081" max="4081" width="25.7109375" style="90" customWidth="1"/>
    <col min="4082" max="4082" width="12.7109375" style="90" customWidth="1"/>
    <col min="4083" max="4083" width="14.28515625" style="90" customWidth="1"/>
    <col min="4084" max="4084" width="13.7109375" style="90" customWidth="1"/>
    <col min="4085" max="4085" width="15.42578125" style="90" customWidth="1"/>
    <col min="4086" max="4086" width="13.140625" style="90" customWidth="1"/>
    <col min="4087" max="4087" width="12.5703125" style="90" customWidth="1"/>
    <col min="4088" max="4088" width="14" style="90" customWidth="1"/>
    <col min="4089" max="4093" width="13.85546875" style="90" customWidth="1"/>
    <col min="4094" max="4335" width="9.140625" style="90"/>
    <col min="4336" max="4336" width="10.85546875" style="90" customWidth="1"/>
    <col min="4337" max="4337" width="25.7109375" style="90" customWidth="1"/>
    <col min="4338" max="4338" width="12.7109375" style="90" customWidth="1"/>
    <col min="4339" max="4339" width="14.28515625" style="90" customWidth="1"/>
    <col min="4340" max="4340" width="13.7109375" style="90" customWidth="1"/>
    <col min="4341" max="4341" width="15.42578125" style="90" customWidth="1"/>
    <col min="4342" max="4342" width="13.140625" style="90" customWidth="1"/>
    <col min="4343" max="4343" width="12.5703125" style="90" customWidth="1"/>
    <col min="4344" max="4344" width="14" style="90" customWidth="1"/>
    <col min="4345" max="4349" width="13.85546875" style="90" customWidth="1"/>
    <col min="4350" max="4591" width="9.140625" style="90"/>
    <col min="4592" max="4592" width="10.85546875" style="90" customWidth="1"/>
    <col min="4593" max="4593" width="25.7109375" style="90" customWidth="1"/>
    <col min="4594" max="4594" width="12.7109375" style="90" customWidth="1"/>
    <col min="4595" max="4595" width="14.28515625" style="90" customWidth="1"/>
    <col min="4596" max="4596" width="13.7109375" style="90" customWidth="1"/>
    <col min="4597" max="4597" width="15.42578125" style="90" customWidth="1"/>
    <col min="4598" max="4598" width="13.140625" style="90" customWidth="1"/>
    <col min="4599" max="4599" width="12.5703125" style="90" customWidth="1"/>
    <col min="4600" max="4600" width="14" style="90" customWidth="1"/>
    <col min="4601" max="4605" width="13.85546875" style="90" customWidth="1"/>
    <col min="4606" max="4847" width="9.140625" style="90"/>
    <col min="4848" max="4848" width="10.85546875" style="90" customWidth="1"/>
    <col min="4849" max="4849" width="25.7109375" style="90" customWidth="1"/>
    <col min="4850" max="4850" width="12.7109375" style="90" customWidth="1"/>
    <col min="4851" max="4851" width="14.28515625" style="90" customWidth="1"/>
    <col min="4852" max="4852" width="13.7109375" style="90" customWidth="1"/>
    <col min="4853" max="4853" width="15.42578125" style="90" customWidth="1"/>
    <col min="4854" max="4854" width="13.140625" style="90" customWidth="1"/>
    <col min="4855" max="4855" width="12.5703125" style="90" customWidth="1"/>
    <col min="4856" max="4856" width="14" style="90" customWidth="1"/>
    <col min="4857" max="4861" width="13.85546875" style="90" customWidth="1"/>
    <col min="4862" max="5103" width="9.140625" style="90"/>
    <col min="5104" max="5104" width="10.85546875" style="90" customWidth="1"/>
    <col min="5105" max="5105" width="25.7109375" style="90" customWidth="1"/>
    <col min="5106" max="5106" width="12.7109375" style="90" customWidth="1"/>
    <col min="5107" max="5107" width="14.28515625" style="90" customWidth="1"/>
    <col min="5108" max="5108" width="13.7109375" style="90" customWidth="1"/>
    <col min="5109" max="5109" width="15.42578125" style="90" customWidth="1"/>
    <col min="5110" max="5110" width="13.140625" style="90" customWidth="1"/>
    <col min="5111" max="5111" width="12.5703125" style="90" customWidth="1"/>
    <col min="5112" max="5112" width="14" style="90" customWidth="1"/>
    <col min="5113" max="5117" width="13.85546875" style="90" customWidth="1"/>
    <col min="5118" max="5359" width="9.140625" style="90"/>
    <col min="5360" max="5360" width="10.85546875" style="90" customWidth="1"/>
    <col min="5361" max="5361" width="25.7109375" style="90" customWidth="1"/>
    <col min="5362" max="5362" width="12.7109375" style="90" customWidth="1"/>
    <col min="5363" max="5363" width="14.28515625" style="90" customWidth="1"/>
    <col min="5364" max="5364" width="13.7109375" style="90" customWidth="1"/>
    <col min="5365" max="5365" width="15.42578125" style="90" customWidth="1"/>
    <col min="5366" max="5366" width="13.140625" style="90" customWidth="1"/>
    <col min="5367" max="5367" width="12.5703125" style="90" customWidth="1"/>
    <col min="5368" max="5368" width="14" style="90" customWidth="1"/>
    <col min="5369" max="5373" width="13.85546875" style="90" customWidth="1"/>
    <col min="5374" max="5615" width="9.140625" style="90"/>
    <col min="5616" max="5616" width="10.85546875" style="90" customWidth="1"/>
    <col min="5617" max="5617" width="25.7109375" style="90" customWidth="1"/>
    <col min="5618" max="5618" width="12.7109375" style="90" customWidth="1"/>
    <col min="5619" max="5619" width="14.28515625" style="90" customWidth="1"/>
    <col min="5620" max="5620" width="13.7109375" style="90" customWidth="1"/>
    <col min="5621" max="5621" width="15.42578125" style="90" customWidth="1"/>
    <col min="5622" max="5622" width="13.140625" style="90" customWidth="1"/>
    <col min="5623" max="5623" width="12.5703125" style="90" customWidth="1"/>
    <col min="5624" max="5624" width="14" style="90" customWidth="1"/>
    <col min="5625" max="5629" width="13.85546875" style="90" customWidth="1"/>
    <col min="5630" max="5871" width="9.140625" style="90"/>
    <col min="5872" max="5872" width="10.85546875" style="90" customWidth="1"/>
    <col min="5873" max="5873" width="25.7109375" style="90" customWidth="1"/>
    <col min="5874" max="5874" width="12.7109375" style="90" customWidth="1"/>
    <col min="5875" max="5875" width="14.28515625" style="90" customWidth="1"/>
    <col min="5876" max="5876" width="13.7109375" style="90" customWidth="1"/>
    <col min="5877" max="5877" width="15.42578125" style="90" customWidth="1"/>
    <col min="5878" max="5878" width="13.140625" style="90" customWidth="1"/>
    <col min="5879" max="5879" width="12.5703125" style="90" customWidth="1"/>
    <col min="5880" max="5880" width="14" style="90" customWidth="1"/>
    <col min="5881" max="5885" width="13.85546875" style="90" customWidth="1"/>
    <col min="5886" max="6127" width="9.140625" style="90"/>
    <col min="6128" max="6128" width="10.85546875" style="90" customWidth="1"/>
    <col min="6129" max="6129" width="25.7109375" style="90" customWidth="1"/>
    <col min="6130" max="6130" width="12.7109375" style="90" customWidth="1"/>
    <col min="6131" max="6131" width="14.28515625" style="90" customWidth="1"/>
    <col min="6132" max="6132" width="13.7109375" style="90" customWidth="1"/>
    <col min="6133" max="6133" width="15.42578125" style="90" customWidth="1"/>
    <col min="6134" max="6134" width="13.140625" style="90" customWidth="1"/>
    <col min="6135" max="6135" width="12.5703125" style="90" customWidth="1"/>
    <col min="6136" max="6136" width="14" style="90" customWidth="1"/>
    <col min="6137" max="6141" width="13.85546875" style="90" customWidth="1"/>
    <col min="6142" max="6383" width="9.140625" style="90"/>
    <col min="6384" max="6384" width="10.85546875" style="90" customWidth="1"/>
    <col min="6385" max="6385" width="25.7109375" style="90" customWidth="1"/>
    <col min="6386" max="6386" width="12.7109375" style="90" customWidth="1"/>
    <col min="6387" max="6387" width="14.28515625" style="90" customWidth="1"/>
    <col min="6388" max="6388" width="13.7109375" style="90" customWidth="1"/>
    <col min="6389" max="6389" width="15.42578125" style="90" customWidth="1"/>
    <col min="6390" max="6390" width="13.140625" style="90" customWidth="1"/>
    <col min="6391" max="6391" width="12.5703125" style="90" customWidth="1"/>
    <col min="6392" max="6392" width="14" style="90" customWidth="1"/>
    <col min="6393" max="6397" width="13.85546875" style="90" customWidth="1"/>
    <col min="6398" max="6639" width="9.140625" style="90"/>
    <col min="6640" max="6640" width="10.85546875" style="90" customWidth="1"/>
    <col min="6641" max="6641" width="25.7109375" style="90" customWidth="1"/>
    <col min="6642" max="6642" width="12.7109375" style="90" customWidth="1"/>
    <col min="6643" max="6643" width="14.28515625" style="90" customWidth="1"/>
    <col min="6644" max="6644" width="13.7109375" style="90" customWidth="1"/>
    <col min="6645" max="6645" width="15.42578125" style="90" customWidth="1"/>
    <col min="6646" max="6646" width="13.140625" style="90" customWidth="1"/>
    <col min="6647" max="6647" width="12.5703125" style="90" customWidth="1"/>
    <col min="6648" max="6648" width="14" style="90" customWidth="1"/>
    <col min="6649" max="6653" width="13.85546875" style="90" customWidth="1"/>
    <col min="6654" max="6895" width="9.140625" style="90"/>
    <col min="6896" max="6896" width="10.85546875" style="90" customWidth="1"/>
    <col min="6897" max="6897" width="25.7109375" style="90" customWidth="1"/>
    <col min="6898" max="6898" width="12.7109375" style="90" customWidth="1"/>
    <col min="6899" max="6899" width="14.28515625" style="90" customWidth="1"/>
    <col min="6900" max="6900" width="13.7109375" style="90" customWidth="1"/>
    <col min="6901" max="6901" width="15.42578125" style="90" customWidth="1"/>
    <col min="6902" max="6902" width="13.140625" style="90" customWidth="1"/>
    <col min="6903" max="6903" width="12.5703125" style="90" customWidth="1"/>
    <col min="6904" max="6904" width="14" style="90" customWidth="1"/>
    <col min="6905" max="6909" width="13.85546875" style="90" customWidth="1"/>
    <col min="6910" max="7151" width="9.140625" style="90"/>
    <col min="7152" max="7152" width="10.85546875" style="90" customWidth="1"/>
    <col min="7153" max="7153" width="25.7109375" style="90" customWidth="1"/>
    <col min="7154" max="7154" width="12.7109375" style="90" customWidth="1"/>
    <col min="7155" max="7155" width="14.28515625" style="90" customWidth="1"/>
    <col min="7156" max="7156" width="13.7109375" style="90" customWidth="1"/>
    <col min="7157" max="7157" width="15.42578125" style="90" customWidth="1"/>
    <col min="7158" max="7158" width="13.140625" style="90" customWidth="1"/>
    <col min="7159" max="7159" width="12.5703125" style="90" customWidth="1"/>
    <col min="7160" max="7160" width="14" style="90" customWidth="1"/>
    <col min="7161" max="7165" width="13.85546875" style="90" customWidth="1"/>
    <col min="7166" max="7407" width="9.140625" style="90"/>
    <col min="7408" max="7408" width="10.85546875" style="90" customWidth="1"/>
    <col min="7409" max="7409" width="25.7109375" style="90" customWidth="1"/>
    <col min="7410" max="7410" width="12.7109375" style="90" customWidth="1"/>
    <col min="7411" max="7411" width="14.28515625" style="90" customWidth="1"/>
    <col min="7412" max="7412" width="13.7109375" style="90" customWidth="1"/>
    <col min="7413" max="7413" width="15.42578125" style="90" customWidth="1"/>
    <col min="7414" max="7414" width="13.140625" style="90" customWidth="1"/>
    <col min="7415" max="7415" width="12.5703125" style="90" customWidth="1"/>
    <col min="7416" max="7416" width="14" style="90" customWidth="1"/>
    <col min="7417" max="7421" width="13.85546875" style="90" customWidth="1"/>
    <col min="7422" max="7663" width="9.140625" style="90"/>
    <col min="7664" max="7664" width="10.85546875" style="90" customWidth="1"/>
    <col min="7665" max="7665" width="25.7109375" style="90" customWidth="1"/>
    <col min="7666" max="7666" width="12.7109375" style="90" customWidth="1"/>
    <col min="7667" max="7667" width="14.28515625" style="90" customWidth="1"/>
    <col min="7668" max="7668" width="13.7109375" style="90" customWidth="1"/>
    <col min="7669" max="7669" width="15.42578125" style="90" customWidth="1"/>
    <col min="7670" max="7670" width="13.140625" style="90" customWidth="1"/>
    <col min="7671" max="7671" width="12.5703125" style="90" customWidth="1"/>
    <col min="7672" max="7672" width="14" style="90" customWidth="1"/>
    <col min="7673" max="7677" width="13.85546875" style="90" customWidth="1"/>
    <col min="7678" max="7919" width="9.140625" style="90"/>
    <col min="7920" max="7920" width="10.85546875" style="90" customWidth="1"/>
    <col min="7921" max="7921" width="25.7109375" style="90" customWidth="1"/>
    <col min="7922" max="7922" width="12.7109375" style="90" customWidth="1"/>
    <col min="7923" max="7923" width="14.28515625" style="90" customWidth="1"/>
    <col min="7924" max="7924" width="13.7109375" style="90" customWidth="1"/>
    <col min="7925" max="7925" width="15.42578125" style="90" customWidth="1"/>
    <col min="7926" max="7926" width="13.140625" style="90" customWidth="1"/>
    <col min="7927" max="7927" width="12.5703125" style="90" customWidth="1"/>
    <col min="7928" max="7928" width="14" style="90" customWidth="1"/>
    <col min="7929" max="7933" width="13.85546875" style="90" customWidth="1"/>
    <col min="7934" max="8175" width="9.140625" style="90"/>
    <col min="8176" max="8176" width="10.85546875" style="90" customWidth="1"/>
    <col min="8177" max="8177" width="25.7109375" style="90" customWidth="1"/>
    <col min="8178" max="8178" width="12.7109375" style="90" customWidth="1"/>
    <col min="8179" max="8179" width="14.28515625" style="90" customWidth="1"/>
    <col min="8180" max="8180" width="13.7109375" style="90" customWidth="1"/>
    <col min="8181" max="8181" width="15.42578125" style="90" customWidth="1"/>
    <col min="8182" max="8182" width="13.140625" style="90" customWidth="1"/>
    <col min="8183" max="8183" width="12.5703125" style="90" customWidth="1"/>
    <col min="8184" max="8184" width="14" style="90" customWidth="1"/>
    <col min="8185" max="8189" width="13.85546875" style="90" customWidth="1"/>
    <col min="8190" max="8431" width="9.140625" style="90"/>
    <col min="8432" max="8432" width="10.85546875" style="90" customWidth="1"/>
    <col min="8433" max="8433" width="25.7109375" style="90" customWidth="1"/>
    <col min="8434" max="8434" width="12.7109375" style="90" customWidth="1"/>
    <col min="8435" max="8435" width="14.28515625" style="90" customWidth="1"/>
    <col min="8436" max="8436" width="13.7109375" style="90" customWidth="1"/>
    <col min="8437" max="8437" width="15.42578125" style="90" customWidth="1"/>
    <col min="8438" max="8438" width="13.140625" style="90" customWidth="1"/>
    <col min="8439" max="8439" width="12.5703125" style="90" customWidth="1"/>
    <col min="8440" max="8440" width="14" style="90" customWidth="1"/>
    <col min="8441" max="8445" width="13.85546875" style="90" customWidth="1"/>
    <col min="8446" max="8687" width="9.140625" style="90"/>
    <col min="8688" max="8688" width="10.85546875" style="90" customWidth="1"/>
    <col min="8689" max="8689" width="25.7109375" style="90" customWidth="1"/>
    <col min="8690" max="8690" width="12.7109375" style="90" customWidth="1"/>
    <col min="8691" max="8691" width="14.28515625" style="90" customWidth="1"/>
    <col min="8692" max="8692" width="13.7109375" style="90" customWidth="1"/>
    <col min="8693" max="8693" width="15.42578125" style="90" customWidth="1"/>
    <col min="8694" max="8694" width="13.140625" style="90" customWidth="1"/>
    <col min="8695" max="8695" width="12.5703125" style="90" customWidth="1"/>
    <col min="8696" max="8696" width="14" style="90" customWidth="1"/>
    <col min="8697" max="8701" width="13.85546875" style="90" customWidth="1"/>
    <col min="8702" max="8943" width="9.140625" style="90"/>
    <col min="8944" max="8944" width="10.85546875" style="90" customWidth="1"/>
    <col min="8945" max="8945" width="25.7109375" style="90" customWidth="1"/>
    <col min="8946" max="8946" width="12.7109375" style="90" customWidth="1"/>
    <col min="8947" max="8947" width="14.28515625" style="90" customWidth="1"/>
    <col min="8948" max="8948" width="13.7109375" style="90" customWidth="1"/>
    <col min="8949" max="8949" width="15.42578125" style="90" customWidth="1"/>
    <col min="8950" max="8950" width="13.140625" style="90" customWidth="1"/>
    <col min="8951" max="8951" width="12.5703125" style="90" customWidth="1"/>
    <col min="8952" max="8952" width="14" style="90" customWidth="1"/>
    <col min="8953" max="8957" width="13.85546875" style="90" customWidth="1"/>
    <col min="8958" max="9199" width="9.140625" style="90"/>
    <col min="9200" max="9200" width="10.85546875" style="90" customWidth="1"/>
    <col min="9201" max="9201" width="25.7109375" style="90" customWidth="1"/>
    <col min="9202" max="9202" width="12.7109375" style="90" customWidth="1"/>
    <col min="9203" max="9203" width="14.28515625" style="90" customWidth="1"/>
    <col min="9204" max="9204" width="13.7109375" style="90" customWidth="1"/>
    <col min="9205" max="9205" width="15.42578125" style="90" customWidth="1"/>
    <col min="9206" max="9206" width="13.140625" style="90" customWidth="1"/>
    <col min="9207" max="9207" width="12.5703125" style="90" customWidth="1"/>
    <col min="9208" max="9208" width="14" style="90" customWidth="1"/>
    <col min="9209" max="9213" width="13.85546875" style="90" customWidth="1"/>
    <col min="9214" max="9455" width="9.140625" style="90"/>
    <col min="9456" max="9456" width="10.85546875" style="90" customWidth="1"/>
    <col min="9457" max="9457" width="25.7109375" style="90" customWidth="1"/>
    <col min="9458" max="9458" width="12.7109375" style="90" customWidth="1"/>
    <col min="9459" max="9459" width="14.28515625" style="90" customWidth="1"/>
    <col min="9460" max="9460" width="13.7109375" style="90" customWidth="1"/>
    <col min="9461" max="9461" width="15.42578125" style="90" customWidth="1"/>
    <col min="9462" max="9462" width="13.140625" style="90" customWidth="1"/>
    <col min="9463" max="9463" width="12.5703125" style="90" customWidth="1"/>
    <col min="9464" max="9464" width="14" style="90" customWidth="1"/>
    <col min="9465" max="9469" width="13.85546875" style="90" customWidth="1"/>
    <col min="9470" max="9711" width="9.140625" style="90"/>
    <col min="9712" max="9712" width="10.85546875" style="90" customWidth="1"/>
    <col min="9713" max="9713" width="25.7109375" style="90" customWidth="1"/>
    <col min="9714" max="9714" width="12.7109375" style="90" customWidth="1"/>
    <col min="9715" max="9715" width="14.28515625" style="90" customWidth="1"/>
    <col min="9716" max="9716" width="13.7109375" style="90" customWidth="1"/>
    <col min="9717" max="9717" width="15.42578125" style="90" customWidth="1"/>
    <col min="9718" max="9718" width="13.140625" style="90" customWidth="1"/>
    <col min="9719" max="9719" width="12.5703125" style="90" customWidth="1"/>
    <col min="9720" max="9720" width="14" style="90" customWidth="1"/>
    <col min="9721" max="9725" width="13.85546875" style="90" customWidth="1"/>
    <col min="9726" max="9967" width="9.140625" style="90"/>
    <col min="9968" max="9968" width="10.85546875" style="90" customWidth="1"/>
    <col min="9969" max="9969" width="25.7109375" style="90" customWidth="1"/>
    <col min="9970" max="9970" width="12.7109375" style="90" customWidth="1"/>
    <col min="9971" max="9971" width="14.28515625" style="90" customWidth="1"/>
    <col min="9972" max="9972" width="13.7109375" style="90" customWidth="1"/>
    <col min="9973" max="9973" width="15.42578125" style="90" customWidth="1"/>
    <col min="9974" max="9974" width="13.140625" style="90" customWidth="1"/>
    <col min="9975" max="9975" width="12.5703125" style="90" customWidth="1"/>
    <col min="9976" max="9976" width="14" style="90" customWidth="1"/>
    <col min="9977" max="9981" width="13.85546875" style="90" customWidth="1"/>
    <col min="9982" max="10223" width="9.140625" style="90"/>
    <col min="10224" max="10224" width="10.85546875" style="90" customWidth="1"/>
    <col min="10225" max="10225" width="25.7109375" style="90" customWidth="1"/>
    <col min="10226" max="10226" width="12.7109375" style="90" customWidth="1"/>
    <col min="10227" max="10227" width="14.28515625" style="90" customWidth="1"/>
    <col min="10228" max="10228" width="13.7109375" style="90" customWidth="1"/>
    <col min="10229" max="10229" width="15.42578125" style="90" customWidth="1"/>
    <col min="10230" max="10230" width="13.140625" style="90" customWidth="1"/>
    <col min="10231" max="10231" width="12.5703125" style="90" customWidth="1"/>
    <col min="10232" max="10232" width="14" style="90" customWidth="1"/>
    <col min="10233" max="10237" width="13.85546875" style="90" customWidth="1"/>
    <col min="10238" max="10479" width="9.140625" style="90"/>
    <col min="10480" max="10480" width="10.85546875" style="90" customWidth="1"/>
    <col min="10481" max="10481" width="25.7109375" style="90" customWidth="1"/>
    <col min="10482" max="10482" width="12.7109375" style="90" customWidth="1"/>
    <col min="10483" max="10483" width="14.28515625" style="90" customWidth="1"/>
    <col min="10484" max="10484" width="13.7109375" style="90" customWidth="1"/>
    <col min="10485" max="10485" width="15.42578125" style="90" customWidth="1"/>
    <col min="10486" max="10486" width="13.140625" style="90" customWidth="1"/>
    <col min="10487" max="10487" width="12.5703125" style="90" customWidth="1"/>
    <col min="10488" max="10488" width="14" style="90" customWidth="1"/>
    <col min="10489" max="10493" width="13.85546875" style="90" customWidth="1"/>
    <col min="10494" max="10735" width="9.140625" style="90"/>
    <col min="10736" max="10736" width="10.85546875" style="90" customWidth="1"/>
    <col min="10737" max="10737" width="25.7109375" style="90" customWidth="1"/>
    <col min="10738" max="10738" width="12.7109375" style="90" customWidth="1"/>
    <col min="10739" max="10739" width="14.28515625" style="90" customWidth="1"/>
    <col min="10740" max="10740" width="13.7109375" style="90" customWidth="1"/>
    <col min="10741" max="10741" width="15.42578125" style="90" customWidth="1"/>
    <col min="10742" max="10742" width="13.140625" style="90" customWidth="1"/>
    <col min="10743" max="10743" width="12.5703125" style="90" customWidth="1"/>
    <col min="10744" max="10744" width="14" style="90" customWidth="1"/>
    <col min="10745" max="10749" width="13.85546875" style="90" customWidth="1"/>
    <col min="10750" max="10991" width="9.140625" style="90"/>
    <col min="10992" max="10992" width="10.85546875" style="90" customWidth="1"/>
    <col min="10993" max="10993" width="25.7109375" style="90" customWidth="1"/>
    <col min="10994" max="10994" width="12.7109375" style="90" customWidth="1"/>
    <col min="10995" max="10995" width="14.28515625" style="90" customWidth="1"/>
    <col min="10996" max="10996" width="13.7109375" style="90" customWidth="1"/>
    <col min="10997" max="10997" width="15.42578125" style="90" customWidth="1"/>
    <col min="10998" max="10998" width="13.140625" style="90" customWidth="1"/>
    <col min="10999" max="10999" width="12.5703125" style="90" customWidth="1"/>
    <col min="11000" max="11000" width="14" style="90" customWidth="1"/>
    <col min="11001" max="11005" width="13.85546875" style="90" customWidth="1"/>
    <col min="11006" max="11247" width="9.140625" style="90"/>
    <col min="11248" max="11248" width="10.85546875" style="90" customWidth="1"/>
    <col min="11249" max="11249" width="25.7109375" style="90" customWidth="1"/>
    <col min="11250" max="11250" width="12.7109375" style="90" customWidth="1"/>
    <col min="11251" max="11251" width="14.28515625" style="90" customWidth="1"/>
    <col min="11252" max="11252" width="13.7109375" style="90" customWidth="1"/>
    <col min="11253" max="11253" width="15.42578125" style="90" customWidth="1"/>
    <col min="11254" max="11254" width="13.140625" style="90" customWidth="1"/>
    <col min="11255" max="11255" width="12.5703125" style="90" customWidth="1"/>
    <col min="11256" max="11256" width="14" style="90" customWidth="1"/>
    <col min="11257" max="11261" width="13.85546875" style="90" customWidth="1"/>
    <col min="11262" max="11503" width="9.140625" style="90"/>
    <col min="11504" max="11504" width="10.85546875" style="90" customWidth="1"/>
    <col min="11505" max="11505" width="25.7109375" style="90" customWidth="1"/>
    <col min="11506" max="11506" width="12.7109375" style="90" customWidth="1"/>
    <col min="11507" max="11507" width="14.28515625" style="90" customWidth="1"/>
    <col min="11508" max="11508" width="13.7109375" style="90" customWidth="1"/>
    <col min="11509" max="11509" width="15.42578125" style="90" customWidth="1"/>
    <col min="11510" max="11510" width="13.140625" style="90" customWidth="1"/>
    <col min="11511" max="11511" width="12.5703125" style="90" customWidth="1"/>
    <col min="11512" max="11512" width="14" style="90" customWidth="1"/>
    <col min="11513" max="11517" width="13.85546875" style="90" customWidth="1"/>
    <col min="11518" max="11759" width="9.140625" style="90"/>
    <col min="11760" max="11760" width="10.85546875" style="90" customWidth="1"/>
    <col min="11761" max="11761" width="25.7109375" style="90" customWidth="1"/>
    <col min="11762" max="11762" width="12.7109375" style="90" customWidth="1"/>
    <col min="11763" max="11763" width="14.28515625" style="90" customWidth="1"/>
    <col min="11764" max="11764" width="13.7109375" style="90" customWidth="1"/>
    <col min="11765" max="11765" width="15.42578125" style="90" customWidth="1"/>
    <col min="11766" max="11766" width="13.140625" style="90" customWidth="1"/>
    <col min="11767" max="11767" width="12.5703125" style="90" customWidth="1"/>
    <col min="11768" max="11768" width="14" style="90" customWidth="1"/>
    <col min="11769" max="11773" width="13.85546875" style="90" customWidth="1"/>
    <col min="11774" max="12015" width="9.140625" style="90"/>
    <col min="12016" max="12016" width="10.85546875" style="90" customWidth="1"/>
    <col min="12017" max="12017" width="25.7109375" style="90" customWidth="1"/>
    <col min="12018" max="12018" width="12.7109375" style="90" customWidth="1"/>
    <col min="12019" max="12019" width="14.28515625" style="90" customWidth="1"/>
    <col min="12020" max="12020" width="13.7109375" style="90" customWidth="1"/>
    <col min="12021" max="12021" width="15.42578125" style="90" customWidth="1"/>
    <col min="12022" max="12022" width="13.140625" style="90" customWidth="1"/>
    <col min="12023" max="12023" width="12.5703125" style="90" customWidth="1"/>
    <col min="12024" max="12024" width="14" style="90" customWidth="1"/>
    <col min="12025" max="12029" width="13.85546875" style="90" customWidth="1"/>
    <col min="12030" max="12271" width="9.140625" style="90"/>
    <col min="12272" max="12272" width="10.85546875" style="90" customWidth="1"/>
    <col min="12273" max="12273" width="25.7109375" style="90" customWidth="1"/>
    <col min="12274" max="12274" width="12.7109375" style="90" customWidth="1"/>
    <col min="12275" max="12275" width="14.28515625" style="90" customWidth="1"/>
    <col min="12276" max="12276" width="13.7109375" style="90" customWidth="1"/>
    <col min="12277" max="12277" width="15.42578125" style="90" customWidth="1"/>
    <col min="12278" max="12278" width="13.140625" style="90" customWidth="1"/>
    <col min="12279" max="12279" width="12.5703125" style="90" customWidth="1"/>
    <col min="12280" max="12280" width="14" style="90" customWidth="1"/>
    <col min="12281" max="12285" width="13.85546875" style="90" customWidth="1"/>
    <col min="12286" max="12527" width="9.140625" style="90"/>
    <col min="12528" max="12528" width="10.85546875" style="90" customWidth="1"/>
    <col min="12529" max="12529" width="25.7109375" style="90" customWidth="1"/>
    <col min="12530" max="12530" width="12.7109375" style="90" customWidth="1"/>
    <col min="12531" max="12531" width="14.28515625" style="90" customWidth="1"/>
    <col min="12532" max="12532" width="13.7109375" style="90" customWidth="1"/>
    <col min="12533" max="12533" width="15.42578125" style="90" customWidth="1"/>
    <col min="12534" max="12534" width="13.140625" style="90" customWidth="1"/>
    <col min="12535" max="12535" width="12.5703125" style="90" customWidth="1"/>
    <col min="12536" max="12536" width="14" style="90" customWidth="1"/>
    <col min="12537" max="12541" width="13.85546875" style="90" customWidth="1"/>
    <col min="12542" max="12783" width="9.140625" style="90"/>
    <col min="12784" max="12784" width="10.85546875" style="90" customWidth="1"/>
    <col min="12785" max="12785" width="25.7109375" style="90" customWidth="1"/>
    <col min="12786" max="12786" width="12.7109375" style="90" customWidth="1"/>
    <col min="12787" max="12787" width="14.28515625" style="90" customWidth="1"/>
    <col min="12788" max="12788" width="13.7109375" style="90" customWidth="1"/>
    <col min="12789" max="12789" width="15.42578125" style="90" customWidth="1"/>
    <col min="12790" max="12790" width="13.140625" style="90" customWidth="1"/>
    <col min="12791" max="12791" width="12.5703125" style="90" customWidth="1"/>
    <col min="12792" max="12792" width="14" style="90" customWidth="1"/>
    <col min="12793" max="12797" width="13.85546875" style="90" customWidth="1"/>
    <col min="12798" max="13039" width="9.140625" style="90"/>
    <col min="13040" max="13040" width="10.85546875" style="90" customWidth="1"/>
    <col min="13041" max="13041" width="25.7109375" style="90" customWidth="1"/>
    <col min="13042" max="13042" width="12.7109375" style="90" customWidth="1"/>
    <col min="13043" max="13043" width="14.28515625" style="90" customWidth="1"/>
    <col min="13044" max="13044" width="13.7109375" style="90" customWidth="1"/>
    <col min="13045" max="13045" width="15.42578125" style="90" customWidth="1"/>
    <col min="13046" max="13046" width="13.140625" style="90" customWidth="1"/>
    <col min="13047" max="13047" width="12.5703125" style="90" customWidth="1"/>
    <col min="13048" max="13048" width="14" style="90" customWidth="1"/>
    <col min="13049" max="13053" width="13.85546875" style="90" customWidth="1"/>
    <col min="13054" max="13295" width="9.140625" style="90"/>
    <col min="13296" max="13296" width="10.85546875" style="90" customWidth="1"/>
    <col min="13297" max="13297" width="25.7109375" style="90" customWidth="1"/>
    <col min="13298" max="13298" width="12.7109375" style="90" customWidth="1"/>
    <col min="13299" max="13299" width="14.28515625" style="90" customWidth="1"/>
    <col min="13300" max="13300" width="13.7109375" style="90" customWidth="1"/>
    <col min="13301" max="13301" width="15.42578125" style="90" customWidth="1"/>
    <col min="13302" max="13302" width="13.140625" style="90" customWidth="1"/>
    <col min="13303" max="13303" width="12.5703125" style="90" customWidth="1"/>
    <col min="13304" max="13304" width="14" style="90" customWidth="1"/>
    <col min="13305" max="13309" width="13.85546875" style="90" customWidth="1"/>
    <col min="13310" max="13551" width="9.140625" style="90"/>
    <col min="13552" max="13552" width="10.85546875" style="90" customWidth="1"/>
    <col min="13553" max="13553" width="25.7109375" style="90" customWidth="1"/>
    <col min="13554" max="13554" width="12.7109375" style="90" customWidth="1"/>
    <col min="13555" max="13555" width="14.28515625" style="90" customWidth="1"/>
    <col min="13556" max="13556" width="13.7109375" style="90" customWidth="1"/>
    <col min="13557" max="13557" width="15.42578125" style="90" customWidth="1"/>
    <col min="13558" max="13558" width="13.140625" style="90" customWidth="1"/>
    <col min="13559" max="13559" width="12.5703125" style="90" customWidth="1"/>
    <col min="13560" max="13560" width="14" style="90" customWidth="1"/>
    <col min="13561" max="13565" width="13.85546875" style="90" customWidth="1"/>
    <col min="13566" max="13807" width="9.140625" style="90"/>
    <col min="13808" max="13808" width="10.85546875" style="90" customWidth="1"/>
    <col min="13809" max="13809" width="25.7109375" style="90" customWidth="1"/>
    <col min="13810" max="13810" width="12.7109375" style="90" customWidth="1"/>
    <col min="13811" max="13811" width="14.28515625" style="90" customWidth="1"/>
    <col min="13812" max="13812" width="13.7109375" style="90" customWidth="1"/>
    <col min="13813" max="13813" width="15.42578125" style="90" customWidth="1"/>
    <col min="13814" max="13814" width="13.140625" style="90" customWidth="1"/>
    <col min="13815" max="13815" width="12.5703125" style="90" customWidth="1"/>
    <col min="13816" max="13816" width="14" style="90" customWidth="1"/>
    <col min="13817" max="13821" width="13.85546875" style="90" customWidth="1"/>
    <col min="13822" max="14063" width="9.140625" style="90"/>
    <col min="14064" max="14064" width="10.85546875" style="90" customWidth="1"/>
    <col min="14065" max="14065" width="25.7109375" style="90" customWidth="1"/>
    <col min="14066" max="14066" width="12.7109375" style="90" customWidth="1"/>
    <col min="14067" max="14067" width="14.28515625" style="90" customWidth="1"/>
    <col min="14068" max="14068" width="13.7109375" style="90" customWidth="1"/>
    <col min="14069" max="14069" width="15.42578125" style="90" customWidth="1"/>
    <col min="14070" max="14070" width="13.140625" style="90" customWidth="1"/>
    <col min="14071" max="14071" width="12.5703125" style="90" customWidth="1"/>
    <col min="14072" max="14072" width="14" style="90" customWidth="1"/>
    <col min="14073" max="14077" width="13.85546875" style="90" customWidth="1"/>
    <col min="14078" max="14319" width="9.140625" style="90"/>
    <col min="14320" max="14320" width="10.85546875" style="90" customWidth="1"/>
    <col min="14321" max="14321" width="25.7109375" style="90" customWidth="1"/>
    <col min="14322" max="14322" width="12.7109375" style="90" customWidth="1"/>
    <col min="14323" max="14323" width="14.28515625" style="90" customWidth="1"/>
    <col min="14324" max="14324" width="13.7109375" style="90" customWidth="1"/>
    <col min="14325" max="14325" width="15.42578125" style="90" customWidth="1"/>
    <col min="14326" max="14326" width="13.140625" style="90" customWidth="1"/>
    <col min="14327" max="14327" width="12.5703125" style="90" customWidth="1"/>
    <col min="14328" max="14328" width="14" style="90" customWidth="1"/>
    <col min="14329" max="14333" width="13.85546875" style="90" customWidth="1"/>
    <col min="14334" max="14575" width="9.140625" style="90"/>
    <col min="14576" max="14576" width="10.85546875" style="90" customWidth="1"/>
    <col min="14577" max="14577" width="25.7109375" style="90" customWidth="1"/>
    <col min="14578" max="14578" width="12.7109375" style="90" customWidth="1"/>
    <col min="14579" max="14579" width="14.28515625" style="90" customWidth="1"/>
    <col min="14580" max="14580" width="13.7109375" style="90" customWidth="1"/>
    <col min="14581" max="14581" width="15.42578125" style="90" customWidth="1"/>
    <col min="14582" max="14582" width="13.140625" style="90" customWidth="1"/>
    <col min="14583" max="14583" width="12.5703125" style="90" customWidth="1"/>
    <col min="14584" max="14584" width="14" style="90" customWidth="1"/>
    <col min="14585" max="14589" width="13.85546875" style="90" customWidth="1"/>
    <col min="14590" max="14831" width="9.140625" style="90"/>
    <col min="14832" max="14832" width="10.85546875" style="90" customWidth="1"/>
    <col min="14833" max="14833" width="25.7109375" style="90" customWidth="1"/>
    <col min="14834" max="14834" width="12.7109375" style="90" customWidth="1"/>
    <col min="14835" max="14835" width="14.28515625" style="90" customWidth="1"/>
    <col min="14836" max="14836" width="13.7109375" style="90" customWidth="1"/>
    <col min="14837" max="14837" width="15.42578125" style="90" customWidth="1"/>
    <col min="14838" max="14838" width="13.140625" style="90" customWidth="1"/>
    <col min="14839" max="14839" width="12.5703125" style="90" customWidth="1"/>
    <col min="14840" max="14840" width="14" style="90" customWidth="1"/>
    <col min="14841" max="14845" width="13.85546875" style="90" customWidth="1"/>
    <col min="14846" max="15087" width="9.140625" style="90"/>
    <col min="15088" max="15088" width="10.85546875" style="90" customWidth="1"/>
    <col min="15089" max="15089" width="25.7109375" style="90" customWidth="1"/>
    <col min="15090" max="15090" width="12.7109375" style="90" customWidth="1"/>
    <col min="15091" max="15091" width="14.28515625" style="90" customWidth="1"/>
    <col min="15092" max="15092" width="13.7109375" style="90" customWidth="1"/>
    <col min="15093" max="15093" width="15.42578125" style="90" customWidth="1"/>
    <col min="15094" max="15094" width="13.140625" style="90" customWidth="1"/>
    <col min="15095" max="15095" width="12.5703125" style="90" customWidth="1"/>
    <col min="15096" max="15096" width="14" style="90" customWidth="1"/>
    <col min="15097" max="15101" width="13.85546875" style="90" customWidth="1"/>
    <col min="15102" max="15343" width="9.140625" style="90"/>
    <col min="15344" max="15344" width="10.85546875" style="90" customWidth="1"/>
    <col min="15345" max="15345" width="25.7109375" style="90" customWidth="1"/>
    <col min="15346" max="15346" width="12.7109375" style="90" customWidth="1"/>
    <col min="15347" max="15347" width="14.28515625" style="90" customWidth="1"/>
    <col min="15348" max="15348" width="13.7109375" style="90" customWidth="1"/>
    <col min="15349" max="15349" width="15.42578125" style="90" customWidth="1"/>
    <col min="15350" max="15350" width="13.140625" style="90" customWidth="1"/>
    <col min="15351" max="15351" width="12.5703125" style="90" customWidth="1"/>
    <col min="15352" max="15352" width="14" style="90" customWidth="1"/>
    <col min="15353" max="15357" width="13.85546875" style="90" customWidth="1"/>
    <col min="15358" max="15599" width="9.140625" style="90"/>
    <col min="15600" max="15600" width="10.85546875" style="90" customWidth="1"/>
    <col min="15601" max="15601" width="25.7109375" style="90" customWidth="1"/>
    <col min="15602" max="15602" width="12.7109375" style="90" customWidth="1"/>
    <col min="15603" max="15603" width="14.28515625" style="90" customWidth="1"/>
    <col min="15604" max="15604" width="13.7109375" style="90" customWidth="1"/>
    <col min="15605" max="15605" width="15.42578125" style="90" customWidth="1"/>
    <col min="15606" max="15606" width="13.140625" style="90" customWidth="1"/>
    <col min="15607" max="15607" width="12.5703125" style="90" customWidth="1"/>
    <col min="15608" max="15608" width="14" style="90" customWidth="1"/>
    <col min="15609" max="15613" width="13.85546875" style="90" customWidth="1"/>
    <col min="15614" max="15855" width="9.140625" style="90"/>
    <col min="15856" max="15856" width="10.85546875" style="90" customWidth="1"/>
    <col min="15857" max="15857" width="25.7109375" style="90" customWidth="1"/>
    <col min="15858" max="15858" width="12.7109375" style="90" customWidth="1"/>
    <col min="15859" max="15859" width="14.28515625" style="90" customWidth="1"/>
    <col min="15860" max="15860" width="13.7109375" style="90" customWidth="1"/>
    <col min="15861" max="15861" width="15.42578125" style="90" customWidth="1"/>
    <col min="15862" max="15862" width="13.140625" style="90" customWidth="1"/>
    <col min="15863" max="15863" width="12.5703125" style="90" customWidth="1"/>
    <col min="15864" max="15864" width="14" style="90" customWidth="1"/>
    <col min="15865" max="15869" width="13.85546875" style="90" customWidth="1"/>
    <col min="15870" max="16111" width="9.140625" style="90"/>
    <col min="16112" max="16112" width="10.85546875" style="90" customWidth="1"/>
    <col min="16113" max="16113" width="25.7109375" style="90" customWidth="1"/>
    <col min="16114" max="16114" width="12.7109375" style="90" customWidth="1"/>
    <col min="16115" max="16115" width="14.28515625" style="90" customWidth="1"/>
    <col min="16116" max="16116" width="13.7109375" style="90" customWidth="1"/>
    <col min="16117" max="16117" width="15.42578125" style="90" customWidth="1"/>
    <col min="16118" max="16118" width="13.140625" style="90" customWidth="1"/>
    <col min="16119" max="16119" width="12.5703125" style="90" customWidth="1"/>
    <col min="16120" max="16120" width="14" style="90" customWidth="1"/>
    <col min="16121" max="16125" width="13.85546875" style="90" customWidth="1"/>
    <col min="16126" max="16384" width="9.140625" style="90"/>
  </cols>
  <sheetData>
    <row r="1" spans="1:20" ht="26.25">
      <c r="A1" s="1416" t="s">
        <v>148</v>
      </c>
      <c r="B1" s="1416"/>
      <c r="C1" s="1416"/>
      <c r="D1" s="1416"/>
      <c r="E1" s="1416"/>
      <c r="F1" s="1416"/>
      <c r="G1" s="1416"/>
      <c r="H1" s="1416"/>
      <c r="I1" s="1416"/>
      <c r="J1" s="1416"/>
      <c r="K1" s="1416"/>
      <c r="L1" s="1416"/>
      <c r="M1" s="1416"/>
      <c r="N1" s="1416"/>
      <c r="O1" s="1416"/>
      <c r="P1" s="1416"/>
      <c r="Q1" s="1416"/>
      <c r="R1" s="1416"/>
      <c r="S1" s="1416"/>
      <c r="T1" s="1416"/>
    </row>
    <row r="2" spans="1:20" ht="31.5" customHeight="1">
      <c r="A2" s="1467" t="s">
        <v>943</v>
      </c>
      <c r="B2" s="1467"/>
      <c r="C2" s="1467"/>
      <c r="D2" s="1467"/>
      <c r="E2" s="1467"/>
      <c r="F2" s="1467"/>
      <c r="G2" s="1467"/>
      <c r="H2" s="1467"/>
      <c r="I2" s="1467"/>
      <c r="J2" s="1467"/>
      <c r="K2" s="1467"/>
      <c r="L2" s="1467"/>
      <c r="M2" s="1467"/>
      <c r="N2" s="1467"/>
      <c r="O2" s="1467"/>
      <c r="P2" s="1467"/>
      <c r="Q2" s="1467"/>
      <c r="R2" s="1467"/>
      <c r="S2" s="1467"/>
      <c r="T2" s="1467"/>
    </row>
    <row r="3" spans="1:20" ht="27.75" customHeight="1">
      <c r="A3" s="1182" t="s">
        <v>188</v>
      </c>
      <c r="B3" s="1182"/>
      <c r="C3" s="1182"/>
      <c r="D3" s="1182"/>
      <c r="E3" s="1182"/>
      <c r="F3" s="1182"/>
      <c r="G3" s="1182"/>
      <c r="H3" s="1182"/>
      <c r="I3" s="1182"/>
      <c r="J3" s="1182"/>
      <c r="K3" s="1182"/>
      <c r="L3" s="1182"/>
      <c r="M3" s="1182"/>
      <c r="N3" s="1182"/>
      <c r="O3" s="1182"/>
      <c r="P3" s="1182"/>
      <c r="Q3" s="1182"/>
      <c r="R3" s="1182"/>
      <c r="S3" s="1182"/>
      <c r="T3" s="1182"/>
    </row>
    <row r="4" spans="1:20" ht="22.5" customHeight="1"/>
    <row r="5" spans="1:20" ht="207.75" customHeight="1">
      <c r="A5" s="1471"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5" s="1471"/>
      <c r="C5" s="1471"/>
      <c r="D5" s="1471"/>
      <c r="E5" s="1471"/>
      <c r="F5" s="1471"/>
      <c r="G5" s="1471"/>
      <c r="H5" s="1471"/>
      <c r="I5" s="1471"/>
      <c r="J5" s="1471"/>
      <c r="K5" s="1471"/>
      <c r="L5" s="1471"/>
      <c r="M5" s="1471"/>
      <c r="N5" s="1471"/>
      <c r="O5" s="1471"/>
      <c r="P5" s="1471"/>
      <c r="Q5" s="1471"/>
      <c r="R5" s="1471"/>
      <c r="S5" s="1471"/>
      <c r="T5" s="1471"/>
    </row>
    <row r="6" spans="1:20" ht="27" customHeight="1">
      <c r="A6" s="1325" t="str">
        <f>'Title '!A2:N2</f>
        <v>Tender Enquiry No. KPTCL/2026-27/SS/WORK_INDENT3779</v>
      </c>
      <c r="B6" s="1325"/>
      <c r="C6" s="1325"/>
      <c r="D6" s="1325"/>
      <c r="E6" s="1325"/>
      <c r="F6" s="1325"/>
      <c r="G6" s="1325"/>
      <c r="H6" s="1325"/>
      <c r="I6" s="1325"/>
      <c r="J6" s="1325"/>
      <c r="K6" s="1325"/>
      <c r="L6" s="1325"/>
      <c r="M6" s="1325"/>
      <c r="N6" s="1325"/>
      <c r="O6" s="1325"/>
      <c r="P6" s="1325"/>
      <c r="Q6" s="1325"/>
      <c r="R6" s="1325"/>
      <c r="S6" s="1325"/>
      <c r="T6" s="1325"/>
    </row>
    <row r="7" spans="1:20">
      <c r="A7" s="309"/>
      <c r="B7" s="309"/>
      <c r="C7" s="309"/>
      <c r="D7" s="309"/>
      <c r="E7" s="309"/>
      <c r="F7" s="309"/>
      <c r="G7" s="309"/>
      <c r="H7" s="309"/>
      <c r="I7" s="309"/>
      <c r="J7" s="309"/>
      <c r="K7" s="309"/>
      <c r="L7" s="309"/>
      <c r="M7" s="309"/>
      <c r="N7" s="309"/>
      <c r="O7" s="309"/>
      <c r="P7" s="309"/>
      <c r="Q7" s="309"/>
      <c r="R7" s="309"/>
      <c r="S7" s="91"/>
      <c r="T7" s="91"/>
    </row>
    <row r="8" spans="1:20" ht="18.75" thickBot="1">
      <c r="A8" s="91" t="s">
        <v>160</v>
      </c>
      <c r="B8" s="91"/>
      <c r="C8" s="91"/>
      <c r="D8" s="91"/>
      <c r="E8" s="91"/>
      <c r="F8" s="91"/>
      <c r="G8" s="91"/>
      <c r="H8" s="91"/>
      <c r="I8" s="91"/>
      <c r="J8" s="91"/>
      <c r="K8" s="91"/>
      <c r="L8" s="91"/>
      <c r="M8" s="91"/>
      <c r="N8" s="91"/>
      <c r="O8" s="91"/>
      <c r="P8" s="91"/>
      <c r="Q8" s="91"/>
      <c r="R8" s="91" t="s">
        <v>172</v>
      </c>
      <c r="S8" s="91"/>
    </row>
    <row r="9" spans="1:20" ht="117" customHeight="1" thickBot="1">
      <c r="A9" s="1469"/>
      <c r="B9" s="1470"/>
      <c r="C9" s="91"/>
      <c r="D9" s="91"/>
      <c r="E9" s="91"/>
      <c r="F9" s="91"/>
      <c r="G9" s="91"/>
      <c r="H9" s="91"/>
      <c r="I9" s="91"/>
      <c r="J9" s="91"/>
      <c r="K9" s="91"/>
      <c r="L9" s="91"/>
      <c r="M9" s="91"/>
      <c r="N9" s="91"/>
      <c r="O9" s="91"/>
      <c r="P9" s="91"/>
      <c r="Q9" s="91"/>
      <c r="R9" s="1476" t="s">
        <v>6788</v>
      </c>
      <c r="S9" s="1476"/>
      <c r="T9" s="1476"/>
    </row>
    <row r="10" spans="1:20">
      <c r="A10" s="91"/>
      <c r="B10" s="91"/>
      <c r="C10" s="91"/>
      <c r="D10" s="91"/>
      <c r="E10" s="91"/>
      <c r="F10" s="91"/>
      <c r="G10" s="91"/>
      <c r="H10" s="91"/>
      <c r="I10" s="91"/>
      <c r="J10" s="91"/>
      <c r="K10" s="91"/>
      <c r="L10" s="91"/>
      <c r="M10" s="91"/>
      <c r="N10" s="91"/>
      <c r="O10" s="91"/>
      <c r="P10" s="91"/>
      <c r="Q10" s="91"/>
      <c r="R10" s="91"/>
      <c r="S10" s="91"/>
      <c r="T10" s="91"/>
    </row>
    <row r="11" spans="1:20" s="87" customFormat="1" ht="51.75" customHeight="1">
      <c r="A11" s="1472" t="s">
        <v>667</v>
      </c>
      <c r="B11" s="1472"/>
      <c r="C11" s="1473"/>
      <c r="D11" s="1473"/>
      <c r="E11" s="1473"/>
      <c r="F11" s="1473"/>
      <c r="G11" s="1473"/>
      <c r="H11" s="1473"/>
      <c r="I11" s="1473"/>
      <c r="J11" s="1473"/>
      <c r="K11" s="1473"/>
      <c r="L11" s="1473"/>
      <c r="M11" s="1473"/>
      <c r="N11" s="1473"/>
      <c r="O11" s="1473"/>
      <c r="P11" s="1473"/>
      <c r="Q11" s="1473"/>
      <c r="R11" s="1473"/>
      <c r="S11" s="1473"/>
      <c r="T11" s="1473"/>
    </row>
    <row r="12" spans="1:20" s="280" customFormat="1" ht="30.75" customHeight="1">
      <c r="A12" s="1174" t="s">
        <v>114</v>
      </c>
      <c r="B12" s="1174" t="s">
        <v>194</v>
      </c>
      <c r="C12" s="1475" t="s">
        <v>195</v>
      </c>
      <c r="D12" s="1475"/>
      <c r="E12" s="1475"/>
      <c r="F12" s="1475"/>
      <c r="G12" s="1475"/>
      <c r="H12" s="1475"/>
      <c r="I12" s="1475"/>
      <c r="J12" s="1475"/>
      <c r="K12" s="1475"/>
      <c r="L12" s="1475"/>
      <c r="M12" s="1475"/>
      <c r="N12" s="1475"/>
      <c r="O12" s="1475"/>
      <c r="P12" s="1475"/>
      <c r="Q12" s="1475"/>
      <c r="R12" s="1475"/>
      <c r="S12" s="1475"/>
      <c r="T12" s="1475"/>
    </row>
    <row r="13" spans="1:20" s="298" customFormat="1">
      <c r="A13" s="1474"/>
      <c r="B13" s="1474"/>
      <c r="C13" s="306">
        <v>1</v>
      </c>
      <c r="D13" s="306">
        <v>2</v>
      </c>
      <c r="E13" s="306">
        <v>3</v>
      </c>
      <c r="F13" s="306">
        <v>4</v>
      </c>
      <c r="G13" s="306">
        <v>5</v>
      </c>
      <c r="H13" s="306">
        <v>6</v>
      </c>
      <c r="I13" s="306">
        <v>7</v>
      </c>
      <c r="J13" s="306">
        <v>8</v>
      </c>
      <c r="K13" s="306">
        <v>9</v>
      </c>
      <c r="L13" s="306">
        <v>10</v>
      </c>
      <c r="M13" s="306">
        <v>11</v>
      </c>
      <c r="N13" s="306">
        <v>12</v>
      </c>
      <c r="O13" s="306">
        <v>13</v>
      </c>
      <c r="P13" s="306">
        <v>14</v>
      </c>
      <c r="Q13" s="306">
        <v>15</v>
      </c>
      <c r="R13" s="306">
        <v>16</v>
      </c>
      <c r="S13" s="306">
        <v>17</v>
      </c>
      <c r="T13" s="306">
        <v>18</v>
      </c>
    </row>
    <row r="14" spans="1:20" ht="52.5" customHeight="1">
      <c r="A14" s="306">
        <v>1</v>
      </c>
      <c r="B14" s="311" t="s">
        <v>196</v>
      </c>
      <c r="C14" s="312"/>
      <c r="D14" s="312"/>
      <c r="E14" s="312"/>
      <c r="F14" s="312"/>
      <c r="G14" s="312"/>
      <c r="H14" s="312"/>
      <c r="I14" s="312"/>
      <c r="J14" s="312"/>
      <c r="K14" s="312"/>
      <c r="L14" s="312"/>
      <c r="M14" s="312"/>
      <c r="N14" s="312"/>
      <c r="O14" s="312"/>
      <c r="P14" s="312"/>
      <c r="Q14" s="312"/>
      <c r="R14" s="312"/>
      <c r="S14" s="312"/>
      <c r="T14" s="312"/>
    </row>
    <row r="15" spans="1:20" ht="52.5" customHeight="1">
      <c r="A15" s="306">
        <v>2</v>
      </c>
      <c r="B15" s="311" t="s">
        <v>197</v>
      </c>
      <c r="C15" s="312"/>
      <c r="D15" s="312"/>
      <c r="E15" s="312"/>
      <c r="F15" s="312"/>
      <c r="G15" s="312"/>
      <c r="H15" s="312"/>
      <c r="I15" s="312"/>
      <c r="J15" s="312"/>
      <c r="K15" s="312"/>
      <c r="L15" s="312"/>
      <c r="M15" s="312"/>
      <c r="N15" s="312"/>
      <c r="O15" s="312"/>
      <c r="P15" s="312"/>
      <c r="Q15" s="312"/>
      <c r="R15" s="312"/>
      <c r="S15" s="312"/>
      <c r="T15" s="312"/>
    </row>
    <row r="16" spans="1:20" ht="52.5" customHeight="1">
      <c r="A16" s="306">
        <v>3</v>
      </c>
      <c r="B16" s="311" t="s">
        <v>198</v>
      </c>
      <c r="C16" s="312"/>
      <c r="D16" s="312"/>
      <c r="E16" s="312"/>
      <c r="F16" s="312"/>
      <c r="G16" s="312"/>
      <c r="H16" s="312"/>
      <c r="I16" s="312"/>
      <c r="J16" s="312"/>
      <c r="K16" s="312"/>
      <c r="L16" s="312"/>
      <c r="M16" s="312"/>
      <c r="N16" s="312"/>
      <c r="O16" s="312"/>
      <c r="P16" s="312"/>
      <c r="Q16" s="312"/>
      <c r="R16" s="312"/>
      <c r="S16" s="312"/>
      <c r="T16" s="312"/>
    </row>
    <row r="17" spans="1:20" ht="52.5" customHeight="1">
      <c r="A17" s="306">
        <v>4</v>
      </c>
      <c r="B17" s="311" t="s">
        <v>199</v>
      </c>
      <c r="C17" s="312"/>
      <c r="D17" s="312"/>
      <c r="E17" s="312"/>
      <c r="F17" s="312"/>
      <c r="G17" s="312"/>
      <c r="H17" s="312"/>
      <c r="I17" s="312"/>
      <c r="J17" s="312"/>
      <c r="K17" s="312"/>
      <c r="L17" s="312"/>
      <c r="M17" s="312"/>
      <c r="N17" s="312"/>
      <c r="O17" s="312"/>
      <c r="P17" s="312"/>
      <c r="Q17" s="312"/>
      <c r="R17" s="312"/>
      <c r="S17" s="312"/>
      <c r="T17" s="312"/>
    </row>
    <row r="18" spans="1:20" ht="52.5" customHeight="1">
      <c r="A18" s="306">
        <v>5</v>
      </c>
      <c r="B18" s="311" t="s">
        <v>200</v>
      </c>
      <c r="C18" s="312"/>
      <c r="D18" s="312"/>
      <c r="E18" s="312"/>
      <c r="F18" s="312"/>
      <c r="G18" s="312"/>
      <c r="H18" s="312"/>
      <c r="I18" s="312"/>
      <c r="J18" s="312"/>
      <c r="K18" s="312"/>
      <c r="L18" s="312"/>
      <c r="M18" s="312"/>
      <c r="N18" s="312"/>
      <c r="O18" s="312"/>
      <c r="P18" s="312"/>
      <c r="Q18" s="312"/>
      <c r="R18" s="312"/>
      <c r="S18" s="312"/>
      <c r="T18" s="312"/>
    </row>
    <row r="19" spans="1:20" ht="52.5" customHeight="1">
      <c r="A19" s="306">
        <v>6</v>
      </c>
      <c r="B19" s="311" t="s">
        <v>201</v>
      </c>
      <c r="C19" s="312"/>
      <c r="D19" s="312"/>
      <c r="E19" s="312"/>
      <c r="F19" s="312"/>
      <c r="G19" s="312"/>
      <c r="H19" s="312"/>
      <c r="I19" s="312"/>
      <c r="J19" s="312"/>
      <c r="K19" s="312"/>
      <c r="L19" s="312"/>
      <c r="M19" s="312"/>
      <c r="N19" s="312"/>
      <c r="O19" s="312"/>
      <c r="P19" s="312"/>
      <c r="Q19" s="312"/>
      <c r="R19" s="312"/>
      <c r="S19" s="312"/>
      <c r="T19" s="312"/>
    </row>
    <row r="23" spans="1:20" ht="18.75" thickBot="1"/>
    <row r="24" spans="1:20" ht="64.150000000000006" customHeight="1" thickBot="1">
      <c r="A24" s="303" t="s">
        <v>55</v>
      </c>
      <c r="B24" s="307"/>
      <c r="D24" s="303" t="s">
        <v>67</v>
      </c>
      <c r="E24" s="1412"/>
      <c r="F24" s="1412"/>
      <c r="G24" s="1412"/>
      <c r="H24" s="1412"/>
      <c r="I24" s="1412"/>
      <c r="J24" s="1412"/>
      <c r="K24" s="1412"/>
      <c r="L24" s="1412"/>
      <c r="M24" s="1412"/>
      <c r="N24" s="1412"/>
      <c r="O24" s="1412"/>
      <c r="P24" s="1412"/>
      <c r="Q24" s="1412"/>
    </row>
    <row r="25" spans="1:20" ht="78" customHeight="1" thickBot="1">
      <c r="A25" s="303" t="s">
        <v>57</v>
      </c>
      <c r="B25" s="307"/>
      <c r="D25" s="303" t="s">
        <v>68</v>
      </c>
      <c r="E25" s="1412"/>
      <c r="F25" s="1412"/>
      <c r="G25" s="1412"/>
      <c r="H25" s="1412"/>
      <c r="I25" s="1412"/>
      <c r="J25" s="1412"/>
      <c r="K25" s="1412"/>
      <c r="L25" s="1412"/>
      <c r="M25" s="1412"/>
      <c r="N25" s="1412"/>
      <c r="O25" s="1412"/>
      <c r="P25" s="1412"/>
      <c r="Q25" s="1412"/>
    </row>
    <row r="26" spans="1:20" ht="85.5" customHeight="1">
      <c r="D26" s="308" t="s">
        <v>154</v>
      </c>
      <c r="E26" s="1412"/>
      <c r="F26" s="1412"/>
      <c r="G26" s="1412"/>
      <c r="H26" s="1412"/>
      <c r="I26" s="1412"/>
      <c r="J26" s="1412"/>
      <c r="K26" s="1412"/>
      <c r="L26" s="1412"/>
      <c r="M26" s="1412"/>
      <c r="N26" s="1412"/>
      <c r="O26" s="1412"/>
      <c r="P26" s="1412"/>
      <c r="Q26" s="1412"/>
    </row>
  </sheetData>
  <sheetProtection algorithmName="SHA-512" hashValue="/qCx4G6aHrAUB4i/XPgxjT72aCKAjo2is4UXWIRs5Omp7gXtcclulRPmDevD4VhrB7oDlOdBhblwvXV7xnL80Q==" saltValue="KMMvxI4XWWiZ4lS+3pERdQ==" spinCount="100000" sheet="1" objects="1" scenarios="1"/>
  <mergeCells count="14">
    <mergeCell ref="E25:Q25"/>
    <mergeCell ref="E26:Q26"/>
    <mergeCell ref="A9:B9"/>
    <mergeCell ref="A1:T1"/>
    <mergeCell ref="A2:T2"/>
    <mergeCell ref="A3:T3"/>
    <mergeCell ref="A5:T5"/>
    <mergeCell ref="A6:T6"/>
    <mergeCell ref="A11:T11"/>
    <mergeCell ref="A12:A13"/>
    <mergeCell ref="B12:B13"/>
    <mergeCell ref="C12:T12"/>
    <mergeCell ref="E24:Q24"/>
    <mergeCell ref="R9:T9"/>
  </mergeCells>
  <pageMargins left="0.7" right="0.7" top="0.75" bottom="0.75" header="0.3" footer="0.3"/>
  <pageSetup paperSize="9" scale="26"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theme="0" tint="-0.14999847407452621"/>
  </sheetPr>
  <dimension ref="A1:P54"/>
  <sheetViews>
    <sheetView view="pageBreakPreview" topLeftCell="A16" zoomScaleNormal="90" zoomScaleSheetLayoutView="100" workbookViewId="0">
      <selection activeCell="A7" sqref="A7:D7"/>
    </sheetView>
  </sheetViews>
  <sheetFormatPr defaultRowHeight="15.75"/>
  <cols>
    <col min="1" max="1" width="11.85546875" style="324" customWidth="1"/>
    <col min="2" max="2" width="83.85546875" style="242" customWidth="1"/>
    <col min="3" max="3" width="57" style="33" customWidth="1"/>
    <col min="4" max="4" width="49.28515625" style="33" customWidth="1"/>
    <col min="5" max="5" width="27" style="33" customWidth="1"/>
    <col min="6" max="6" width="21.42578125" style="33" customWidth="1"/>
    <col min="7" max="7" width="28.85546875" style="314" customWidth="1"/>
    <col min="8" max="8" width="24.85546875" style="33" customWidth="1"/>
    <col min="9" max="9" width="20.140625" style="33" customWidth="1"/>
    <col min="10" max="256" width="9.140625" style="33"/>
    <col min="257" max="257" width="11.85546875" style="33" customWidth="1"/>
    <col min="258" max="259" width="38.140625" style="33" customWidth="1"/>
    <col min="260" max="260" width="43.5703125" style="33" customWidth="1"/>
    <col min="261" max="261" width="27" style="33" customWidth="1"/>
    <col min="262" max="262" width="21.42578125" style="33" customWidth="1"/>
    <col min="263" max="263" width="28.85546875" style="33" customWidth="1"/>
    <col min="264" max="264" width="24.85546875" style="33" customWidth="1"/>
    <col min="265" max="265" width="20.140625" style="33" customWidth="1"/>
    <col min="266" max="512" width="9.140625" style="33"/>
    <col min="513" max="513" width="11.85546875" style="33" customWidth="1"/>
    <col min="514" max="515" width="38.140625" style="33" customWidth="1"/>
    <col min="516" max="516" width="43.5703125" style="33" customWidth="1"/>
    <col min="517" max="517" width="27" style="33" customWidth="1"/>
    <col min="518" max="518" width="21.42578125" style="33" customWidth="1"/>
    <col min="519" max="519" width="28.85546875" style="33" customWidth="1"/>
    <col min="520" max="520" width="24.85546875" style="33" customWidth="1"/>
    <col min="521" max="521" width="20.140625" style="33" customWidth="1"/>
    <col min="522" max="768" width="9.140625" style="33"/>
    <col min="769" max="769" width="11.85546875" style="33" customWidth="1"/>
    <col min="770" max="771" width="38.140625" style="33" customWidth="1"/>
    <col min="772" max="772" width="43.5703125" style="33" customWidth="1"/>
    <col min="773" max="773" width="27" style="33" customWidth="1"/>
    <col min="774" max="774" width="21.42578125" style="33" customWidth="1"/>
    <col min="775" max="775" width="28.85546875" style="33" customWidth="1"/>
    <col min="776" max="776" width="24.85546875" style="33" customWidth="1"/>
    <col min="777" max="777" width="20.140625" style="33" customWidth="1"/>
    <col min="778" max="1024" width="9.140625" style="33"/>
    <col min="1025" max="1025" width="11.85546875" style="33" customWidth="1"/>
    <col min="1026" max="1027" width="38.140625" style="33" customWidth="1"/>
    <col min="1028" max="1028" width="43.5703125" style="33" customWidth="1"/>
    <col min="1029" max="1029" width="27" style="33" customWidth="1"/>
    <col min="1030" max="1030" width="21.42578125" style="33" customWidth="1"/>
    <col min="1031" max="1031" width="28.85546875" style="33" customWidth="1"/>
    <col min="1032" max="1032" width="24.85546875" style="33" customWidth="1"/>
    <col min="1033" max="1033" width="20.140625" style="33" customWidth="1"/>
    <col min="1034" max="1280" width="9.140625" style="33"/>
    <col min="1281" max="1281" width="11.85546875" style="33" customWidth="1"/>
    <col min="1282" max="1283" width="38.140625" style="33" customWidth="1"/>
    <col min="1284" max="1284" width="43.5703125" style="33" customWidth="1"/>
    <col min="1285" max="1285" width="27" style="33" customWidth="1"/>
    <col min="1286" max="1286" width="21.42578125" style="33" customWidth="1"/>
    <col min="1287" max="1287" width="28.85546875" style="33" customWidth="1"/>
    <col min="1288" max="1288" width="24.85546875" style="33" customWidth="1"/>
    <col min="1289" max="1289" width="20.140625" style="33" customWidth="1"/>
    <col min="1290" max="1536" width="9.140625" style="33"/>
    <col min="1537" max="1537" width="11.85546875" style="33" customWidth="1"/>
    <col min="1538" max="1539" width="38.140625" style="33" customWidth="1"/>
    <col min="1540" max="1540" width="43.5703125" style="33" customWidth="1"/>
    <col min="1541" max="1541" width="27" style="33" customWidth="1"/>
    <col min="1542" max="1542" width="21.42578125" style="33" customWidth="1"/>
    <col min="1543" max="1543" width="28.85546875" style="33" customWidth="1"/>
    <col min="1544" max="1544" width="24.85546875" style="33" customWidth="1"/>
    <col min="1545" max="1545" width="20.140625" style="33" customWidth="1"/>
    <col min="1546" max="1792" width="9.140625" style="33"/>
    <col min="1793" max="1793" width="11.85546875" style="33" customWidth="1"/>
    <col min="1794" max="1795" width="38.140625" style="33" customWidth="1"/>
    <col min="1796" max="1796" width="43.5703125" style="33" customWidth="1"/>
    <col min="1797" max="1797" width="27" style="33" customWidth="1"/>
    <col min="1798" max="1798" width="21.42578125" style="33" customWidth="1"/>
    <col min="1799" max="1799" width="28.85546875" style="33" customWidth="1"/>
    <col min="1800" max="1800" width="24.85546875" style="33" customWidth="1"/>
    <col min="1801" max="1801" width="20.140625" style="33" customWidth="1"/>
    <col min="1802" max="2048" width="9.140625" style="33"/>
    <col min="2049" max="2049" width="11.85546875" style="33" customWidth="1"/>
    <col min="2050" max="2051" width="38.140625" style="33" customWidth="1"/>
    <col min="2052" max="2052" width="43.5703125" style="33" customWidth="1"/>
    <col min="2053" max="2053" width="27" style="33" customWidth="1"/>
    <col min="2054" max="2054" width="21.42578125" style="33" customWidth="1"/>
    <col min="2055" max="2055" width="28.85546875" style="33" customWidth="1"/>
    <col min="2056" max="2056" width="24.85546875" style="33" customWidth="1"/>
    <col min="2057" max="2057" width="20.140625" style="33" customWidth="1"/>
    <col min="2058" max="2304" width="9.140625" style="33"/>
    <col min="2305" max="2305" width="11.85546875" style="33" customWidth="1"/>
    <col min="2306" max="2307" width="38.140625" style="33" customWidth="1"/>
    <col min="2308" max="2308" width="43.5703125" style="33" customWidth="1"/>
    <col min="2309" max="2309" width="27" style="33" customWidth="1"/>
    <col min="2310" max="2310" width="21.42578125" style="33" customWidth="1"/>
    <col min="2311" max="2311" width="28.85546875" style="33" customWidth="1"/>
    <col min="2312" max="2312" width="24.85546875" style="33" customWidth="1"/>
    <col min="2313" max="2313" width="20.140625" style="33" customWidth="1"/>
    <col min="2314" max="2560" width="9.140625" style="33"/>
    <col min="2561" max="2561" width="11.85546875" style="33" customWidth="1"/>
    <col min="2562" max="2563" width="38.140625" style="33" customWidth="1"/>
    <col min="2564" max="2564" width="43.5703125" style="33" customWidth="1"/>
    <col min="2565" max="2565" width="27" style="33" customWidth="1"/>
    <col min="2566" max="2566" width="21.42578125" style="33" customWidth="1"/>
    <col min="2567" max="2567" width="28.85546875" style="33" customWidth="1"/>
    <col min="2568" max="2568" width="24.85546875" style="33" customWidth="1"/>
    <col min="2569" max="2569" width="20.140625" style="33" customWidth="1"/>
    <col min="2570" max="2816" width="9.140625" style="33"/>
    <col min="2817" max="2817" width="11.85546875" style="33" customWidth="1"/>
    <col min="2818" max="2819" width="38.140625" style="33" customWidth="1"/>
    <col min="2820" max="2820" width="43.5703125" style="33" customWidth="1"/>
    <col min="2821" max="2821" width="27" style="33" customWidth="1"/>
    <col min="2822" max="2822" width="21.42578125" style="33" customWidth="1"/>
    <col min="2823" max="2823" width="28.85546875" style="33" customWidth="1"/>
    <col min="2824" max="2824" width="24.85546875" style="33" customWidth="1"/>
    <col min="2825" max="2825" width="20.140625" style="33" customWidth="1"/>
    <col min="2826" max="3072" width="9.140625" style="33"/>
    <col min="3073" max="3073" width="11.85546875" style="33" customWidth="1"/>
    <col min="3074" max="3075" width="38.140625" style="33" customWidth="1"/>
    <col min="3076" max="3076" width="43.5703125" style="33" customWidth="1"/>
    <col min="3077" max="3077" width="27" style="33" customWidth="1"/>
    <col min="3078" max="3078" width="21.42578125" style="33" customWidth="1"/>
    <col min="3079" max="3079" width="28.85546875" style="33" customWidth="1"/>
    <col min="3080" max="3080" width="24.85546875" style="33" customWidth="1"/>
    <col min="3081" max="3081" width="20.140625" style="33" customWidth="1"/>
    <col min="3082" max="3328" width="9.140625" style="33"/>
    <col min="3329" max="3329" width="11.85546875" style="33" customWidth="1"/>
    <col min="3330" max="3331" width="38.140625" style="33" customWidth="1"/>
    <col min="3332" max="3332" width="43.5703125" style="33" customWidth="1"/>
    <col min="3333" max="3333" width="27" style="33" customWidth="1"/>
    <col min="3334" max="3334" width="21.42578125" style="33" customWidth="1"/>
    <col min="3335" max="3335" width="28.85546875" style="33" customWidth="1"/>
    <col min="3336" max="3336" width="24.85546875" style="33" customWidth="1"/>
    <col min="3337" max="3337" width="20.140625" style="33" customWidth="1"/>
    <col min="3338" max="3584" width="9.140625" style="33"/>
    <col min="3585" max="3585" width="11.85546875" style="33" customWidth="1"/>
    <col min="3586" max="3587" width="38.140625" style="33" customWidth="1"/>
    <col min="3588" max="3588" width="43.5703125" style="33" customWidth="1"/>
    <col min="3589" max="3589" width="27" style="33" customWidth="1"/>
    <col min="3590" max="3590" width="21.42578125" style="33" customWidth="1"/>
    <col min="3591" max="3591" width="28.85546875" style="33" customWidth="1"/>
    <col min="3592" max="3592" width="24.85546875" style="33" customWidth="1"/>
    <col min="3593" max="3593" width="20.140625" style="33" customWidth="1"/>
    <col min="3594" max="3840" width="9.140625" style="33"/>
    <col min="3841" max="3841" width="11.85546875" style="33" customWidth="1"/>
    <col min="3842" max="3843" width="38.140625" style="33" customWidth="1"/>
    <col min="3844" max="3844" width="43.5703125" style="33" customWidth="1"/>
    <col min="3845" max="3845" width="27" style="33" customWidth="1"/>
    <col min="3846" max="3846" width="21.42578125" style="33" customWidth="1"/>
    <col min="3847" max="3847" width="28.85546875" style="33" customWidth="1"/>
    <col min="3848" max="3848" width="24.85546875" style="33" customWidth="1"/>
    <col min="3849" max="3849" width="20.140625" style="33" customWidth="1"/>
    <col min="3850" max="4096" width="9.140625" style="33"/>
    <col min="4097" max="4097" width="11.85546875" style="33" customWidth="1"/>
    <col min="4098" max="4099" width="38.140625" style="33" customWidth="1"/>
    <col min="4100" max="4100" width="43.5703125" style="33" customWidth="1"/>
    <col min="4101" max="4101" width="27" style="33" customWidth="1"/>
    <col min="4102" max="4102" width="21.42578125" style="33" customWidth="1"/>
    <col min="4103" max="4103" width="28.85546875" style="33" customWidth="1"/>
    <col min="4104" max="4104" width="24.85546875" style="33" customWidth="1"/>
    <col min="4105" max="4105" width="20.140625" style="33" customWidth="1"/>
    <col min="4106" max="4352" width="9.140625" style="33"/>
    <col min="4353" max="4353" width="11.85546875" style="33" customWidth="1"/>
    <col min="4354" max="4355" width="38.140625" style="33" customWidth="1"/>
    <col min="4356" max="4356" width="43.5703125" style="33" customWidth="1"/>
    <col min="4357" max="4357" width="27" style="33" customWidth="1"/>
    <col min="4358" max="4358" width="21.42578125" style="33" customWidth="1"/>
    <col min="4359" max="4359" width="28.85546875" style="33" customWidth="1"/>
    <col min="4360" max="4360" width="24.85546875" style="33" customWidth="1"/>
    <col min="4361" max="4361" width="20.140625" style="33" customWidth="1"/>
    <col min="4362" max="4608" width="9.140625" style="33"/>
    <col min="4609" max="4609" width="11.85546875" style="33" customWidth="1"/>
    <col min="4610" max="4611" width="38.140625" style="33" customWidth="1"/>
    <col min="4612" max="4612" width="43.5703125" style="33" customWidth="1"/>
    <col min="4613" max="4613" width="27" style="33" customWidth="1"/>
    <col min="4614" max="4614" width="21.42578125" style="33" customWidth="1"/>
    <col min="4615" max="4615" width="28.85546875" style="33" customWidth="1"/>
    <col min="4616" max="4616" width="24.85546875" style="33" customWidth="1"/>
    <col min="4617" max="4617" width="20.140625" style="33" customWidth="1"/>
    <col min="4618" max="4864" width="9.140625" style="33"/>
    <col min="4865" max="4865" width="11.85546875" style="33" customWidth="1"/>
    <col min="4866" max="4867" width="38.140625" style="33" customWidth="1"/>
    <col min="4868" max="4868" width="43.5703125" style="33" customWidth="1"/>
    <col min="4869" max="4869" width="27" style="33" customWidth="1"/>
    <col min="4870" max="4870" width="21.42578125" style="33" customWidth="1"/>
    <col min="4871" max="4871" width="28.85546875" style="33" customWidth="1"/>
    <col min="4872" max="4872" width="24.85546875" style="33" customWidth="1"/>
    <col min="4873" max="4873" width="20.140625" style="33" customWidth="1"/>
    <col min="4874" max="5120" width="9.140625" style="33"/>
    <col min="5121" max="5121" width="11.85546875" style="33" customWidth="1"/>
    <col min="5122" max="5123" width="38.140625" style="33" customWidth="1"/>
    <col min="5124" max="5124" width="43.5703125" style="33" customWidth="1"/>
    <col min="5125" max="5125" width="27" style="33" customWidth="1"/>
    <col min="5126" max="5126" width="21.42578125" style="33" customWidth="1"/>
    <col min="5127" max="5127" width="28.85546875" style="33" customWidth="1"/>
    <col min="5128" max="5128" width="24.85546875" style="33" customWidth="1"/>
    <col min="5129" max="5129" width="20.140625" style="33" customWidth="1"/>
    <col min="5130" max="5376" width="9.140625" style="33"/>
    <col min="5377" max="5377" width="11.85546875" style="33" customWidth="1"/>
    <col min="5378" max="5379" width="38.140625" style="33" customWidth="1"/>
    <col min="5380" max="5380" width="43.5703125" style="33" customWidth="1"/>
    <col min="5381" max="5381" width="27" style="33" customWidth="1"/>
    <col min="5382" max="5382" width="21.42578125" style="33" customWidth="1"/>
    <col min="5383" max="5383" width="28.85546875" style="33" customWidth="1"/>
    <col min="5384" max="5384" width="24.85546875" style="33" customWidth="1"/>
    <col min="5385" max="5385" width="20.140625" style="33" customWidth="1"/>
    <col min="5386" max="5632" width="9.140625" style="33"/>
    <col min="5633" max="5633" width="11.85546875" style="33" customWidth="1"/>
    <col min="5634" max="5635" width="38.140625" style="33" customWidth="1"/>
    <col min="5636" max="5636" width="43.5703125" style="33" customWidth="1"/>
    <col min="5637" max="5637" width="27" style="33" customWidth="1"/>
    <col min="5638" max="5638" width="21.42578125" style="33" customWidth="1"/>
    <col min="5639" max="5639" width="28.85546875" style="33" customWidth="1"/>
    <col min="5640" max="5640" width="24.85546875" style="33" customWidth="1"/>
    <col min="5641" max="5641" width="20.140625" style="33" customWidth="1"/>
    <col min="5642" max="5888" width="9.140625" style="33"/>
    <col min="5889" max="5889" width="11.85546875" style="33" customWidth="1"/>
    <col min="5890" max="5891" width="38.140625" style="33" customWidth="1"/>
    <col min="5892" max="5892" width="43.5703125" style="33" customWidth="1"/>
    <col min="5893" max="5893" width="27" style="33" customWidth="1"/>
    <col min="5894" max="5894" width="21.42578125" style="33" customWidth="1"/>
    <col min="5895" max="5895" width="28.85546875" style="33" customWidth="1"/>
    <col min="5896" max="5896" width="24.85546875" style="33" customWidth="1"/>
    <col min="5897" max="5897" width="20.140625" style="33" customWidth="1"/>
    <col min="5898" max="6144" width="9.140625" style="33"/>
    <col min="6145" max="6145" width="11.85546875" style="33" customWidth="1"/>
    <col min="6146" max="6147" width="38.140625" style="33" customWidth="1"/>
    <col min="6148" max="6148" width="43.5703125" style="33" customWidth="1"/>
    <col min="6149" max="6149" width="27" style="33" customWidth="1"/>
    <col min="6150" max="6150" width="21.42578125" style="33" customWidth="1"/>
    <col min="6151" max="6151" width="28.85546875" style="33" customWidth="1"/>
    <col min="6152" max="6152" width="24.85546875" style="33" customWidth="1"/>
    <col min="6153" max="6153" width="20.140625" style="33" customWidth="1"/>
    <col min="6154" max="6400" width="9.140625" style="33"/>
    <col min="6401" max="6401" width="11.85546875" style="33" customWidth="1"/>
    <col min="6402" max="6403" width="38.140625" style="33" customWidth="1"/>
    <col min="6404" max="6404" width="43.5703125" style="33" customWidth="1"/>
    <col min="6405" max="6405" width="27" style="33" customWidth="1"/>
    <col min="6406" max="6406" width="21.42578125" style="33" customWidth="1"/>
    <col min="6407" max="6407" width="28.85546875" style="33" customWidth="1"/>
    <col min="6408" max="6408" width="24.85546875" style="33" customWidth="1"/>
    <col min="6409" max="6409" width="20.140625" style="33" customWidth="1"/>
    <col min="6410" max="6656" width="9.140625" style="33"/>
    <col min="6657" max="6657" width="11.85546875" style="33" customWidth="1"/>
    <col min="6658" max="6659" width="38.140625" style="33" customWidth="1"/>
    <col min="6660" max="6660" width="43.5703125" style="33" customWidth="1"/>
    <col min="6661" max="6661" width="27" style="33" customWidth="1"/>
    <col min="6662" max="6662" width="21.42578125" style="33" customWidth="1"/>
    <col min="6663" max="6663" width="28.85546875" style="33" customWidth="1"/>
    <col min="6664" max="6664" width="24.85546875" style="33" customWidth="1"/>
    <col min="6665" max="6665" width="20.140625" style="33" customWidth="1"/>
    <col min="6666" max="6912" width="9.140625" style="33"/>
    <col min="6913" max="6913" width="11.85546875" style="33" customWidth="1"/>
    <col min="6914" max="6915" width="38.140625" style="33" customWidth="1"/>
    <col min="6916" max="6916" width="43.5703125" style="33" customWidth="1"/>
    <col min="6917" max="6917" width="27" style="33" customWidth="1"/>
    <col min="6918" max="6918" width="21.42578125" style="33" customWidth="1"/>
    <col min="6919" max="6919" width="28.85546875" style="33" customWidth="1"/>
    <col min="6920" max="6920" width="24.85546875" style="33" customWidth="1"/>
    <col min="6921" max="6921" width="20.140625" style="33" customWidth="1"/>
    <col min="6922" max="7168" width="9.140625" style="33"/>
    <col min="7169" max="7169" width="11.85546875" style="33" customWidth="1"/>
    <col min="7170" max="7171" width="38.140625" style="33" customWidth="1"/>
    <col min="7172" max="7172" width="43.5703125" style="33" customWidth="1"/>
    <col min="7173" max="7173" width="27" style="33" customWidth="1"/>
    <col min="7174" max="7174" width="21.42578125" style="33" customWidth="1"/>
    <col min="7175" max="7175" width="28.85546875" style="33" customWidth="1"/>
    <col min="7176" max="7176" width="24.85546875" style="33" customWidth="1"/>
    <col min="7177" max="7177" width="20.140625" style="33" customWidth="1"/>
    <col min="7178" max="7424" width="9.140625" style="33"/>
    <col min="7425" max="7425" width="11.85546875" style="33" customWidth="1"/>
    <col min="7426" max="7427" width="38.140625" style="33" customWidth="1"/>
    <col min="7428" max="7428" width="43.5703125" style="33" customWidth="1"/>
    <col min="7429" max="7429" width="27" style="33" customWidth="1"/>
    <col min="7430" max="7430" width="21.42578125" style="33" customWidth="1"/>
    <col min="7431" max="7431" width="28.85546875" style="33" customWidth="1"/>
    <col min="7432" max="7432" width="24.85546875" style="33" customWidth="1"/>
    <col min="7433" max="7433" width="20.140625" style="33" customWidth="1"/>
    <col min="7434" max="7680" width="9.140625" style="33"/>
    <col min="7681" max="7681" width="11.85546875" style="33" customWidth="1"/>
    <col min="7682" max="7683" width="38.140625" style="33" customWidth="1"/>
    <col min="7684" max="7684" width="43.5703125" style="33" customWidth="1"/>
    <col min="7685" max="7685" width="27" style="33" customWidth="1"/>
    <col min="7686" max="7686" width="21.42578125" style="33" customWidth="1"/>
    <col min="7687" max="7687" width="28.85546875" style="33" customWidth="1"/>
    <col min="7688" max="7688" width="24.85546875" style="33" customWidth="1"/>
    <col min="7689" max="7689" width="20.140625" style="33" customWidth="1"/>
    <col min="7690" max="7936" width="9.140625" style="33"/>
    <col min="7937" max="7937" width="11.85546875" style="33" customWidth="1"/>
    <col min="7938" max="7939" width="38.140625" style="33" customWidth="1"/>
    <col min="7940" max="7940" width="43.5703125" style="33" customWidth="1"/>
    <col min="7941" max="7941" width="27" style="33" customWidth="1"/>
    <col min="7942" max="7942" width="21.42578125" style="33" customWidth="1"/>
    <col min="7943" max="7943" width="28.85546875" style="33" customWidth="1"/>
    <col min="7944" max="7944" width="24.85546875" style="33" customWidth="1"/>
    <col min="7945" max="7945" width="20.140625" style="33" customWidth="1"/>
    <col min="7946" max="8192" width="9.140625" style="33"/>
    <col min="8193" max="8193" width="11.85546875" style="33" customWidth="1"/>
    <col min="8194" max="8195" width="38.140625" style="33" customWidth="1"/>
    <col min="8196" max="8196" width="43.5703125" style="33" customWidth="1"/>
    <col min="8197" max="8197" width="27" style="33" customWidth="1"/>
    <col min="8198" max="8198" width="21.42578125" style="33" customWidth="1"/>
    <col min="8199" max="8199" width="28.85546875" style="33" customWidth="1"/>
    <col min="8200" max="8200" width="24.85546875" style="33" customWidth="1"/>
    <col min="8201" max="8201" width="20.140625" style="33" customWidth="1"/>
    <col min="8202" max="8448" width="9.140625" style="33"/>
    <col min="8449" max="8449" width="11.85546875" style="33" customWidth="1"/>
    <col min="8450" max="8451" width="38.140625" style="33" customWidth="1"/>
    <col min="8452" max="8452" width="43.5703125" style="33" customWidth="1"/>
    <col min="8453" max="8453" width="27" style="33" customWidth="1"/>
    <col min="8454" max="8454" width="21.42578125" style="33" customWidth="1"/>
    <col min="8455" max="8455" width="28.85546875" style="33" customWidth="1"/>
    <col min="8456" max="8456" width="24.85546875" style="33" customWidth="1"/>
    <col min="8457" max="8457" width="20.140625" style="33" customWidth="1"/>
    <col min="8458" max="8704" width="9.140625" style="33"/>
    <col min="8705" max="8705" width="11.85546875" style="33" customWidth="1"/>
    <col min="8706" max="8707" width="38.140625" style="33" customWidth="1"/>
    <col min="8708" max="8708" width="43.5703125" style="33" customWidth="1"/>
    <col min="8709" max="8709" width="27" style="33" customWidth="1"/>
    <col min="8710" max="8710" width="21.42578125" style="33" customWidth="1"/>
    <col min="8711" max="8711" width="28.85546875" style="33" customWidth="1"/>
    <col min="8712" max="8712" width="24.85546875" style="33" customWidth="1"/>
    <col min="8713" max="8713" width="20.140625" style="33" customWidth="1"/>
    <col min="8714" max="8960" width="9.140625" style="33"/>
    <col min="8961" max="8961" width="11.85546875" style="33" customWidth="1"/>
    <col min="8962" max="8963" width="38.140625" style="33" customWidth="1"/>
    <col min="8964" max="8964" width="43.5703125" style="33" customWidth="1"/>
    <col min="8965" max="8965" width="27" style="33" customWidth="1"/>
    <col min="8966" max="8966" width="21.42578125" style="33" customWidth="1"/>
    <col min="8967" max="8967" width="28.85546875" style="33" customWidth="1"/>
    <col min="8968" max="8968" width="24.85546875" style="33" customWidth="1"/>
    <col min="8969" max="8969" width="20.140625" style="33" customWidth="1"/>
    <col min="8970" max="9216" width="9.140625" style="33"/>
    <col min="9217" max="9217" width="11.85546875" style="33" customWidth="1"/>
    <col min="9218" max="9219" width="38.140625" style="33" customWidth="1"/>
    <col min="9220" max="9220" width="43.5703125" style="33" customWidth="1"/>
    <col min="9221" max="9221" width="27" style="33" customWidth="1"/>
    <col min="9222" max="9222" width="21.42578125" style="33" customWidth="1"/>
    <col min="9223" max="9223" width="28.85546875" style="33" customWidth="1"/>
    <col min="9224" max="9224" width="24.85546875" style="33" customWidth="1"/>
    <col min="9225" max="9225" width="20.140625" style="33" customWidth="1"/>
    <col min="9226" max="9472" width="9.140625" style="33"/>
    <col min="9473" max="9473" width="11.85546875" style="33" customWidth="1"/>
    <col min="9474" max="9475" width="38.140625" style="33" customWidth="1"/>
    <col min="9476" max="9476" width="43.5703125" style="33" customWidth="1"/>
    <col min="9477" max="9477" width="27" style="33" customWidth="1"/>
    <col min="9478" max="9478" width="21.42578125" style="33" customWidth="1"/>
    <col min="9479" max="9479" width="28.85546875" style="33" customWidth="1"/>
    <col min="9480" max="9480" width="24.85546875" style="33" customWidth="1"/>
    <col min="9481" max="9481" width="20.140625" style="33" customWidth="1"/>
    <col min="9482" max="9728" width="9.140625" style="33"/>
    <col min="9729" max="9729" width="11.85546875" style="33" customWidth="1"/>
    <col min="9730" max="9731" width="38.140625" style="33" customWidth="1"/>
    <col min="9732" max="9732" width="43.5703125" style="33" customWidth="1"/>
    <col min="9733" max="9733" width="27" style="33" customWidth="1"/>
    <col min="9734" max="9734" width="21.42578125" style="33" customWidth="1"/>
    <col min="9735" max="9735" width="28.85546875" style="33" customWidth="1"/>
    <col min="9736" max="9736" width="24.85546875" style="33" customWidth="1"/>
    <col min="9737" max="9737" width="20.140625" style="33" customWidth="1"/>
    <col min="9738" max="9984" width="9.140625" style="33"/>
    <col min="9985" max="9985" width="11.85546875" style="33" customWidth="1"/>
    <col min="9986" max="9987" width="38.140625" style="33" customWidth="1"/>
    <col min="9988" max="9988" width="43.5703125" style="33" customWidth="1"/>
    <col min="9989" max="9989" width="27" style="33" customWidth="1"/>
    <col min="9990" max="9990" width="21.42578125" style="33" customWidth="1"/>
    <col min="9991" max="9991" width="28.85546875" style="33" customWidth="1"/>
    <col min="9992" max="9992" width="24.85546875" style="33" customWidth="1"/>
    <col min="9993" max="9993" width="20.140625" style="33" customWidth="1"/>
    <col min="9994" max="10240" width="9.140625" style="33"/>
    <col min="10241" max="10241" width="11.85546875" style="33" customWidth="1"/>
    <col min="10242" max="10243" width="38.140625" style="33" customWidth="1"/>
    <col min="10244" max="10244" width="43.5703125" style="33" customWidth="1"/>
    <col min="10245" max="10245" width="27" style="33" customWidth="1"/>
    <col min="10246" max="10246" width="21.42578125" style="33" customWidth="1"/>
    <col min="10247" max="10247" width="28.85546875" style="33" customWidth="1"/>
    <col min="10248" max="10248" width="24.85546875" style="33" customWidth="1"/>
    <col min="10249" max="10249" width="20.140625" style="33" customWidth="1"/>
    <col min="10250" max="10496" width="9.140625" style="33"/>
    <col min="10497" max="10497" width="11.85546875" style="33" customWidth="1"/>
    <col min="10498" max="10499" width="38.140625" style="33" customWidth="1"/>
    <col min="10500" max="10500" width="43.5703125" style="33" customWidth="1"/>
    <col min="10501" max="10501" width="27" style="33" customWidth="1"/>
    <col min="10502" max="10502" width="21.42578125" style="33" customWidth="1"/>
    <col min="10503" max="10503" width="28.85546875" style="33" customWidth="1"/>
    <col min="10504" max="10504" width="24.85546875" style="33" customWidth="1"/>
    <col min="10505" max="10505" width="20.140625" style="33" customWidth="1"/>
    <col min="10506" max="10752" width="9.140625" style="33"/>
    <col min="10753" max="10753" width="11.85546875" style="33" customWidth="1"/>
    <col min="10754" max="10755" width="38.140625" style="33" customWidth="1"/>
    <col min="10756" max="10756" width="43.5703125" style="33" customWidth="1"/>
    <col min="10757" max="10757" width="27" style="33" customWidth="1"/>
    <col min="10758" max="10758" width="21.42578125" style="33" customWidth="1"/>
    <col min="10759" max="10759" width="28.85546875" style="33" customWidth="1"/>
    <col min="10760" max="10760" width="24.85546875" style="33" customWidth="1"/>
    <col min="10761" max="10761" width="20.140625" style="33" customWidth="1"/>
    <col min="10762" max="11008" width="9.140625" style="33"/>
    <col min="11009" max="11009" width="11.85546875" style="33" customWidth="1"/>
    <col min="11010" max="11011" width="38.140625" style="33" customWidth="1"/>
    <col min="11012" max="11012" width="43.5703125" style="33" customWidth="1"/>
    <col min="11013" max="11013" width="27" style="33" customWidth="1"/>
    <col min="11014" max="11014" width="21.42578125" style="33" customWidth="1"/>
    <col min="11015" max="11015" width="28.85546875" style="33" customWidth="1"/>
    <col min="11016" max="11016" width="24.85546875" style="33" customWidth="1"/>
    <col min="11017" max="11017" width="20.140625" style="33" customWidth="1"/>
    <col min="11018" max="11264" width="9.140625" style="33"/>
    <col min="11265" max="11265" width="11.85546875" style="33" customWidth="1"/>
    <col min="11266" max="11267" width="38.140625" style="33" customWidth="1"/>
    <col min="11268" max="11268" width="43.5703125" style="33" customWidth="1"/>
    <col min="11269" max="11269" width="27" style="33" customWidth="1"/>
    <col min="11270" max="11270" width="21.42578125" style="33" customWidth="1"/>
    <col min="11271" max="11271" width="28.85546875" style="33" customWidth="1"/>
    <col min="11272" max="11272" width="24.85546875" style="33" customWidth="1"/>
    <col min="11273" max="11273" width="20.140625" style="33" customWidth="1"/>
    <col min="11274" max="11520" width="9.140625" style="33"/>
    <col min="11521" max="11521" width="11.85546875" style="33" customWidth="1"/>
    <col min="11522" max="11523" width="38.140625" style="33" customWidth="1"/>
    <col min="11524" max="11524" width="43.5703125" style="33" customWidth="1"/>
    <col min="11525" max="11525" width="27" style="33" customWidth="1"/>
    <col min="11526" max="11526" width="21.42578125" style="33" customWidth="1"/>
    <col min="11527" max="11527" width="28.85546875" style="33" customWidth="1"/>
    <col min="11528" max="11528" width="24.85546875" style="33" customWidth="1"/>
    <col min="11529" max="11529" width="20.140625" style="33" customWidth="1"/>
    <col min="11530" max="11776" width="9.140625" style="33"/>
    <col min="11777" max="11777" width="11.85546875" style="33" customWidth="1"/>
    <col min="11778" max="11779" width="38.140625" style="33" customWidth="1"/>
    <col min="11780" max="11780" width="43.5703125" style="33" customWidth="1"/>
    <col min="11781" max="11781" width="27" style="33" customWidth="1"/>
    <col min="11782" max="11782" width="21.42578125" style="33" customWidth="1"/>
    <col min="11783" max="11783" width="28.85546875" style="33" customWidth="1"/>
    <col min="11784" max="11784" width="24.85546875" style="33" customWidth="1"/>
    <col min="11785" max="11785" width="20.140625" style="33" customWidth="1"/>
    <col min="11786" max="12032" width="9.140625" style="33"/>
    <col min="12033" max="12033" width="11.85546875" style="33" customWidth="1"/>
    <col min="12034" max="12035" width="38.140625" style="33" customWidth="1"/>
    <col min="12036" max="12036" width="43.5703125" style="33" customWidth="1"/>
    <col min="12037" max="12037" width="27" style="33" customWidth="1"/>
    <col min="12038" max="12038" width="21.42578125" style="33" customWidth="1"/>
    <col min="12039" max="12039" width="28.85546875" style="33" customWidth="1"/>
    <col min="12040" max="12040" width="24.85546875" style="33" customWidth="1"/>
    <col min="12041" max="12041" width="20.140625" style="33" customWidth="1"/>
    <col min="12042" max="12288" width="9.140625" style="33"/>
    <col min="12289" max="12289" width="11.85546875" style="33" customWidth="1"/>
    <col min="12290" max="12291" width="38.140625" style="33" customWidth="1"/>
    <col min="12292" max="12292" width="43.5703125" style="33" customWidth="1"/>
    <col min="12293" max="12293" width="27" style="33" customWidth="1"/>
    <col min="12294" max="12294" width="21.42578125" style="33" customWidth="1"/>
    <col min="12295" max="12295" width="28.85546875" style="33" customWidth="1"/>
    <col min="12296" max="12296" width="24.85546875" style="33" customWidth="1"/>
    <col min="12297" max="12297" width="20.140625" style="33" customWidth="1"/>
    <col min="12298" max="12544" width="9.140625" style="33"/>
    <col min="12545" max="12545" width="11.85546875" style="33" customWidth="1"/>
    <col min="12546" max="12547" width="38.140625" style="33" customWidth="1"/>
    <col min="12548" max="12548" width="43.5703125" style="33" customWidth="1"/>
    <col min="12549" max="12549" width="27" style="33" customWidth="1"/>
    <col min="12550" max="12550" width="21.42578125" style="33" customWidth="1"/>
    <col min="12551" max="12551" width="28.85546875" style="33" customWidth="1"/>
    <col min="12552" max="12552" width="24.85546875" style="33" customWidth="1"/>
    <col min="12553" max="12553" width="20.140625" style="33" customWidth="1"/>
    <col min="12554" max="12800" width="9.140625" style="33"/>
    <col min="12801" max="12801" width="11.85546875" style="33" customWidth="1"/>
    <col min="12802" max="12803" width="38.140625" style="33" customWidth="1"/>
    <col min="12804" max="12804" width="43.5703125" style="33" customWidth="1"/>
    <col min="12805" max="12805" width="27" style="33" customWidth="1"/>
    <col min="12806" max="12806" width="21.42578125" style="33" customWidth="1"/>
    <col min="12807" max="12807" width="28.85546875" style="33" customWidth="1"/>
    <col min="12808" max="12808" width="24.85546875" style="33" customWidth="1"/>
    <col min="12809" max="12809" width="20.140625" style="33" customWidth="1"/>
    <col min="12810" max="13056" width="9.140625" style="33"/>
    <col min="13057" max="13057" width="11.85546875" style="33" customWidth="1"/>
    <col min="13058" max="13059" width="38.140625" style="33" customWidth="1"/>
    <col min="13060" max="13060" width="43.5703125" style="33" customWidth="1"/>
    <col min="13061" max="13061" width="27" style="33" customWidth="1"/>
    <col min="13062" max="13062" width="21.42578125" style="33" customWidth="1"/>
    <col min="13063" max="13063" width="28.85546875" style="33" customWidth="1"/>
    <col min="13064" max="13064" width="24.85546875" style="33" customWidth="1"/>
    <col min="13065" max="13065" width="20.140625" style="33" customWidth="1"/>
    <col min="13066" max="13312" width="9.140625" style="33"/>
    <col min="13313" max="13313" width="11.85546875" style="33" customWidth="1"/>
    <col min="13314" max="13315" width="38.140625" style="33" customWidth="1"/>
    <col min="13316" max="13316" width="43.5703125" style="33" customWidth="1"/>
    <col min="13317" max="13317" width="27" style="33" customWidth="1"/>
    <col min="13318" max="13318" width="21.42578125" style="33" customWidth="1"/>
    <col min="13319" max="13319" width="28.85546875" style="33" customWidth="1"/>
    <col min="13320" max="13320" width="24.85546875" style="33" customWidth="1"/>
    <col min="13321" max="13321" width="20.140625" style="33" customWidth="1"/>
    <col min="13322" max="13568" width="9.140625" style="33"/>
    <col min="13569" max="13569" width="11.85546875" style="33" customWidth="1"/>
    <col min="13570" max="13571" width="38.140625" style="33" customWidth="1"/>
    <col min="13572" max="13572" width="43.5703125" style="33" customWidth="1"/>
    <col min="13573" max="13573" width="27" style="33" customWidth="1"/>
    <col min="13574" max="13574" width="21.42578125" style="33" customWidth="1"/>
    <col min="13575" max="13575" width="28.85546875" style="33" customWidth="1"/>
    <col min="13576" max="13576" width="24.85546875" style="33" customWidth="1"/>
    <col min="13577" max="13577" width="20.140625" style="33" customWidth="1"/>
    <col min="13578" max="13824" width="9.140625" style="33"/>
    <col min="13825" max="13825" width="11.85546875" style="33" customWidth="1"/>
    <col min="13826" max="13827" width="38.140625" style="33" customWidth="1"/>
    <col min="13828" max="13828" width="43.5703125" style="33" customWidth="1"/>
    <col min="13829" max="13829" width="27" style="33" customWidth="1"/>
    <col min="13830" max="13830" width="21.42578125" style="33" customWidth="1"/>
    <col min="13831" max="13831" width="28.85546875" style="33" customWidth="1"/>
    <col min="13832" max="13832" width="24.85546875" style="33" customWidth="1"/>
    <col min="13833" max="13833" width="20.140625" style="33" customWidth="1"/>
    <col min="13834" max="14080" width="9.140625" style="33"/>
    <col min="14081" max="14081" width="11.85546875" style="33" customWidth="1"/>
    <col min="14082" max="14083" width="38.140625" style="33" customWidth="1"/>
    <col min="14084" max="14084" width="43.5703125" style="33" customWidth="1"/>
    <col min="14085" max="14085" width="27" style="33" customWidth="1"/>
    <col min="14086" max="14086" width="21.42578125" style="33" customWidth="1"/>
    <col min="14087" max="14087" width="28.85546875" style="33" customWidth="1"/>
    <col min="14088" max="14088" width="24.85546875" style="33" customWidth="1"/>
    <col min="14089" max="14089" width="20.140625" style="33" customWidth="1"/>
    <col min="14090" max="14336" width="9.140625" style="33"/>
    <col min="14337" max="14337" width="11.85546875" style="33" customWidth="1"/>
    <col min="14338" max="14339" width="38.140625" style="33" customWidth="1"/>
    <col min="14340" max="14340" width="43.5703125" style="33" customWidth="1"/>
    <col min="14341" max="14341" width="27" style="33" customWidth="1"/>
    <col min="14342" max="14342" width="21.42578125" style="33" customWidth="1"/>
    <col min="14343" max="14343" width="28.85546875" style="33" customWidth="1"/>
    <col min="14344" max="14344" width="24.85546875" style="33" customWidth="1"/>
    <col min="14345" max="14345" width="20.140625" style="33" customWidth="1"/>
    <col min="14346" max="14592" width="9.140625" style="33"/>
    <col min="14593" max="14593" width="11.85546875" style="33" customWidth="1"/>
    <col min="14594" max="14595" width="38.140625" style="33" customWidth="1"/>
    <col min="14596" max="14596" width="43.5703125" style="33" customWidth="1"/>
    <col min="14597" max="14597" width="27" style="33" customWidth="1"/>
    <col min="14598" max="14598" width="21.42578125" style="33" customWidth="1"/>
    <col min="14599" max="14599" width="28.85546875" style="33" customWidth="1"/>
    <col min="14600" max="14600" width="24.85546875" style="33" customWidth="1"/>
    <col min="14601" max="14601" width="20.140625" style="33" customWidth="1"/>
    <col min="14602" max="14848" width="9.140625" style="33"/>
    <col min="14849" max="14849" width="11.85546875" style="33" customWidth="1"/>
    <col min="14850" max="14851" width="38.140625" style="33" customWidth="1"/>
    <col min="14852" max="14852" width="43.5703125" style="33" customWidth="1"/>
    <col min="14853" max="14853" width="27" style="33" customWidth="1"/>
    <col min="14854" max="14854" width="21.42578125" style="33" customWidth="1"/>
    <col min="14855" max="14855" width="28.85546875" style="33" customWidth="1"/>
    <col min="14856" max="14856" width="24.85546875" style="33" customWidth="1"/>
    <col min="14857" max="14857" width="20.140625" style="33" customWidth="1"/>
    <col min="14858" max="15104" width="9.140625" style="33"/>
    <col min="15105" max="15105" width="11.85546875" style="33" customWidth="1"/>
    <col min="15106" max="15107" width="38.140625" style="33" customWidth="1"/>
    <col min="15108" max="15108" width="43.5703125" style="33" customWidth="1"/>
    <col min="15109" max="15109" width="27" style="33" customWidth="1"/>
    <col min="15110" max="15110" width="21.42578125" style="33" customWidth="1"/>
    <col min="15111" max="15111" width="28.85546875" style="33" customWidth="1"/>
    <col min="15112" max="15112" width="24.85546875" style="33" customWidth="1"/>
    <col min="15113" max="15113" width="20.140625" style="33" customWidth="1"/>
    <col min="15114" max="15360" width="9.140625" style="33"/>
    <col min="15361" max="15361" width="11.85546875" style="33" customWidth="1"/>
    <col min="15362" max="15363" width="38.140625" style="33" customWidth="1"/>
    <col min="15364" max="15364" width="43.5703125" style="33" customWidth="1"/>
    <col min="15365" max="15365" width="27" style="33" customWidth="1"/>
    <col min="15366" max="15366" width="21.42578125" style="33" customWidth="1"/>
    <col min="15367" max="15367" width="28.85546875" style="33" customWidth="1"/>
    <col min="15368" max="15368" width="24.85546875" style="33" customWidth="1"/>
    <col min="15369" max="15369" width="20.140625" style="33" customWidth="1"/>
    <col min="15370" max="15616" width="9.140625" style="33"/>
    <col min="15617" max="15617" width="11.85546875" style="33" customWidth="1"/>
    <col min="15618" max="15619" width="38.140625" style="33" customWidth="1"/>
    <col min="15620" max="15620" width="43.5703125" style="33" customWidth="1"/>
    <col min="15621" max="15621" width="27" style="33" customWidth="1"/>
    <col min="15622" max="15622" width="21.42578125" style="33" customWidth="1"/>
    <col min="15623" max="15623" width="28.85546875" style="33" customWidth="1"/>
    <col min="15624" max="15624" width="24.85546875" style="33" customWidth="1"/>
    <col min="15625" max="15625" width="20.140625" style="33" customWidth="1"/>
    <col min="15626" max="15872" width="9.140625" style="33"/>
    <col min="15873" max="15873" width="11.85546875" style="33" customWidth="1"/>
    <col min="15874" max="15875" width="38.140625" style="33" customWidth="1"/>
    <col min="15876" max="15876" width="43.5703125" style="33" customWidth="1"/>
    <col min="15877" max="15877" width="27" style="33" customWidth="1"/>
    <col min="15878" max="15878" width="21.42578125" style="33" customWidth="1"/>
    <col min="15879" max="15879" width="28.85546875" style="33" customWidth="1"/>
    <col min="15880" max="15880" width="24.85546875" style="33" customWidth="1"/>
    <col min="15881" max="15881" width="20.140625" style="33" customWidth="1"/>
    <col min="15882" max="16128" width="9.140625" style="33"/>
    <col min="16129" max="16129" width="11.85546875" style="33" customWidth="1"/>
    <col min="16130" max="16131" width="38.140625" style="33" customWidth="1"/>
    <col min="16132" max="16132" width="43.5703125" style="33" customWidth="1"/>
    <col min="16133" max="16133" width="27" style="33" customWidth="1"/>
    <col min="16134" max="16134" width="21.42578125" style="33" customWidth="1"/>
    <col min="16135" max="16135" width="28.85546875" style="33" customWidth="1"/>
    <col min="16136" max="16136" width="24.85546875" style="33" customWidth="1"/>
    <col min="16137" max="16137" width="20.140625" style="33" customWidth="1"/>
    <col min="16138" max="16384" width="9.140625" style="33"/>
  </cols>
  <sheetData>
    <row r="1" spans="1:16" ht="18">
      <c r="A1" s="1488" t="s">
        <v>202</v>
      </c>
      <c r="B1" s="1488"/>
      <c r="C1" s="1488"/>
      <c r="D1" s="1488"/>
      <c r="E1" s="313"/>
      <c r="F1" s="314"/>
      <c r="H1" s="224"/>
      <c r="I1" s="224"/>
      <c r="J1" s="224"/>
      <c r="K1" s="224"/>
    </row>
    <row r="2" spans="1:16" ht="18">
      <c r="A2" s="1489" t="s">
        <v>700</v>
      </c>
      <c r="B2" s="1489"/>
      <c r="C2" s="1489"/>
      <c r="D2" s="1489"/>
      <c r="E2" s="114"/>
      <c r="F2" s="314"/>
      <c r="H2" s="224"/>
      <c r="I2" s="224"/>
      <c r="J2" s="224"/>
      <c r="K2" s="224"/>
    </row>
    <row r="3" spans="1:16">
      <c r="A3" s="114"/>
      <c r="B3" s="114"/>
      <c r="C3" s="114"/>
      <c r="D3" s="114"/>
      <c r="E3" s="114"/>
      <c r="F3" s="314"/>
      <c r="H3" s="224"/>
      <c r="I3" s="224"/>
      <c r="J3" s="224"/>
      <c r="K3" s="224"/>
    </row>
    <row r="4" spans="1:16">
      <c r="A4" s="1490" t="s">
        <v>203</v>
      </c>
      <c r="B4" s="1490"/>
      <c r="C4" s="1490"/>
      <c r="D4" s="1490"/>
      <c r="E4" s="264"/>
      <c r="F4" s="314"/>
      <c r="H4" s="314"/>
      <c r="I4" s="248"/>
      <c r="J4" s="248"/>
      <c r="K4" s="248"/>
      <c r="L4" s="248"/>
      <c r="M4" s="248"/>
      <c r="N4" s="248"/>
      <c r="O4" s="248"/>
      <c r="P4" s="248"/>
    </row>
    <row r="5" spans="1:16">
      <c r="A5" s="33"/>
      <c r="B5" s="33"/>
      <c r="F5" s="315"/>
      <c r="G5" s="33"/>
    </row>
    <row r="6" spans="1:16" ht="20.25">
      <c r="A6" s="1325" t="str">
        <f>'Title '!A2:N2</f>
        <v>Tender Enquiry No. KPTCL/2026-27/SS/WORK_INDENT3779</v>
      </c>
      <c r="B6" s="1325"/>
      <c r="C6" s="1325"/>
      <c r="D6" s="1325"/>
      <c r="F6" s="315"/>
      <c r="G6" s="33"/>
    </row>
    <row r="7" spans="1:16" ht="253.5" customHeight="1">
      <c r="A7" s="1491"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7" s="1491"/>
      <c r="C7" s="1491"/>
      <c r="D7" s="1491"/>
      <c r="E7" s="316"/>
      <c r="F7" s="128"/>
      <c r="G7" s="33"/>
    </row>
    <row r="8" spans="1:16" ht="34.5" customHeight="1">
      <c r="A8" s="33"/>
      <c r="B8" s="33"/>
      <c r="E8" s="317"/>
      <c r="F8" s="224"/>
      <c r="H8" s="224"/>
      <c r="I8" s="224"/>
      <c r="J8" s="224"/>
      <c r="K8" s="224"/>
    </row>
    <row r="9" spans="1:16">
      <c r="A9" s="317"/>
      <c r="B9" s="317"/>
      <c r="C9" s="317"/>
      <c r="D9" s="317"/>
      <c r="E9" s="317"/>
      <c r="F9" s="224"/>
      <c r="H9" s="224"/>
      <c r="I9" s="224"/>
      <c r="J9" s="224"/>
      <c r="K9" s="224"/>
    </row>
    <row r="10" spans="1:16" s="90" customFormat="1" ht="18">
      <c r="A10" s="1480" t="s">
        <v>204</v>
      </c>
      <c r="B10" s="1480"/>
      <c r="C10" s="133"/>
      <c r="D10" s="94" t="s">
        <v>13</v>
      </c>
      <c r="G10" s="87"/>
    </row>
    <row r="11" spans="1:16" s="90" customFormat="1" ht="92.25" customHeight="1">
      <c r="A11" s="1481"/>
      <c r="B11" s="1481"/>
      <c r="D11" s="94" t="s">
        <v>6789</v>
      </c>
      <c r="H11" s="291"/>
      <c r="I11" s="291"/>
      <c r="J11" s="291"/>
    </row>
    <row r="12" spans="1:16" s="90" customFormat="1" ht="18">
      <c r="A12" s="258"/>
      <c r="B12" s="226"/>
      <c r="G12" s="87"/>
    </row>
    <row r="13" spans="1:16" s="90" customFormat="1" ht="18">
      <c r="A13" s="258"/>
      <c r="B13" s="226"/>
      <c r="G13" s="87"/>
    </row>
    <row r="14" spans="1:16" s="90" customFormat="1" ht="41.25" customHeight="1">
      <c r="A14" s="1482" t="s">
        <v>205</v>
      </c>
      <c r="B14" s="1482"/>
      <c r="C14" s="1482"/>
      <c r="D14" s="1482"/>
      <c r="E14" s="255"/>
      <c r="G14" s="87"/>
    </row>
    <row r="15" spans="1:16" s="90" customFormat="1" ht="51" customHeight="1">
      <c r="A15" s="1483" t="s">
        <v>206</v>
      </c>
      <c r="B15" s="1485" t="s">
        <v>207</v>
      </c>
      <c r="C15" s="1487" t="s">
        <v>6263</v>
      </c>
      <c r="D15" s="1487"/>
      <c r="E15" s="318"/>
      <c r="F15" s="318"/>
      <c r="G15" s="87"/>
    </row>
    <row r="16" spans="1:16" ht="33" customHeight="1">
      <c r="A16" s="1484"/>
      <c r="B16" s="1486"/>
      <c r="C16" s="319" t="s">
        <v>208</v>
      </c>
      <c r="D16" s="319" t="s">
        <v>209</v>
      </c>
    </row>
    <row r="17" spans="1:4" ht="18">
      <c r="A17" s="320">
        <v>1</v>
      </c>
      <c r="B17" s="321" t="s">
        <v>210</v>
      </c>
      <c r="C17" s="206"/>
      <c r="D17" s="206"/>
    </row>
    <row r="18" spans="1:4" ht="18">
      <c r="A18" s="310">
        <v>2</v>
      </c>
      <c r="B18" s="322" t="s">
        <v>211</v>
      </c>
      <c r="C18" s="206"/>
      <c r="D18" s="206"/>
    </row>
    <row r="19" spans="1:4" ht="18">
      <c r="A19" s="310">
        <v>3</v>
      </c>
      <c r="B19" s="323" t="s">
        <v>212</v>
      </c>
      <c r="C19" s="206"/>
      <c r="D19" s="206"/>
    </row>
    <row r="20" spans="1:4" ht="18">
      <c r="A20" s="310">
        <v>4</v>
      </c>
      <c r="B20" s="323" t="s">
        <v>213</v>
      </c>
      <c r="C20" s="206"/>
      <c r="D20" s="206"/>
    </row>
    <row r="21" spans="1:4" ht="18">
      <c r="A21" s="310">
        <v>5</v>
      </c>
      <c r="B21" s="322" t="s">
        <v>214</v>
      </c>
      <c r="C21" s="206"/>
      <c r="D21" s="206"/>
    </row>
    <row r="22" spans="1:4" ht="18">
      <c r="A22" s="310">
        <v>6</v>
      </c>
      <c r="B22" s="323" t="s">
        <v>668</v>
      </c>
      <c r="C22" s="206"/>
      <c r="D22" s="206"/>
    </row>
    <row r="23" spans="1:4" ht="18">
      <c r="A23" s="1477">
        <v>7</v>
      </c>
      <c r="B23" s="323" t="s">
        <v>669</v>
      </c>
      <c r="C23" s="206"/>
      <c r="D23" s="206"/>
    </row>
    <row r="24" spans="1:4" ht="18">
      <c r="A24" s="1478"/>
      <c r="B24" s="323" t="s">
        <v>670</v>
      </c>
      <c r="C24" s="206"/>
      <c r="D24" s="206"/>
    </row>
    <row r="25" spans="1:4" ht="18">
      <c r="A25" s="1478"/>
      <c r="B25" s="322" t="s">
        <v>671</v>
      </c>
      <c r="C25" s="206"/>
      <c r="D25" s="206"/>
    </row>
    <row r="26" spans="1:4" ht="18">
      <c r="A26" s="1478"/>
      <c r="B26" s="323" t="s">
        <v>672</v>
      </c>
      <c r="C26" s="206"/>
      <c r="D26" s="206"/>
    </row>
    <row r="27" spans="1:4" ht="18">
      <c r="A27" s="1478"/>
      <c r="B27" s="323" t="s">
        <v>673</v>
      </c>
      <c r="C27" s="206"/>
      <c r="D27" s="206"/>
    </row>
    <row r="28" spans="1:4" ht="18">
      <c r="A28" s="1479"/>
      <c r="B28" s="323" t="s">
        <v>674</v>
      </c>
      <c r="C28" s="206"/>
      <c r="D28" s="206"/>
    </row>
    <row r="29" spans="1:4" ht="18">
      <c r="A29" s="310">
        <v>8</v>
      </c>
      <c r="B29" s="323" t="s">
        <v>215</v>
      </c>
      <c r="C29" s="206"/>
      <c r="D29" s="206"/>
    </row>
    <row r="30" spans="1:4" ht="18">
      <c r="A30" s="310"/>
      <c r="B30" s="322" t="s">
        <v>675</v>
      </c>
      <c r="C30" s="206"/>
      <c r="D30" s="206"/>
    </row>
    <row r="31" spans="1:4" ht="18">
      <c r="A31" s="310"/>
      <c r="B31" s="323" t="s">
        <v>676</v>
      </c>
      <c r="C31" s="206"/>
      <c r="D31" s="206"/>
    </row>
    <row r="32" spans="1:4" ht="18">
      <c r="A32" s="310"/>
      <c r="B32" s="323" t="s">
        <v>677</v>
      </c>
      <c r="C32" s="206"/>
      <c r="D32" s="206"/>
    </row>
    <row r="33" spans="1:4" ht="18">
      <c r="A33" s="310"/>
      <c r="B33" s="323" t="s">
        <v>678</v>
      </c>
      <c r="C33" s="206"/>
      <c r="D33" s="206"/>
    </row>
    <row r="34" spans="1:4" ht="18">
      <c r="A34" s="310"/>
      <c r="B34" s="323" t="s">
        <v>679</v>
      </c>
      <c r="C34" s="206"/>
      <c r="D34" s="206"/>
    </row>
    <row r="35" spans="1:4" ht="18">
      <c r="A35" s="310"/>
      <c r="B35" s="322" t="s">
        <v>680</v>
      </c>
      <c r="C35" s="206"/>
      <c r="D35" s="206"/>
    </row>
    <row r="36" spans="1:4" ht="18">
      <c r="A36" s="310">
        <v>9</v>
      </c>
      <c r="B36" s="323" t="s">
        <v>216</v>
      </c>
      <c r="C36" s="206"/>
      <c r="D36" s="206"/>
    </row>
    <row r="37" spans="1:4" ht="18">
      <c r="A37" s="310"/>
      <c r="B37" s="323" t="s">
        <v>681</v>
      </c>
      <c r="C37" s="206"/>
      <c r="D37" s="206"/>
    </row>
    <row r="38" spans="1:4" ht="18">
      <c r="A38" s="310"/>
      <c r="B38" s="322" t="s">
        <v>682</v>
      </c>
      <c r="C38" s="206"/>
      <c r="D38" s="206"/>
    </row>
    <row r="39" spans="1:4" ht="18">
      <c r="A39" s="310">
        <v>10</v>
      </c>
      <c r="B39" s="323" t="s">
        <v>683</v>
      </c>
      <c r="C39" s="206"/>
      <c r="D39" s="206"/>
    </row>
    <row r="40" spans="1:4" ht="18">
      <c r="A40" s="310">
        <v>11</v>
      </c>
      <c r="B40" s="322" t="s">
        <v>684</v>
      </c>
      <c r="C40" s="206"/>
      <c r="D40" s="206"/>
    </row>
    <row r="41" spans="1:4" ht="18">
      <c r="A41" s="310">
        <v>12</v>
      </c>
      <c r="B41" s="323" t="s">
        <v>685</v>
      </c>
      <c r="C41" s="206"/>
      <c r="D41" s="206"/>
    </row>
    <row r="42" spans="1:4" ht="18">
      <c r="A42" s="310">
        <v>13</v>
      </c>
      <c r="B42" s="323" t="s">
        <v>686</v>
      </c>
      <c r="C42" s="206"/>
      <c r="D42" s="206"/>
    </row>
    <row r="43" spans="1:4" ht="18">
      <c r="A43" s="310">
        <v>14</v>
      </c>
      <c r="B43" s="323" t="s">
        <v>217</v>
      </c>
      <c r="C43" s="206"/>
      <c r="D43" s="206"/>
    </row>
    <row r="44" spans="1:4" ht="18">
      <c r="A44" s="310">
        <v>15</v>
      </c>
      <c r="B44" s="322" t="s">
        <v>218</v>
      </c>
      <c r="C44" s="206"/>
      <c r="D44" s="206"/>
    </row>
    <row r="45" spans="1:4" ht="18">
      <c r="A45" s="310">
        <v>16</v>
      </c>
      <c r="B45" s="323" t="s">
        <v>687</v>
      </c>
      <c r="C45" s="206"/>
      <c r="D45" s="206"/>
    </row>
    <row r="46" spans="1:4" ht="18.75" customHeight="1">
      <c r="A46" s="206"/>
      <c r="B46" s="206"/>
      <c r="C46" s="206"/>
      <c r="D46" s="206"/>
    </row>
    <row r="47" spans="1:4" ht="18.75" customHeight="1">
      <c r="A47" s="206"/>
      <c r="B47" s="206"/>
      <c r="C47" s="206"/>
      <c r="D47" s="206"/>
    </row>
    <row r="48" spans="1:4" ht="18.75" customHeight="1">
      <c r="A48" s="206"/>
      <c r="B48" s="206"/>
      <c r="C48" s="206"/>
      <c r="D48" s="206"/>
    </row>
    <row r="49" spans="1:7" ht="18">
      <c r="A49" s="258"/>
      <c r="B49" s="226"/>
      <c r="C49" s="90"/>
      <c r="D49" s="90"/>
    </row>
    <row r="50" spans="1:7" ht="18">
      <c r="A50" s="258"/>
      <c r="B50" s="226"/>
      <c r="C50" s="90"/>
      <c r="D50" s="90"/>
    </row>
    <row r="51" spans="1:7" ht="33.6" customHeight="1">
      <c r="A51" s="132" t="s">
        <v>55</v>
      </c>
      <c r="B51" s="301"/>
      <c r="C51" s="132" t="s">
        <v>67</v>
      </c>
      <c r="D51" s="301"/>
      <c r="G51" s="33"/>
    </row>
    <row r="52" spans="1:7" ht="42.6" customHeight="1">
      <c r="A52" s="132" t="s">
        <v>57</v>
      </c>
      <c r="B52" s="301"/>
      <c r="C52" s="132" t="s">
        <v>68</v>
      </c>
      <c r="D52" s="301"/>
      <c r="G52" s="33"/>
    </row>
    <row r="53" spans="1:7" ht="63.75" customHeight="1">
      <c r="A53" s="90"/>
      <c r="B53" s="90"/>
      <c r="C53" s="132" t="s">
        <v>154</v>
      </c>
      <c r="D53" s="301"/>
      <c r="G53" s="33"/>
    </row>
    <row r="54" spans="1:7">
      <c r="A54" s="33"/>
      <c r="B54" s="33"/>
      <c r="G54" s="33"/>
    </row>
  </sheetData>
  <sheetProtection algorithmName="SHA-512" hashValue="VbIPRXuFv6mXpoLfJ3Gh6UfchUzmSdvqkYoRPg76WvKER83fe/yVPjpYRnUw9FTVKeikoV7t/m0OWBSAXZSlag==" saltValue="xokGSBQEoJgQcJRQojPe5g==" spinCount="100000" sheet="1" objects="1" scenarios="1"/>
  <mergeCells count="12">
    <mergeCell ref="A1:D1"/>
    <mergeCell ref="A2:D2"/>
    <mergeCell ref="A4:D4"/>
    <mergeCell ref="A7:D7"/>
    <mergeCell ref="A6:D6"/>
    <mergeCell ref="A23:A28"/>
    <mergeCell ref="A10:B10"/>
    <mergeCell ref="A11:B11"/>
    <mergeCell ref="A14:D14"/>
    <mergeCell ref="A15:A16"/>
    <mergeCell ref="B15:B16"/>
    <mergeCell ref="C15:D15"/>
  </mergeCells>
  <pageMargins left="0.7" right="0.7" top="0.75" bottom="0.75" header="0.3" footer="0.3"/>
  <pageSetup paperSize="9" scale="43" orientation="portrait" r:id="rId1"/>
  <colBreaks count="1" manualBreakCount="1">
    <brk id="4" max="51"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theme="0" tint="-0.14999847407452621"/>
  </sheetPr>
  <dimension ref="A1:K39"/>
  <sheetViews>
    <sheetView view="pageBreakPreview" zoomScale="70" zoomScaleNormal="70" zoomScaleSheetLayoutView="70" workbookViewId="0">
      <selection activeCell="D10" sqref="D10"/>
    </sheetView>
  </sheetViews>
  <sheetFormatPr defaultRowHeight="18"/>
  <cols>
    <col min="1" max="1" width="11.85546875" style="258" customWidth="1"/>
    <col min="2" max="2" width="62.7109375" style="226" customWidth="1"/>
    <col min="3" max="4" width="41.85546875" style="90" customWidth="1"/>
    <col min="5" max="251" width="9.140625" style="90"/>
    <col min="252" max="252" width="11.85546875" style="90" customWidth="1"/>
    <col min="253" max="253" width="34.5703125" style="90" customWidth="1"/>
    <col min="254" max="254" width="38.140625" style="90" customWidth="1"/>
    <col min="255" max="255" width="43.5703125" style="90" customWidth="1"/>
    <col min="256" max="256" width="27" style="90" customWidth="1"/>
    <col min="257" max="257" width="21.42578125" style="90" customWidth="1"/>
    <col min="258" max="258" width="28.85546875" style="90" customWidth="1"/>
    <col min="259" max="259" width="24.85546875" style="90" customWidth="1"/>
    <col min="260" max="260" width="20.140625" style="90" customWidth="1"/>
    <col min="261" max="507" width="9.140625" style="90"/>
    <col min="508" max="508" width="11.85546875" style="90" customWidth="1"/>
    <col min="509" max="509" width="34.5703125" style="90" customWidth="1"/>
    <col min="510" max="510" width="38.140625" style="90" customWidth="1"/>
    <col min="511" max="511" width="43.5703125" style="90" customWidth="1"/>
    <col min="512" max="512" width="27" style="90" customWidth="1"/>
    <col min="513" max="513" width="21.42578125" style="90" customWidth="1"/>
    <col min="514" max="514" width="28.85546875" style="90" customWidth="1"/>
    <col min="515" max="515" width="24.85546875" style="90" customWidth="1"/>
    <col min="516" max="516" width="20.140625" style="90" customWidth="1"/>
    <col min="517" max="763" width="9.140625" style="90"/>
    <col min="764" max="764" width="11.85546875" style="90" customWidth="1"/>
    <col min="765" max="765" width="34.5703125" style="90" customWidth="1"/>
    <col min="766" max="766" width="38.140625" style="90" customWidth="1"/>
    <col min="767" max="767" width="43.5703125" style="90" customWidth="1"/>
    <col min="768" max="768" width="27" style="90" customWidth="1"/>
    <col min="769" max="769" width="21.42578125" style="90" customWidth="1"/>
    <col min="770" max="770" width="28.85546875" style="90" customWidth="1"/>
    <col min="771" max="771" width="24.85546875" style="90" customWidth="1"/>
    <col min="772" max="772" width="20.140625" style="90" customWidth="1"/>
    <col min="773" max="1019" width="9.140625" style="90"/>
    <col min="1020" max="1020" width="11.85546875" style="90" customWidth="1"/>
    <col min="1021" max="1021" width="34.5703125" style="90" customWidth="1"/>
    <col min="1022" max="1022" width="38.140625" style="90" customWidth="1"/>
    <col min="1023" max="1023" width="43.5703125" style="90" customWidth="1"/>
    <col min="1024" max="1024" width="27" style="90" customWidth="1"/>
    <col min="1025" max="1025" width="21.42578125" style="90" customWidth="1"/>
    <col min="1026" max="1026" width="28.85546875" style="90" customWidth="1"/>
    <col min="1027" max="1027" width="24.85546875" style="90" customWidth="1"/>
    <col min="1028" max="1028" width="20.140625" style="90" customWidth="1"/>
    <col min="1029" max="1275" width="9.140625" style="90"/>
    <col min="1276" max="1276" width="11.85546875" style="90" customWidth="1"/>
    <col min="1277" max="1277" width="34.5703125" style="90" customWidth="1"/>
    <col min="1278" max="1278" width="38.140625" style="90" customWidth="1"/>
    <col min="1279" max="1279" width="43.5703125" style="90" customWidth="1"/>
    <col min="1280" max="1280" width="27" style="90" customWidth="1"/>
    <col min="1281" max="1281" width="21.42578125" style="90" customWidth="1"/>
    <col min="1282" max="1282" width="28.85546875" style="90" customWidth="1"/>
    <col min="1283" max="1283" width="24.85546875" style="90" customWidth="1"/>
    <col min="1284" max="1284" width="20.140625" style="90" customWidth="1"/>
    <col min="1285" max="1531" width="9.140625" style="90"/>
    <col min="1532" max="1532" width="11.85546875" style="90" customWidth="1"/>
    <col min="1533" max="1533" width="34.5703125" style="90" customWidth="1"/>
    <col min="1534" max="1534" width="38.140625" style="90" customWidth="1"/>
    <col min="1535" max="1535" width="43.5703125" style="90" customWidth="1"/>
    <col min="1536" max="1536" width="27" style="90" customWidth="1"/>
    <col min="1537" max="1537" width="21.42578125" style="90" customWidth="1"/>
    <col min="1538" max="1538" width="28.85546875" style="90" customWidth="1"/>
    <col min="1539" max="1539" width="24.85546875" style="90" customWidth="1"/>
    <col min="1540" max="1540" width="20.140625" style="90" customWidth="1"/>
    <col min="1541" max="1787" width="9.140625" style="90"/>
    <col min="1788" max="1788" width="11.85546875" style="90" customWidth="1"/>
    <col min="1789" max="1789" width="34.5703125" style="90" customWidth="1"/>
    <col min="1790" max="1790" width="38.140625" style="90" customWidth="1"/>
    <col min="1791" max="1791" width="43.5703125" style="90" customWidth="1"/>
    <col min="1792" max="1792" width="27" style="90" customWidth="1"/>
    <col min="1793" max="1793" width="21.42578125" style="90" customWidth="1"/>
    <col min="1794" max="1794" width="28.85546875" style="90" customWidth="1"/>
    <col min="1795" max="1795" width="24.85546875" style="90" customWidth="1"/>
    <col min="1796" max="1796" width="20.140625" style="90" customWidth="1"/>
    <col min="1797" max="2043" width="9.140625" style="90"/>
    <col min="2044" max="2044" width="11.85546875" style="90" customWidth="1"/>
    <col min="2045" max="2045" width="34.5703125" style="90" customWidth="1"/>
    <col min="2046" max="2046" width="38.140625" style="90" customWidth="1"/>
    <col min="2047" max="2047" width="43.5703125" style="90" customWidth="1"/>
    <col min="2048" max="2048" width="27" style="90" customWidth="1"/>
    <col min="2049" max="2049" width="21.42578125" style="90" customWidth="1"/>
    <col min="2050" max="2050" width="28.85546875" style="90" customWidth="1"/>
    <col min="2051" max="2051" width="24.85546875" style="90" customWidth="1"/>
    <col min="2052" max="2052" width="20.140625" style="90" customWidth="1"/>
    <col min="2053" max="2299" width="9.140625" style="90"/>
    <col min="2300" max="2300" width="11.85546875" style="90" customWidth="1"/>
    <col min="2301" max="2301" width="34.5703125" style="90" customWidth="1"/>
    <col min="2302" max="2302" width="38.140625" style="90" customWidth="1"/>
    <col min="2303" max="2303" width="43.5703125" style="90" customWidth="1"/>
    <col min="2304" max="2304" width="27" style="90" customWidth="1"/>
    <col min="2305" max="2305" width="21.42578125" style="90" customWidth="1"/>
    <col min="2306" max="2306" width="28.85546875" style="90" customWidth="1"/>
    <col min="2307" max="2307" width="24.85546875" style="90" customWidth="1"/>
    <col min="2308" max="2308" width="20.140625" style="90" customWidth="1"/>
    <col min="2309" max="2555" width="9.140625" style="90"/>
    <col min="2556" max="2556" width="11.85546875" style="90" customWidth="1"/>
    <col min="2557" max="2557" width="34.5703125" style="90" customWidth="1"/>
    <col min="2558" max="2558" width="38.140625" style="90" customWidth="1"/>
    <col min="2559" max="2559" width="43.5703125" style="90" customWidth="1"/>
    <col min="2560" max="2560" width="27" style="90" customWidth="1"/>
    <col min="2561" max="2561" width="21.42578125" style="90" customWidth="1"/>
    <col min="2562" max="2562" width="28.85546875" style="90" customWidth="1"/>
    <col min="2563" max="2563" width="24.85546875" style="90" customWidth="1"/>
    <col min="2564" max="2564" width="20.140625" style="90" customWidth="1"/>
    <col min="2565" max="2811" width="9.140625" style="90"/>
    <col min="2812" max="2812" width="11.85546875" style="90" customWidth="1"/>
    <col min="2813" max="2813" width="34.5703125" style="90" customWidth="1"/>
    <col min="2814" max="2814" width="38.140625" style="90" customWidth="1"/>
    <col min="2815" max="2815" width="43.5703125" style="90" customWidth="1"/>
    <col min="2816" max="2816" width="27" style="90" customWidth="1"/>
    <col min="2817" max="2817" width="21.42578125" style="90" customWidth="1"/>
    <col min="2818" max="2818" width="28.85546875" style="90" customWidth="1"/>
    <col min="2819" max="2819" width="24.85546875" style="90" customWidth="1"/>
    <col min="2820" max="2820" width="20.140625" style="90" customWidth="1"/>
    <col min="2821" max="3067" width="9.140625" style="90"/>
    <col min="3068" max="3068" width="11.85546875" style="90" customWidth="1"/>
    <col min="3069" max="3069" width="34.5703125" style="90" customWidth="1"/>
    <col min="3070" max="3070" width="38.140625" style="90" customWidth="1"/>
    <col min="3071" max="3071" width="43.5703125" style="90" customWidth="1"/>
    <col min="3072" max="3072" width="27" style="90" customWidth="1"/>
    <col min="3073" max="3073" width="21.42578125" style="90" customWidth="1"/>
    <col min="3074" max="3074" width="28.85546875" style="90" customWidth="1"/>
    <col min="3075" max="3075" width="24.85546875" style="90" customWidth="1"/>
    <col min="3076" max="3076" width="20.140625" style="90" customWidth="1"/>
    <col min="3077" max="3323" width="9.140625" style="90"/>
    <col min="3324" max="3324" width="11.85546875" style="90" customWidth="1"/>
    <col min="3325" max="3325" width="34.5703125" style="90" customWidth="1"/>
    <col min="3326" max="3326" width="38.140625" style="90" customWidth="1"/>
    <col min="3327" max="3327" width="43.5703125" style="90" customWidth="1"/>
    <col min="3328" max="3328" width="27" style="90" customWidth="1"/>
    <col min="3329" max="3329" width="21.42578125" style="90" customWidth="1"/>
    <col min="3330" max="3330" width="28.85546875" style="90" customWidth="1"/>
    <col min="3331" max="3331" width="24.85546875" style="90" customWidth="1"/>
    <col min="3332" max="3332" width="20.140625" style="90" customWidth="1"/>
    <col min="3333" max="3579" width="9.140625" style="90"/>
    <col min="3580" max="3580" width="11.85546875" style="90" customWidth="1"/>
    <col min="3581" max="3581" width="34.5703125" style="90" customWidth="1"/>
    <col min="3582" max="3582" width="38.140625" style="90" customWidth="1"/>
    <col min="3583" max="3583" width="43.5703125" style="90" customWidth="1"/>
    <col min="3584" max="3584" width="27" style="90" customWidth="1"/>
    <col min="3585" max="3585" width="21.42578125" style="90" customWidth="1"/>
    <col min="3586" max="3586" width="28.85546875" style="90" customWidth="1"/>
    <col min="3587" max="3587" width="24.85546875" style="90" customWidth="1"/>
    <col min="3588" max="3588" width="20.140625" style="90" customWidth="1"/>
    <col min="3589" max="3835" width="9.140625" style="90"/>
    <col min="3836" max="3836" width="11.85546875" style="90" customWidth="1"/>
    <col min="3837" max="3837" width="34.5703125" style="90" customWidth="1"/>
    <col min="3838" max="3838" width="38.140625" style="90" customWidth="1"/>
    <col min="3839" max="3839" width="43.5703125" style="90" customWidth="1"/>
    <col min="3840" max="3840" width="27" style="90" customWidth="1"/>
    <col min="3841" max="3841" width="21.42578125" style="90" customWidth="1"/>
    <col min="3842" max="3842" width="28.85546875" style="90" customWidth="1"/>
    <col min="3843" max="3843" width="24.85546875" style="90" customWidth="1"/>
    <col min="3844" max="3844" width="20.140625" style="90" customWidth="1"/>
    <col min="3845" max="4091" width="9.140625" style="90"/>
    <col min="4092" max="4092" width="11.85546875" style="90" customWidth="1"/>
    <col min="4093" max="4093" width="34.5703125" style="90" customWidth="1"/>
    <col min="4094" max="4094" width="38.140625" style="90" customWidth="1"/>
    <col min="4095" max="4095" width="43.5703125" style="90" customWidth="1"/>
    <col min="4096" max="4096" width="27" style="90" customWidth="1"/>
    <col min="4097" max="4097" width="21.42578125" style="90" customWidth="1"/>
    <col min="4098" max="4098" width="28.85546875" style="90" customWidth="1"/>
    <col min="4099" max="4099" width="24.85546875" style="90" customWidth="1"/>
    <col min="4100" max="4100" width="20.140625" style="90" customWidth="1"/>
    <col min="4101" max="4347" width="9.140625" style="90"/>
    <col min="4348" max="4348" width="11.85546875" style="90" customWidth="1"/>
    <col min="4349" max="4349" width="34.5703125" style="90" customWidth="1"/>
    <col min="4350" max="4350" width="38.140625" style="90" customWidth="1"/>
    <col min="4351" max="4351" width="43.5703125" style="90" customWidth="1"/>
    <col min="4352" max="4352" width="27" style="90" customWidth="1"/>
    <col min="4353" max="4353" width="21.42578125" style="90" customWidth="1"/>
    <col min="4354" max="4354" width="28.85546875" style="90" customWidth="1"/>
    <col min="4355" max="4355" width="24.85546875" style="90" customWidth="1"/>
    <col min="4356" max="4356" width="20.140625" style="90" customWidth="1"/>
    <col min="4357" max="4603" width="9.140625" style="90"/>
    <col min="4604" max="4604" width="11.85546875" style="90" customWidth="1"/>
    <col min="4605" max="4605" width="34.5703125" style="90" customWidth="1"/>
    <col min="4606" max="4606" width="38.140625" style="90" customWidth="1"/>
    <col min="4607" max="4607" width="43.5703125" style="90" customWidth="1"/>
    <col min="4608" max="4608" width="27" style="90" customWidth="1"/>
    <col min="4609" max="4609" width="21.42578125" style="90" customWidth="1"/>
    <col min="4610" max="4610" width="28.85546875" style="90" customWidth="1"/>
    <col min="4611" max="4611" width="24.85546875" style="90" customWidth="1"/>
    <col min="4612" max="4612" width="20.140625" style="90" customWidth="1"/>
    <col min="4613" max="4859" width="9.140625" style="90"/>
    <col min="4860" max="4860" width="11.85546875" style="90" customWidth="1"/>
    <col min="4861" max="4861" width="34.5703125" style="90" customWidth="1"/>
    <col min="4862" max="4862" width="38.140625" style="90" customWidth="1"/>
    <col min="4863" max="4863" width="43.5703125" style="90" customWidth="1"/>
    <col min="4864" max="4864" width="27" style="90" customWidth="1"/>
    <col min="4865" max="4865" width="21.42578125" style="90" customWidth="1"/>
    <col min="4866" max="4866" width="28.85546875" style="90" customWidth="1"/>
    <col min="4867" max="4867" width="24.85546875" style="90" customWidth="1"/>
    <col min="4868" max="4868" width="20.140625" style="90" customWidth="1"/>
    <col min="4869" max="5115" width="9.140625" style="90"/>
    <col min="5116" max="5116" width="11.85546875" style="90" customWidth="1"/>
    <col min="5117" max="5117" width="34.5703125" style="90" customWidth="1"/>
    <col min="5118" max="5118" width="38.140625" style="90" customWidth="1"/>
    <col min="5119" max="5119" width="43.5703125" style="90" customWidth="1"/>
    <col min="5120" max="5120" width="27" style="90" customWidth="1"/>
    <col min="5121" max="5121" width="21.42578125" style="90" customWidth="1"/>
    <col min="5122" max="5122" width="28.85546875" style="90" customWidth="1"/>
    <col min="5123" max="5123" width="24.85546875" style="90" customWidth="1"/>
    <col min="5124" max="5124" width="20.140625" style="90" customWidth="1"/>
    <col min="5125" max="5371" width="9.140625" style="90"/>
    <col min="5372" max="5372" width="11.85546875" style="90" customWidth="1"/>
    <col min="5373" max="5373" width="34.5703125" style="90" customWidth="1"/>
    <col min="5374" max="5374" width="38.140625" style="90" customWidth="1"/>
    <col min="5375" max="5375" width="43.5703125" style="90" customWidth="1"/>
    <col min="5376" max="5376" width="27" style="90" customWidth="1"/>
    <col min="5377" max="5377" width="21.42578125" style="90" customWidth="1"/>
    <col min="5378" max="5378" width="28.85546875" style="90" customWidth="1"/>
    <col min="5379" max="5379" width="24.85546875" style="90" customWidth="1"/>
    <col min="5380" max="5380" width="20.140625" style="90" customWidth="1"/>
    <col min="5381" max="5627" width="9.140625" style="90"/>
    <col min="5628" max="5628" width="11.85546875" style="90" customWidth="1"/>
    <col min="5629" max="5629" width="34.5703125" style="90" customWidth="1"/>
    <col min="5630" max="5630" width="38.140625" style="90" customWidth="1"/>
    <col min="5631" max="5631" width="43.5703125" style="90" customWidth="1"/>
    <col min="5632" max="5632" width="27" style="90" customWidth="1"/>
    <col min="5633" max="5633" width="21.42578125" style="90" customWidth="1"/>
    <col min="5634" max="5634" width="28.85546875" style="90" customWidth="1"/>
    <col min="5635" max="5635" width="24.85546875" style="90" customWidth="1"/>
    <col min="5636" max="5636" width="20.140625" style="90" customWidth="1"/>
    <col min="5637" max="5883" width="9.140625" style="90"/>
    <col min="5884" max="5884" width="11.85546875" style="90" customWidth="1"/>
    <col min="5885" max="5885" width="34.5703125" style="90" customWidth="1"/>
    <col min="5886" max="5886" width="38.140625" style="90" customWidth="1"/>
    <col min="5887" max="5887" width="43.5703125" style="90" customWidth="1"/>
    <col min="5888" max="5888" width="27" style="90" customWidth="1"/>
    <col min="5889" max="5889" width="21.42578125" style="90" customWidth="1"/>
    <col min="5890" max="5890" width="28.85546875" style="90" customWidth="1"/>
    <col min="5891" max="5891" width="24.85546875" style="90" customWidth="1"/>
    <col min="5892" max="5892" width="20.140625" style="90" customWidth="1"/>
    <col min="5893" max="6139" width="9.140625" style="90"/>
    <col min="6140" max="6140" width="11.85546875" style="90" customWidth="1"/>
    <col min="6141" max="6141" width="34.5703125" style="90" customWidth="1"/>
    <col min="6142" max="6142" width="38.140625" style="90" customWidth="1"/>
    <col min="6143" max="6143" width="43.5703125" style="90" customWidth="1"/>
    <col min="6144" max="6144" width="27" style="90" customWidth="1"/>
    <col min="6145" max="6145" width="21.42578125" style="90" customWidth="1"/>
    <col min="6146" max="6146" width="28.85546875" style="90" customWidth="1"/>
    <col min="6147" max="6147" width="24.85546875" style="90" customWidth="1"/>
    <col min="6148" max="6148" width="20.140625" style="90" customWidth="1"/>
    <col min="6149" max="6395" width="9.140625" style="90"/>
    <col min="6396" max="6396" width="11.85546875" style="90" customWidth="1"/>
    <col min="6397" max="6397" width="34.5703125" style="90" customWidth="1"/>
    <col min="6398" max="6398" width="38.140625" style="90" customWidth="1"/>
    <col min="6399" max="6399" width="43.5703125" style="90" customWidth="1"/>
    <col min="6400" max="6400" width="27" style="90" customWidth="1"/>
    <col min="6401" max="6401" width="21.42578125" style="90" customWidth="1"/>
    <col min="6402" max="6402" width="28.85546875" style="90" customWidth="1"/>
    <col min="6403" max="6403" width="24.85546875" style="90" customWidth="1"/>
    <col min="6404" max="6404" width="20.140625" style="90" customWidth="1"/>
    <col min="6405" max="6651" width="9.140625" style="90"/>
    <col min="6652" max="6652" width="11.85546875" style="90" customWidth="1"/>
    <col min="6653" max="6653" width="34.5703125" style="90" customWidth="1"/>
    <col min="6654" max="6654" width="38.140625" style="90" customWidth="1"/>
    <col min="6655" max="6655" width="43.5703125" style="90" customWidth="1"/>
    <col min="6656" max="6656" width="27" style="90" customWidth="1"/>
    <col min="6657" max="6657" width="21.42578125" style="90" customWidth="1"/>
    <col min="6658" max="6658" width="28.85546875" style="90" customWidth="1"/>
    <col min="6659" max="6659" width="24.85546875" style="90" customWidth="1"/>
    <col min="6660" max="6660" width="20.140625" style="90" customWidth="1"/>
    <col min="6661" max="6907" width="9.140625" style="90"/>
    <col min="6908" max="6908" width="11.85546875" style="90" customWidth="1"/>
    <col min="6909" max="6909" width="34.5703125" style="90" customWidth="1"/>
    <col min="6910" max="6910" width="38.140625" style="90" customWidth="1"/>
    <col min="6911" max="6911" width="43.5703125" style="90" customWidth="1"/>
    <col min="6912" max="6912" width="27" style="90" customWidth="1"/>
    <col min="6913" max="6913" width="21.42578125" style="90" customWidth="1"/>
    <col min="6914" max="6914" width="28.85546875" style="90" customWidth="1"/>
    <col min="6915" max="6915" width="24.85546875" style="90" customWidth="1"/>
    <col min="6916" max="6916" width="20.140625" style="90" customWidth="1"/>
    <col min="6917" max="7163" width="9.140625" style="90"/>
    <col min="7164" max="7164" width="11.85546875" style="90" customWidth="1"/>
    <col min="7165" max="7165" width="34.5703125" style="90" customWidth="1"/>
    <col min="7166" max="7166" width="38.140625" style="90" customWidth="1"/>
    <col min="7167" max="7167" width="43.5703125" style="90" customWidth="1"/>
    <col min="7168" max="7168" width="27" style="90" customWidth="1"/>
    <col min="7169" max="7169" width="21.42578125" style="90" customWidth="1"/>
    <col min="7170" max="7170" width="28.85546875" style="90" customWidth="1"/>
    <col min="7171" max="7171" width="24.85546875" style="90" customWidth="1"/>
    <col min="7172" max="7172" width="20.140625" style="90" customWidth="1"/>
    <col min="7173" max="7419" width="9.140625" style="90"/>
    <col min="7420" max="7420" width="11.85546875" style="90" customWidth="1"/>
    <col min="7421" max="7421" width="34.5703125" style="90" customWidth="1"/>
    <col min="7422" max="7422" width="38.140625" style="90" customWidth="1"/>
    <col min="7423" max="7423" width="43.5703125" style="90" customWidth="1"/>
    <col min="7424" max="7424" width="27" style="90" customWidth="1"/>
    <col min="7425" max="7425" width="21.42578125" style="90" customWidth="1"/>
    <col min="7426" max="7426" width="28.85546875" style="90" customWidth="1"/>
    <col min="7427" max="7427" width="24.85546875" style="90" customWidth="1"/>
    <col min="7428" max="7428" width="20.140625" style="90" customWidth="1"/>
    <col min="7429" max="7675" width="9.140625" style="90"/>
    <col min="7676" max="7676" width="11.85546875" style="90" customWidth="1"/>
    <col min="7677" max="7677" width="34.5703125" style="90" customWidth="1"/>
    <col min="7678" max="7678" width="38.140625" style="90" customWidth="1"/>
    <col min="7679" max="7679" width="43.5703125" style="90" customWidth="1"/>
    <col min="7680" max="7680" width="27" style="90" customWidth="1"/>
    <col min="7681" max="7681" width="21.42578125" style="90" customWidth="1"/>
    <col min="7682" max="7682" width="28.85546875" style="90" customWidth="1"/>
    <col min="7683" max="7683" width="24.85546875" style="90" customWidth="1"/>
    <col min="7684" max="7684" width="20.140625" style="90" customWidth="1"/>
    <col min="7685" max="7931" width="9.140625" style="90"/>
    <col min="7932" max="7932" width="11.85546875" style="90" customWidth="1"/>
    <col min="7933" max="7933" width="34.5703125" style="90" customWidth="1"/>
    <col min="7934" max="7934" width="38.140625" style="90" customWidth="1"/>
    <col min="7935" max="7935" width="43.5703125" style="90" customWidth="1"/>
    <col min="7936" max="7936" width="27" style="90" customWidth="1"/>
    <col min="7937" max="7937" width="21.42578125" style="90" customWidth="1"/>
    <col min="7938" max="7938" width="28.85546875" style="90" customWidth="1"/>
    <col min="7939" max="7939" width="24.85546875" style="90" customWidth="1"/>
    <col min="7940" max="7940" width="20.140625" style="90" customWidth="1"/>
    <col min="7941" max="8187" width="9.140625" style="90"/>
    <col min="8188" max="8188" width="11.85546875" style="90" customWidth="1"/>
    <col min="8189" max="8189" width="34.5703125" style="90" customWidth="1"/>
    <col min="8190" max="8190" width="38.140625" style="90" customWidth="1"/>
    <col min="8191" max="8191" width="43.5703125" style="90" customWidth="1"/>
    <col min="8192" max="8192" width="27" style="90" customWidth="1"/>
    <col min="8193" max="8193" width="21.42578125" style="90" customWidth="1"/>
    <col min="8194" max="8194" width="28.85546875" style="90" customWidth="1"/>
    <col min="8195" max="8195" width="24.85546875" style="90" customWidth="1"/>
    <col min="8196" max="8196" width="20.140625" style="90" customWidth="1"/>
    <col min="8197" max="8443" width="9.140625" style="90"/>
    <col min="8444" max="8444" width="11.85546875" style="90" customWidth="1"/>
    <col min="8445" max="8445" width="34.5703125" style="90" customWidth="1"/>
    <col min="8446" max="8446" width="38.140625" style="90" customWidth="1"/>
    <col min="8447" max="8447" width="43.5703125" style="90" customWidth="1"/>
    <col min="8448" max="8448" width="27" style="90" customWidth="1"/>
    <col min="8449" max="8449" width="21.42578125" style="90" customWidth="1"/>
    <col min="8450" max="8450" width="28.85546875" style="90" customWidth="1"/>
    <col min="8451" max="8451" width="24.85546875" style="90" customWidth="1"/>
    <col min="8452" max="8452" width="20.140625" style="90" customWidth="1"/>
    <col min="8453" max="8699" width="9.140625" style="90"/>
    <col min="8700" max="8700" width="11.85546875" style="90" customWidth="1"/>
    <col min="8701" max="8701" width="34.5703125" style="90" customWidth="1"/>
    <col min="8702" max="8702" width="38.140625" style="90" customWidth="1"/>
    <col min="8703" max="8703" width="43.5703125" style="90" customWidth="1"/>
    <col min="8704" max="8704" width="27" style="90" customWidth="1"/>
    <col min="8705" max="8705" width="21.42578125" style="90" customWidth="1"/>
    <col min="8706" max="8706" width="28.85546875" style="90" customWidth="1"/>
    <col min="8707" max="8707" width="24.85546875" style="90" customWidth="1"/>
    <col min="8708" max="8708" width="20.140625" style="90" customWidth="1"/>
    <col min="8709" max="8955" width="9.140625" style="90"/>
    <col min="8956" max="8956" width="11.85546875" style="90" customWidth="1"/>
    <col min="8957" max="8957" width="34.5703125" style="90" customWidth="1"/>
    <col min="8958" max="8958" width="38.140625" style="90" customWidth="1"/>
    <col min="8959" max="8959" width="43.5703125" style="90" customWidth="1"/>
    <col min="8960" max="8960" width="27" style="90" customWidth="1"/>
    <col min="8961" max="8961" width="21.42578125" style="90" customWidth="1"/>
    <col min="8962" max="8962" width="28.85546875" style="90" customWidth="1"/>
    <col min="8963" max="8963" width="24.85546875" style="90" customWidth="1"/>
    <col min="8964" max="8964" width="20.140625" style="90" customWidth="1"/>
    <col min="8965" max="9211" width="9.140625" style="90"/>
    <col min="9212" max="9212" width="11.85546875" style="90" customWidth="1"/>
    <col min="9213" max="9213" width="34.5703125" style="90" customWidth="1"/>
    <col min="9214" max="9214" width="38.140625" style="90" customWidth="1"/>
    <col min="9215" max="9215" width="43.5703125" style="90" customWidth="1"/>
    <col min="9216" max="9216" width="27" style="90" customWidth="1"/>
    <col min="9217" max="9217" width="21.42578125" style="90" customWidth="1"/>
    <col min="9218" max="9218" width="28.85546875" style="90" customWidth="1"/>
    <col min="9219" max="9219" width="24.85546875" style="90" customWidth="1"/>
    <col min="9220" max="9220" width="20.140625" style="90" customWidth="1"/>
    <col min="9221" max="9467" width="9.140625" style="90"/>
    <col min="9468" max="9468" width="11.85546875" style="90" customWidth="1"/>
    <col min="9469" max="9469" width="34.5703125" style="90" customWidth="1"/>
    <col min="9470" max="9470" width="38.140625" style="90" customWidth="1"/>
    <col min="9471" max="9471" width="43.5703125" style="90" customWidth="1"/>
    <col min="9472" max="9472" width="27" style="90" customWidth="1"/>
    <col min="9473" max="9473" width="21.42578125" style="90" customWidth="1"/>
    <col min="9474" max="9474" width="28.85546875" style="90" customWidth="1"/>
    <col min="9475" max="9475" width="24.85546875" style="90" customWidth="1"/>
    <col min="9476" max="9476" width="20.140625" style="90" customWidth="1"/>
    <col min="9477" max="9723" width="9.140625" style="90"/>
    <col min="9724" max="9724" width="11.85546875" style="90" customWidth="1"/>
    <col min="9725" max="9725" width="34.5703125" style="90" customWidth="1"/>
    <col min="9726" max="9726" width="38.140625" style="90" customWidth="1"/>
    <col min="9727" max="9727" width="43.5703125" style="90" customWidth="1"/>
    <col min="9728" max="9728" width="27" style="90" customWidth="1"/>
    <col min="9729" max="9729" width="21.42578125" style="90" customWidth="1"/>
    <col min="9730" max="9730" width="28.85546875" style="90" customWidth="1"/>
    <col min="9731" max="9731" width="24.85546875" style="90" customWidth="1"/>
    <col min="9732" max="9732" width="20.140625" style="90" customWidth="1"/>
    <col min="9733" max="9979" width="9.140625" style="90"/>
    <col min="9980" max="9980" width="11.85546875" style="90" customWidth="1"/>
    <col min="9981" max="9981" width="34.5703125" style="90" customWidth="1"/>
    <col min="9982" max="9982" width="38.140625" style="90" customWidth="1"/>
    <col min="9983" max="9983" width="43.5703125" style="90" customWidth="1"/>
    <col min="9984" max="9984" width="27" style="90" customWidth="1"/>
    <col min="9985" max="9985" width="21.42578125" style="90" customWidth="1"/>
    <col min="9986" max="9986" width="28.85546875" style="90" customWidth="1"/>
    <col min="9987" max="9987" width="24.85546875" style="90" customWidth="1"/>
    <col min="9988" max="9988" width="20.140625" style="90" customWidth="1"/>
    <col min="9989" max="10235" width="9.140625" style="90"/>
    <col min="10236" max="10236" width="11.85546875" style="90" customWidth="1"/>
    <col min="10237" max="10237" width="34.5703125" style="90" customWidth="1"/>
    <col min="10238" max="10238" width="38.140625" style="90" customWidth="1"/>
    <col min="10239" max="10239" width="43.5703125" style="90" customWidth="1"/>
    <col min="10240" max="10240" width="27" style="90" customWidth="1"/>
    <col min="10241" max="10241" width="21.42578125" style="90" customWidth="1"/>
    <col min="10242" max="10242" width="28.85546875" style="90" customWidth="1"/>
    <col min="10243" max="10243" width="24.85546875" style="90" customWidth="1"/>
    <col min="10244" max="10244" width="20.140625" style="90" customWidth="1"/>
    <col min="10245" max="10491" width="9.140625" style="90"/>
    <col min="10492" max="10492" width="11.85546875" style="90" customWidth="1"/>
    <col min="10493" max="10493" width="34.5703125" style="90" customWidth="1"/>
    <col min="10494" max="10494" width="38.140625" style="90" customWidth="1"/>
    <col min="10495" max="10495" width="43.5703125" style="90" customWidth="1"/>
    <col min="10496" max="10496" width="27" style="90" customWidth="1"/>
    <col min="10497" max="10497" width="21.42578125" style="90" customWidth="1"/>
    <col min="10498" max="10498" width="28.85546875" style="90" customWidth="1"/>
    <col min="10499" max="10499" width="24.85546875" style="90" customWidth="1"/>
    <col min="10500" max="10500" width="20.140625" style="90" customWidth="1"/>
    <col min="10501" max="10747" width="9.140625" style="90"/>
    <col min="10748" max="10748" width="11.85546875" style="90" customWidth="1"/>
    <col min="10749" max="10749" width="34.5703125" style="90" customWidth="1"/>
    <col min="10750" max="10750" width="38.140625" style="90" customWidth="1"/>
    <col min="10751" max="10751" width="43.5703125" style="90" customWidth="1"/>
    <col min="10752" max="10752" width="27" style="90" customWidth="1"/>
    <col min="10753" max="10753" width="21.42578125" style="90" customWidth="1"/>
    <col min="10754" max="10754" width="28.85546875" style="90" customWidth="1"/>
    <col min="10755" max="10755" width="24.85546875" style="90" customWidth="1"/>
    <col min="10756" max="10756" width="20.140625" style="90" customWidth="1"/>
    <col min="10757" max="11003" width="9.140625" style="90"/>
    <col min="11004" max="11004" width="11.85546875" style="90" customWidth="1"/>
    <col min="11005" max="11005" width="34.5703125" style="90" customWidth="1"/>
    <col min="11006" max="11006" width="38.140625" style="90" customWidth="1"/>
    <col min="11007" max="11007" width="43.5703125" style="90" customWidth="1"/>
    <col min="11008" max="11008" width="27" style="90" customWidth="1"/>
    <col min="11009" max="11009" width="21.42578125" style="90" customWidth="1"/>
    <col min="11010" max="11010" width="28.85546875" style="90" customWidth="1"/>
    <col min="11011" max="11011" width="24.85546875" style="90" customWidth="1"/>
    <col min="11012" max="11012" width="20.140625" style="90" customWidth="1"/>
    <col min="11013" max="11259" width="9.140625" style="90"/>
    <col min="11260" max="11260" width="11.85546875" style="90" customWidth="1"/>
    <col min="11261" max="11261" width="34.5703125" style="90" customWidth="1"/>
    <col min="11262" max="11262" width="38.140625" style="90" customWidth="1"/>
    <col min="11263" max="11263" width="43.5703125" style="90" customWidth="1"/>
    <col min="11264" max="11264" width="27" style="90" customWidth="1"/>
    <col min="11265" max="11265" width="21.42578125" style="90" customWidth="1"/>
    <col min="11266" max="11266" width="28.85546875" style="90" customWidth="1"/>
    <col min="11267" max="11267" width="24.85546875" style="90" customWidth="1"/>
    <col min="11268" max="11268" width="20.140625" style="90" customWidth="1"/>
    <col min="11269" max="11515" width="9.140625" style="90"/>
    <col min="11516" max="11516" width="11.85546875" style="90" customWidth="1"/>
    <col min="11517" max="11517" width="34.5703125" style="90" customWidth="1"/>
    <col min="11518" max="11518" width="38.140625" style="90" customWidth="1"/>
    <col min="11519" max="11519" width="43.5703125" style="90" customWidth="1"/>
    <col min="11520" max="11520" width="27" style="90" customWidth="1"/>
    <col min="11521" max="11521" width="21.42578125" style="90" customWidth="1"/>
    <col min="11522" max="11522" width="28.85546875" style="90" customWidth="1"/>
    <col min="11523" max="11523" width="24.85546875" style="90" customWidth="1"/>
    <col min="11524" max="11524" width="20.140625" style="90" customWidth="1"/>
    <col min="11525" max="11771" width="9.140625" style="90"/>
    <col min="11772" max="11772" width="11.85546875" style="90" customWidth="1"/>
    <col min="11773" max="11773" width="34.5703125" style="90" customWidth="1"/>
    <col min="11774" max="11774" width="38.140625" style="90" customWidth="1"/>
    <col min="11775" max="11775" width="43.5703125" style="90" customWidth="1"/>
    <col min="11776" max="11776" width="27" style="90" customWidth="1"/>
    <col min="11777" max="11777" width="21.42578125" style="90" customWidth="1"/>
    <col min="11778" max="11778" width="28.85546875" style="90" customWidth="1"/>
    <col min="11779" max="11779" width="24.85546875" style="90" customWidth="1"/>
    <col min="11780" max="11780" width="20.140625" style="90" customWidth="1"/>
    <col min="11781" max="12027" width="9.140625" style="90"/>
    <col min="12028" max="12028" width="11.85546875" style="90" customWidth="1"/>
    <col min="12029" max="12029" width="34.5703125" style="90" customWidth="1"/>
    <col min="12030" max="12030" width="38.140625" style="90" customWidth="1"/>
    <col min="12031" max="12031" width="43.5703125" style="90" customWidth="1"/>
    <col min="12032" max="12032" width="27" style="90" customWidth="1"/>
    <col min="12033" max="12033" width="21.42578125" style="90" customWidth="1"/>
    <col min="12034" max="12034" width="28.85546875" style="90" customWidth="1"/>
    <col min="12035" max="12035" width="24.85546875" style="90" customWidth="1"/>
    <col min="12036" max="12036" width="20.140625" style="90" customWidth="1"/>
    <col min="12037" max="12283" width="9.140625" style="90"/>
    <col min="12284" max="12284" width="11.85546875" style="90" customWidth="1"/>
    <col min="12285" max="12285" width="34.5703125" style="90" customWidth="1"/>
    <col min="12286" max="12286" width="38.140625" style="90" customWidth="1"/>
    <col min="12287" max="12287" width="43.5703125" style="90" customWidth="1"/>
    <col min="12288" max="12288" width="27" style="90" customWidth="1"/>
    <col min="12289" max="12289" width="21.42578125" style="90" customWidth="1"/>
    <col min="12290" max="12290" width="28.85546875" style="90" customWidth="1"/>
    <col min="12291" max="12291" width="24.85546875" style="90" customWidth="1"/>
    <col min="12292" max="12292" width="20.140625" style="90" customWidth="1"/>
    <col min="12293" max="12539" width="9.140625" style="90"/>
    <col min="12540" max="12540" width="11.85546875" style="90" customWidth="1"/>
    <col min="12541" max="12541" width="34.5703125" style="90" customWidth="1"/>
    <col min="12542" max="12542" width="38.140625" style="90" customWidth="1"/>
    <col min="12543" max="12543" width="43.5703125" style="90" customWidth="1"/>
    <col min="12544" max="12544" width="27" style="90" customWidth="1"/>
    <col min="12545" max="12545" width="21.42578125" style="90" customWidth="1"/>
    <col min="12546" max="12546" width="28.85546875" style="90" customWidth="1"/>
    <col min="12547" max="12547" width="24.85546875" style="90" customWidth="1"/>
    <col min="12548" max="12548" width="20.140625" style="90" customWidth="1"/>
    <col min="12549" max="12795" width="9.140625" style="90"/>
    <col min="12796" max="12796" width="11.85546875" style="90" customWidth="1"/>
    <col min="12797" max="12797" width="34.5703125" style="90" customWidth="1"/>
    <col min="12798" max="12798" width="38.140625" style="90" customWidth="1"/>
    <col min="12799" max="12799" width="43.5703125" style="90" customWidth="1"/>
    <col min="12800" max="12800" width="27" style="90" customWidth="1"/>
    <col min="12801" max="12801" width="21.42578125" style="90" customWidth="1"/>
    <col min="12802" max="12802" width="28.85546875" style="90" customWidth="1"/>
    <col min="12803" max="12803" width="24.85546875" style="90" customWidth="1"/>
    <col min="12804" max="12804" width="20.140625" style="90" customWidth="1"/>
    <col min="12805" max="13051" width="9.140625" style="90"/>
    <col min="13052" max="13052" width="11.85546875" style="90" customWidth="1"/>
    <col min="13053" max="13053" width="34.5703125" style="90" customWidth="1"/>
    <col min="13054" max="13054" width="38.140625" style="90" customWidth="1"/>
    <col min="13055" max="13055" width="43.5703125" style="90" customWidth="1"/>
    <col min="13056" max="13056" width="27" style="90" customWidth="1"/>
    <col min="13057" max="13057" width="21.42578125" style="90" customWidth="1"/>
    <col min="13058" max="13058" width="28.85546875" style="90" customWidth="1"/>
    <col min="13059" max="13059" width="24.85546875" style="90" customWidth="1"/>
    <col min="13060" max="13060" width="20.140625" style="90" customWidth="1"/>
    <col min="13061" max="13307" width="9.140625" style="90"/>
    <col min="13308" max="13308" width="11.85546875" style="90" customWidth="1"/>
    <col min="13309" max="13309" width="34.5703125" style="90" customWidth="1"/>
    <col min="13310" max="13310" width="38.140625" style="90" customWidth="1"/>
    <col min="13311" max="13311" width="43.5703125" style="90" customWidth="1"/>
    <col min="13312" max="13312" width="27" style="90" customWidth="1"/>
    <col min="13313" max="13313" width="21.42578125" style="90" customWidth="1"/>
    <col min="13314" max="13314" width="28.85546875" style="90" customWidth="1"/>
    <col min="13315" max="13315" width="24.85546875" style="90" customWidth="1"/>
    <col min="13316" max="13316" width="20.140625" style="90" customWidth="1"/>
    <col min="13317" max="13563" width="9.140625" style="90"/>
    <col min="13564" max="13564" width="11.85546875" style="90" customWidth="1"/>
    <col min="13565" max="13565" width="34.5703125" style="90" customWidth="1"/>
    <col min="13566" max="13566" width="38.140625" style="90" customWidth="1"/>
    <col min="13567" max="13567" width="43.5703125" style="90" customWidth="1"/>
    <col min="13568" max="13568" width="27" style="90" customWidth="1"/>
    <col min="13569" max="13569" width="21.42578125" style="90" customWidth="1"/>
    <col min="13570" max="13570" width="28.85546875" style="90" customWidth="1"/>
    <col min="13571" max="13571" width="24.85546875" style="90" customWidth="1"/>
    <col min="13572" max="13572" width="20.140625" style="90" customWidth="1"/>
    <col min="13573" max="13819" width="9.140625" style="90"/>
    <col min="13820" max="13820" width="11.85546875" style="90" customWidth="1"/>
    <col min="13821" max="13821" width="34.5703125" style="90" customWidth="1"/>
    <col min="13822" max="13822" width="38.140625" style="90" customWidth="1"/>
    <col min="13823" max="13823" width="43.5703125" style="90" customWidth="1"/>
    <col min="13824" max="13824" width="27" style="90" customWidth="1"/>
    <col min="13825" max="13825" width="21.42578125" style="90" customWidth="1"/>
    <col min="13826" max="13826" width="28.85546875" style="90" customWidth="1"/>
    <col min="13827" max="13827" width="24.85546875" style="90" customWidth="1"/>
    <col min="13828" max="13828" width="20.140625" style="90" customWidth="1"/>
    <col min="13829" max="14075" width="9.140625" style="90"/>
    <col min="14076" max="14076" width="11.85546875" style="90" customWidth="1"/>
    <col min="14077" max="14077" width="34.5703125" style="90" customWidth="1"/>
    <col min="14078" max="14078" width="38.140625" style="90" customWidth="1"/>
    <col min="14079" max="14079" width="43.5703125" style="90" customWidth="1"/>
    <col min="14080" max="14080" width="27" style="90" customWidth="1"/>
    <col min="14081" max="14081" width="21.42578125" style="90" customWidth="1"/>
    <col min="14082" max="14082" width="28.85546875" style="90" customWidth="1"/>
    <col min="14083" max="14083" width="24.85546875" style="90" customWidth="1"/>
    <col min="14084" max="14084" width="20.140625" style="90" customWidth="1"/>
    <col min="14085" max="14331" width="9.140625" style="90"/>
    <col min="14332" max="14332" width="11.85546875" style="90" customWidth="1"/>
    <col min="14333" max="14333" width="34.5703125" style="90" customWidth="1"/>
    <col min="14334" max="14334" width="38.140625" style="90" customWidth="1"/>
    <col min="14335" max="14335" width="43.5703125" style="90" customWidth="1"/>
    <col min="14336" max="14336" width="27" style="90" customWidth="1"/>
    <col min="14337" max="14337" width="21.42578125" style="90" customWidth="1"/>
    <col min="14338" max="14338" width="28.85546875" style="90" customWidth="1"/>
    <col min="14339" max="14339" width="24.85546875" style="90" customWidth="1"/>
    <col min="14340" max="14340" width="20.140625" style="90" customWidth="1"/>
    <col min="14341" max="14587" width="9.140625" style="90"/>
    <col min="14588" max="14588" width="11.85546875" style="90" customWidth="1"/>
    <col min="14589" max="14589" width="34.5703125" style="90" customWidth="1"/>
    <col min="14590" max="14590" width="38.140625" style="90" customWidth="1"/>
    <col min="14591" max="14591" width="43.5703125" style="90" customWidth="1"/>
    <col min="14592" max="14592" width="27" style="90" customWidth="1"/>
    <col min="14593" max="14593" width="21.42578125" style="90" customWidth="1"/>
    <col min="14594" max="14594" width="28.85546875" style="90" customWidth="1"/>
    <col min="14595" max="14595" width="24.85546875" style="90" customWidth="1"/>
    <col min="14596" max="14596" width="20.140625" style="90" customWidth="1"/>
    <col min="14597" max="14843" width="9.140625" style="90"/>
    <col min="14844" max="14844" width="11.85546875" style="90" customWidth="1"/>
    <col min="14845" max="14845" width="34.5703125" style="90" customWidth="1"/>
    <col min="14846" max="14846" width="38.140625" style="90" customWidth="1"/>
    <col min="14847" max="14847" width="43.5703125" style="90" customWidth="1"/>
    <col min="14848" max="14848" width="27" style="90" customWidth="1"/>
    <col min="14849" max="14849" width="21.42578125" style="90" customWidth="1"/>
    <col min="14850" max="14850" width="28.85546875" style="90" customWidth="1"/>
    <col min="14851" max="14851" width="24.85546875" style="90" customWidth="1"/>
    <col min="14852" max="14852" width="20.140625" style="90" customWidth="1"/>
    <col min="14853" max="15099" width="9.140625" style="90"/>
    <col min="15100" max="15100" width="11.85546875" style="90" customWidth="1"/>
    <col min="15101" max="15101" width="34.5703125" style="90" customWidth="1"/>
    <col min="15102" max="15102" width="38.140625" style="90" customWidth="1"/>
    <col min="15103" max="15103" width="43.5703125" style="90" customWidth="1"/>
    <col min="15104" max="15104" width="27" style="90" customWidth="1"/>
    <col min="15105" max="15105" width="21.42578125" style="90" customWidth="1"/>
    <col min="15106" max="15106" width="28.85546875" style="90" customWidth="1"/>
    <col min="15107" max="15107" width="24.85546875" style="90" customWidth="1"/>
    <col min="15108" max="15108" width="20.140625" style="90" customWidth="1"/>
    <col min="15109" max="15355" width="9.140625" style="90"/>
    <col min="15356" max="15356" width="11.85546875" style="90" customWidth="1"/>
    <col min="15357" max="15357" width="34.5703125" style="90" customWidth="1"/>
    <col min="15358" max="15358" width="38.140625" style="90" customWidth="1"/>
    <col min="15359" max="15359" width="43.5703125" style="90" customWidth="1"/>
    <col min="15360" max="15360" width="27" style="90" customWidth="1"/>
    <col min="15361" max="15361" width="21.42578125" style="90" customWidth="1"/>
    <col min="15362" max="15362" width="28.85546875" style="90" customWidth="1"/>
    <col min="15363" max="15363" width="24.85546875" style="90" customWidth="1"/>
    <col min="15364" max="15364" width="20.140625" style="90" customWidth="1"/>
    <col min="15365" max="15611" width="9.140625" style="90"/>
    <col min="15612" max="15612" width="11.85546875" style="90" customWidth="1"/>
    <col min="15613" max="15613" width="34.5703125" style="90" customWidth="1"/>
    <col min="15614" max="15614" width="38.140625" style="90" customWidth="1"/>
    <col min="15615" max="15615" width="43.5703125" style="90" customWidth="1"/>
    <col min="15616" max="15616" width="27" style="90" customWidth="1"/>
    <col min="15617" max="15617" width="21.42578125" style="90" customWidth="1"/>
    <col min="15618" max="15618" width="28.85546875" style="90" customWidth="1"/>
    <col min="15619" max="15619" width="24.85546875" style="90" customWidth="1"/>
    <col min="15620" max="15620" width="20.140625" style="90" customWidth="1"/>
    <col min="15621" max="15867" width="9.140625" style="90"/>
    <col min="15868" max="15868" width="11.85546875" style="90" customWidth="1"/>
    <col min="15869" max="15869" width="34.5703125" style="90" customWidth="1"/>
    <col min="15870" max="15870" width="38.140625" style="90" customWidth="1"/>
    <col min="15871" max="15871" width="43.5703125" style="90" customWidth="1"/>
    <col min="15872" max="15872" width="27" style="90" customWidth="1"/>
    <col min="15873" max="15873" width="21.42578125" style="90" customWidth="1"/>
    <col min="15874" max="15874" width="28.85546875" style="90" customWidth="1"/>
    <col min="15875" max="15875" width="24.85546875" style="90" customWidth="1"/>
    <col min="15876" max="15876" width="20.140625" style="90" customWidth="1"/>
    <col min="15877" max="16123" width="9.140625" style="90"/>
    <col min="16124" max="16124" width="11.85546875" style="90" customWidth="1"/>
    <col min="16125" max="16125" width="34.5703125" style="90" customWidth="1"/>
    <col min="16126" max="16126" width="38.140625" style="90" customWidth="1"/>
    <col min="16127" max="16127" width="43.5703125" style="90" customWidth="1"/>
    <col min="16128" max="16128" width="27" style="90" customWidth="1"/>
    <col min="16129" max="16129" width="21.42578125" style="90" customWidth="1"/>
    <col min="16130" max="16130" width="28.85546875" style="90" customWidth="1"/>
    <col min="16131" max="16131" width="24.85546875" style="90" customWidth="1"/>
    <col min="16132" max="16132" width="20.140625" style="90" customWidth="1"/>
    <col min="16133" max="16382" width="9.140625" style="90"/>
    <col min="16383" max="16384" width="9.140625" style="90" customWidth="1"/>
  </cols>
  <sheetData>
    <row r="1" spans="1:11" ht="34.5" customHeight="1">
      <c r="A1" s="1492" t="s">
        <v>202</v>
      </c>
      <c r="B1" s="1492"/>
      <c r="C1" s="1492"/>
      <c r="D1" s="1492"/>
      <c r="E1" s="133"/>
      <c r="F1" s="133"/>
    </row>
    <row r="2" spans="1:11" ht="24" customHeight="1">
      <c r="A2" s="1489" t="s">
        <v>697</v>
      </c>
      <c r="B2" s="1489"/>
      <c r="C2" s="1489"/>
      <c r="D2" s="1489"/>
      <c r="E2" s="133"/>
      <c r="F2" s="133"/>
    </row>
    <row r="3" spans="1:11">
      <c r="A3" s="278"/>
      <c r="B3" s="278"/>
      <c r="C3" s="278"/>
      <c r="D3" s="278"/>
      <c r="E3" s="133"/>
      <c r="F3" s="133"/>
    </row>
    <row r="4" spans="1:11" ht="30.75" customHeight="1">
      <c r="A4" s="1468" t="s">
        <v>203</v>
      </c>
      <c r="B4" s="1468"/>
      <c r="C4" s="1468"/>
      <c r="D4" s="1468"/>
      <c r="E4" s="89"/>
      <c r="F4" s="89"/>
      <c r="G4" s="89"/>
      <c r="H4" s="89"/>
      <c r="I4" s="89"/>
      <c r="J4" s="89"/>
      <c r="K4" s="89"/>
    </row>
    <row r="5" spans="1:11">
      <c r="A5" s="90"/>
      <c r="B5" s="90"/>
    </row>
    <row r="6" spans="1:11" ht="306" customHeight="1">
      <c r="A6" s="1491"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6" s="1491"/>
      <c r="C6" s="1491"/>
      <c r="D6" s="1491"/>
    </row>
    <row r="7" spans="1:11" ht="24.75" customHeight="1">
      <c r="A7" s="1325" t="str">
        <f>'Title '!A2:N2</f>
        <v>Tender Enquiry No. KPTCL/2026-27/SS/WORK_INDENT3779</v>
      </c>
      <c r="B7" s="1325"/>
      <c r="C7" s="1325"/>
      <c r="D7" s="1325"/>
      <c r="E7" s="133"/>
      <c r="F7" s="133"/>
    </row>
    <row r="8" spans="1:11">
      <c r="A8" s="325"/>
      <c r="B8" s="325"/>
      <c r="C8" s="325"/>
      <c r="D8" s="325"/>
      <c r="E8" s="133"/>
      <c r="F8" s="133"/>
    </row>
    <row r="9" spans="1:11">
      <c r="A9" s="1480" t="s">
        <v>204</v>
      </c>
      <c r="B9" s="1480"/>
      <c r="C9" s="133"/>
      <c r="D9" s="94" t="s">
        <v>13</v>
      </c>
    </row>
    <row r="10" spans="1:11" ht="83.25" customHeight="1">
      <c r="A10" s="1481"/>
      <c r="B10" s="1481"/>
      <c r="D10" s="94" t="s">
        <v>6790</v>
      </c>
      <c r="E10" s="291"/>
    </row>
    <row r="13" spans="1:11" ht="45.75" customHeight="1">
      <c r="A13" s="1482" t="s">
        <v>652</v>
      </c>
      <c r="B13" s="1482"/>
      <c r="C13" s="1482"/>
      <c r="D13" s="1482"/>
    </row>
    <row r="15" spans="1:11" ht="64.900000000000006" customHeight="1">
      <c r="A15" s="1483" t="s">
        <v>206</v>
      </c>
      <c r="B15" s="1483" t="s">
        <v>207</v>
      </c>
      <c r="C15" s="1493" t="s">
        <v>3601</v>
      </c>
      <c r="D15" s="1494"/>
    </row>
    <row r="16" spans="1:11">
      <c r="A16" s="1484"/>
      <c r="B16" s="1484"/>
      <c r="C16" s="326" t="s">
        <v>208</v>
      </c>
      <c r="D16" s="326" t="s">
        <v>209</v>
      </c>
    </row>
    <row r="17" spans="1:4">
      <c r="A17" s="327" t="s">
        <v>105</v>
      </c>
      <c r="B17" s="328" t="s">
        <v>219</v>
      </c>
      <c r="C17" s="206"/>
      <c r="D17" s="206"/>
    </row>
    <row r="18" spans="1:4" ht="36">
      <c r="A18" s="310">
        <v>1</v>
      </c>
      <c r="B18" s="322" t="s">
        <v>6754</v>
      </c>
      <c r="C18" s="206"/>
      <c r="D18" s="206"/>
    </row>
    <row r="19" spans="1:4" ht="54">
      <c r="A19" s="310">
        <v>2</v>
      </c>
      <c r="B19" s="322" t="s">
        <v>6755</v>
      </c>
      <c r="C19" s="206"/>
      <c r="D19" s="206"/>
    </row>
    <row r="20" spans="1:4">
      <c r="A20" s="310">
        <v>3</v>
      </c>
      <c r="B20" s="322" t="s">
        <v>220</v>
      </c>
      <c r="C20" s="206"/>
      <c r="D20" s="206"/>
    </row>
    <row r="21" spans="1:4">
      <c r="A21" s="310">
        <v>4</v>
      </c>
      <c r="B21" s="322" t="s">
        <v>221</v>
      </c>
      <c r="C21" s="206"/>
      <c r="D21" s="206"/>
    </row>
    <row r="22" spans="1:4">
      <c r="A22" s="310">
        <v>5</v>
      </c>
      <c r="B22" s="322" t="s">
        <v>222</v>
      </c>
      <c r="C22" s="206"/>
      <c r="D22" s="206"/>
    </row>
    <row r="23" spans="1:4">
      <c r="A23" s="310">
        <v>6</v>
      </c>
      <c r="B23" s="322" t="s">
        <v>223</v>
      </c>
      <c r="C23" s="206"/>
      <c r="D23" s="206"/>
    </row>
    <row r="24" spans="1:4">
      <c r="A24" s="310">
        <v>7</v>
      </c>
      <c r="B24" s="322" t="s">
        <v>224</v>
      </c>
      <c r="C24" s="206"/>
      <c r="D24" s="206"/>
    </row>
    <row r="25" spans="1:4">
      <c r="A25" s="310">
        <v>8</v>
      </c>
      <c r="B25" s="322" t="s">
        <v>225</v>
      </c>
      <c r="C25" s="206"/>
      <c r="D25" s="206"/>
    </row>
    <row r="26" spans="1:4">
      <c r="A26" s="330" t="s">
        <v>106</v>
      </c>
      <c r="B26" s="328" t="s">
        <v>226</v>
      </c>
      <c r="C26" s="206"/>
      <c r="D26" s="206"/>
    </row>
    <row r="27" spans="1:4">
      <c r="A27" s="329">
        <v>1</v>
      </c>
      <c r="B27" s="322" t="s">
        <v>688</v>
      </c>
      <c r="C27" s="206"/>
      <c r="D27" s="206"/>
    </row>
    <row r="28" spans="1:4" ht="36">
      <c r="A28" s="310">
        <v>2</v>
      </c>
      <c r="B28" s="322" t="s">
        <v>227</v>
      </c>
      <c r="C28" s="206"/>
      <c r="D28" s="206"/>
    </row>
    <row r="29" spans="1:4">
      <c r="A29" s="310">
        <v>3</v>
      </c>
      <c r="B29" s="322" t="s">
        <v>689</v>
      </c>
      <c r="C29" s="206"/>
      <c r="D29" s="206"/>
    </row>
    <row r="30" spans="1:4">
      <c r="A30" s="310">
        <v>4</v>
      </c>
      <c r="B30" s="322" t="s">
        <v>228</v>
      </c>
      <c r="C30" s="206"/>
      <c r="D30" s="206"/>
    </row>
    <row r="31" spans="1:4">
      <c r="A31" s="310">
        <v>5</v>
      </c>
      <c r="B31" s="322" t="s">
        <v>690</v>
      </c>
      <c r="C31" s="206"/>
      <c r="D31" s="206"/>
    </row>
    <row r="32" spans="1:4" ht="36">
      <c r="A32" s="310">
        <v>6</v>
      </c>
      <c r="B32" s="322" t="s">
        <v>691</v>
      </c>
      <c r="C32" s="206"/>
      <c r="D32" s="206"/>
    </row>
    <row r="33" spans="1:4" ht="50.25" customHeight="1">
      <c r="A33" s="310">
        <v>7</v>
      </c>
      <c r="B33" s="322" t="s">
        <v>6753</v>
      </c>
      <c r="C33" s="206"/>
      <c r="D33" s="206"/>
    </row>
    <row r="36" spans="1:4" ht="52.15" customHeight="1">
      <c r="A36" s="132" t="s">
        <v>55</v>
      </c>
      <c r="B36" s="301"/>
      <c r="C36" s="132" t="s">
        <v>67</v>
      </c>
      <c r="D36" s="204"/>
    </row>
    <row r="37" spans="1:4" ht="52.15" customHeight="1">
      <c r="A37" s="132" t="s">
        <v>57</v>
      </c>
      <c r="B37" s="301"/>
      <c r="C37" s="132" t="s">
        <v>68</v>
      </c>
      <c r="D37" s="204"/>
    </row>
    <row r="38" spans="1:4" ht="67.5" customHeight="1">
      <c r="A38" s="90"/>
      <c r="B38" s="90"/>
      <c r="C38" s="132" t="s">
        <v>154</v>
      </c>
      <c r="D38" s="204"/>
    </row>
    <row r="39" spans="1:4">
      <c r="A39" s="90"/>
      <c r="B39" s="90"/>
    </row>
  </sheetData>
  <sheetProtection algorithmName="SHA-512" hashValue="zluidW3A0RU30l5jVBb5idlcPj0on0OJXZN5j6OOv9rzL+CJJ1HMPLA5IRs1azK47K5bUOnFFnQT0GApRsK/fQ==" saltValue="VuxEtQBTgXWnwguDVc5fpw==" spinCount="100000" sheet="1" objects="1" scenarios="1"/>
  <mergeCells count="11">
    <mergeCell ref="A10:B10"/>
    <mergeCell ref="A15:A16"/>
    <mergeCell ref="B15:B16"/>
    <mergeCell ref="C15:D15"/>
    <mergeCell ref="A13:D13"/>
    <mergeCell ref="A9:B9"/>
    <mergeCell ref="A1:D1"/>
    <mergeCell ref="A2:D2"/>
    <mergeCell ref="A4:D4"/>
    <mergeCell ref="A6:D6"/>
    <mergeCell ref="A7:D7"/>
  </mergeCells>
  <pageMargins left="0.7" right="0.7" top="0.75" bottom="0.75" header="0.3" footer="0.3"/>
  <pageSetup paperSize="9" scale="32"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tabColor theme="0" tint="-0.14999847407452621"/>
  </sheetPr>
  <dimension ref="A1:D93"/>
  <sheetViews>
    <sheetView view="pageBreakPreview" topLeftCell="A22" zoomScale="90" zoomScaleNormal="80" zoomScaleSheetLayoutView="90" workbookViewId="0">
      <selection activeCell="B62" sqref="B62"/>
    </sheetView>
  </sheetViews>
  <sheetFormatPr defaultRowHeight="18"/>
  <cols>
    <col min="1" max="1" width="11.42578125" style="90" customWidth="1"/>
    <col min="2" max="2" width="75.85546875" style="90" customWidth="1"/>
    <col min="3" max="3" width="76.42578125" style="90" customWidth="1"/>
    <col min="4" max="4" width="48.85546875" style="90" customWidth="1"/>
    <col min="5" max="5" width="39.28515625" style="90" customWidth="1"/>
    <col min="6" max="6" width="12.140625" style="90" customWidth="1"/>
    <col min="7" max="254" width="9.140625" style="90"/>
    <col min="255" max="255" width="11.42578125" style="90" customWidth="1"/>
    <col min="256" max="256" width="34.140625" style="90" customWidth="1"/>
    <col min="257" max="257" width="53.28515625" style="90" customWidth="1"/>
    <col min="258" max="258" width="47.85546875" style="90" customWidth="1"/>
    <col min="259" max="259" width="31.140625" style="90" customWidth="1"/>
    <col min="260" max="260" width="19.42578125" style="90" customWidth="1"/>
    <col min="261" max="261" width="39.28515625" style="90" customWidth="1"/>
    <col min="262" max="262" width="12.140625" style="90" customWidth="1"/>
    <col min="263" max="510" width="9.140625" style="90"/>
    <col min="511" max="511" width="11.42578125" style="90" customWidth="1"/>
    <col min="512" max="512" width="34.140625" style="90" customWidth="1"/>
    <col min="513" max="513" width="53.28515625" style="90" customWidth="1"/>
    <col min="514" max="514" width="47.85546875" style="90" customWidth="1"/>
    <col min="515" max="515" width="31.140625" style="90" customWidth="1"/>
    <col min="516" max="516" width="19.42578125" style="90" customWidth="1"/>
    <col min="517" max="517" width="39.28515625" style="90" customWidth="1"/>
    <col min="518" max="518" width="12.140625" style="90" customWidth="1"/>
    <col min="519" max="766" width="9.140625" style="90"/>
    <col min="767" max="767" width="11.42578125" style="90" customWidth="1"/>
    <col min="768" max="768" width="34.140625" style="90" customWidth="1"/>
    <col min="769" max="769" width="53.28515625" style="90" customWidth="1"/>
    <col min="770" max="770" width="47.85546875" style="90" customWidth="1"/>
    <col min="771" max="771" width="31.140625" style="90" customWidth="1"/>
    <col min="772" max="772" width="19.42578125" style="90" customWidth="1"/>
    <col min="773" max="773" width="39.28515625" style="90" customWidth="1"/>
    <col min="774" max="774" width="12.140625" style="90" customWidth="1"/>
    <col min="775" max="1022" width="9.140625" style="90"/>
    <col min="1023" max="1023" width="11.42578125" style="90" customWidth="1"/>
    <col min="1024" max="1024" width="34.140625" style="90" customWidth="1"/>
    <col min="1025" max="1025" width="53.28515625" style="90" customWidth="1"/>
    <col min="1026" max="1026" width="47.85546875" style="90" customWidth="1"/>
    <col min="1027" max="1027" width="31.140625" style="90" customWidth="1"/>
    <col min="1028" max="1028" width="19.42578125" style="90" customWidth="1"/>
    <col min="1029" max="1029" width="39.28515625" style="90" customWidth="1"/>
    <col min="1030" max="1030" width="12.140625" style="90" customWidth="1"/>
    <col min="1031" max="1278" width="9.140625" style="90"/>
    <col min="1279" max="1279" width="11.42578125" style="90" customWidth="1"/>
    <col min="1280" max="1280" width="34.140625" style="90" customWidth="1"/>
    <col min="1281" max="1281" width="53.28515625" style="90" customWidth="1"/>
    <col min="1282" max="1282" width="47.85546875" style="90" customWidth="1"/>
    <col min="1283" max="1283" width="31.140625" style="90" customWidth="1"/>
    <col min="1284" max="1284" width="19.42578125" style="90" customWidth="1"/>
    <col min="1285" max="1285" width="39.28515625" style="90" customWidth="1"/>
    <col min="1286" max="1286" width="12.140625" style="90" customWidth="1"/>
    <col min="1287" max="1534" width="9.140625" style="90"/>
    <col min="1535" max="1535" width="11.42578125" style="90" customWidth="1"/>
    <col min="1536" max="1536" width="34.140625" style="90" customWidth="1"/>
    <col min="1537" max="1537" width="53.28515625" style="90" customWidth="1"/>
    <col min="1538" max="1538" width="47.85546875" style="90" customWidth="1"/>
    <col min="1539" max="1539" width="31.140625" style="90" customWidth="1"/>
    <col min="1540" max="1540" width="19.42578125" style="90" customWidth="1"/>
    <col min="1541" max="1541" width="39.28515625" style="90" customWidth="1"/>
    <col min="1542" max="1542" width="12.140625" style="90" customWidth="1"/>
    <col min="1543" max="1790" width="9.140625" style="90"/>
    <col min="1791" max="1791" width="11.42578125" style="90" customWidth="1"/>
    <col min="1792" max="1792" width="34.140625" style="90" customWidth="1"/>
    <col min="1793" max="1793" width="53.28515625" style="90" customWidth="1"/>
    <col min="1794" max="1794" width="47.85546875" style="90" customWidth="1"/>
    <col min="1795" max="1795" width="31.140625" style="90" customWidth="1"/>
    <col min="1796" max="1796" width="19.42578125" style="90" customWidth="1"/>
    <col min="1797" max="1797" width="39.28515625" style="90" customWidth="1"/>
    <col min="1798" max="1798" width="12.140625" style="90" customWidth="1"/>
    <col min="1799" max="2046" width="9.140625" style="90"/>
    <col min="2047" max="2047" width="11.42578125" style="90" customWidth="1"/>
    <col min="2048" max="2048" width="34.140625" style="90" customWidth="1"/>
    <col min="2049" max="2049" width="53.28515625" style="90" customWidth="1"/>
    <col min="2050" max="2050" width="47.85546875" style="90" customWidth="1"/>
    <col min="2051" max="2051" width="31.140625" style="90" customWidth="1"/>
    <col min="2052" max="2052" width="19.42578125" style="90" customWidth="1"/>
    <col min="2053" max="2053" width="39.28515625" style="90" customWidth="1"/>
    <col min="2054" max="2054" width="12.140625" style="90" customWidth="1"/>
    <col min="2055" max="2302" width="9.140625" style="90"/>
    <col min="2303" max="2303" width="11.42578125" style="90" customWidth="1"/>
    <col min="2304" max="2304" width="34.140625" style="90" customWidth="1"/>
    <col min="2305" max="2305" width="53.28515625" style="90" customWidth="1"/>
    <col min="2306" max="2306" width="47.85546875" style="90" customWidth="1"/>
    <col min="2307" max="2307" width="31.140625" style="90" customWidth="1"/>
    <col min="2308" max="2308" width="19.42578125" style="90" customWidth="1"/>
    <col min="2309" max="2309" width="39.28515625" style="90" customWidth="1"/>
    <col min="2310" max="2310" width="12.140625" style="90" customWidth="1"/>
    <col min="2311" max="2558" width="9.140625" style="90"/>
    <col min="2559" max="2559" width="11.42578125" style="90" customWidth="1"/>
    <col min="2560" max="2560" width="34.140625" style="90" customWidth="1"/>
    <col min="2561" max="2561" width="53.28515625" style="90" customWidth="1"/>
    <col min="2562" max="2562" width="47.85546875" style="90" customWidth="1"/>
    <col min="2563" max="2563" width="31.140625" style="90" customWidth="1"/>
    <col min="2564" max="2564" width="19.42578125" style="90" customWidth="1"/>
    <col min="2565" max="2565" width="39.28515625" style="90" customWidth="1"/>
    <col min="2566" max="2566" width="12.140625" style="90" customWidth="1"/>
    <col min="2567" max="2814" width="9.140625" style="90"/>
    <col min="2815" max="2815" width="11.42578125" style="90" customWidth="1"/>
    <col min="2816" max="2816" width="34.140625" style="90" customWidth="1"/>
    <col min="2817" max="2817" width="53.28515625" style="90" customWidth="1"/>
    <col min="2818" max="2818" width="47.85546875" style="90" customWidth="1"/>
    <col min="2819" max="2819" width="31.140625" style="90" customWidth="1"/>
    <col min="2820" max="2820" width="19.42578125" style="90" customWidth="1"/>
    <col min="2821" max="2821" width="39.28515625" style="90" customWidth="1"/>
    <col min="2822" max="2822" width="12.140625" style="90" customWidth="1"/>
    <col min="2823" max="3070" width="9.140625" style="90"/>
    <col min="3071" max="3071" width="11.42578125" style="90" customWidth="1"/>
    <col min="3072" max="3072" width="34.140625" style="90" customWidth="1"/>
    <col min="3073" max="3073" width="53.28515625" style="90" customWidth="1"/>
    <col min="3074" max="3074" width="47.85546875" style="90" customWidth="1"/>
    <col min="3075" max="3075" width="31.140625" style="90" customWidth="1"/>
    <col min="3076" max="3076" width="19.42578125" style="90" customWidth="1"/>
    <col min="3077" max="3077" width="39.28515625" style="90" customWidth="1"/>
    <col min="3078" max="3078" width="12.140625" style="90" customWidth="1"/>
    <col min="3079" max="3326" width="9.140625" style="90"/>
    <col min="3327" max="3327" width="11.42578125" style="90" customWidth="1"/>
    <col min="3328" max="3328" width="34.140625" style="90" customWidth="1"/>
    <col min="3329" max="3329" width="53.28515625" style="90" customWidth="1"/>
    <col min="3330" max="3330" width="47.85546875" style="90" customWidth="1"/>
    <col min="3331" max="3331" width="31.140625" style="90" customWidth="1"/>
    <col min="3332" max="3332" width="19.42578125" style="90" customWidth="1"/>
    <col min="3333" max="3333" width="39.28515625" style="90" customWidth="1"/>
    <col min="3334" max="3334" width="12.140625" style="90" customWidth="1"/>
    <col min="3335" max="3582" width="9.140625" style="90"/>
    <col min="3583" max="3583" width="11.42578125" style="90" customWidth="1"/>
    <col min="3584" max="3584" width="34.140625" style="90" customWidth="1"/>
    <col min="3585" max="3585" width="53.28515625" style="90" customWidth="1"/>
    <col min="3586" max="3586" width="47.85546875" style="90" customWidth="1"/>
    <col min="3587" max="3587" width="31.140625" style="90" customWidth="1"/>
    <col min="3588" max="3588" width="19.42578125" style="90" customWidth="1"/>
    <col min="3589" max="3589" width="39.28515625" style="90" customWidth="1"/>
    <col min="3590" max="3590" width="12.140625" style="90" customWidth="1"/>
    <col min="3591" max="3838" width="9.140625" style="90"/>
    <col min="3839" max="3839" width="11.42578125" style="90" customWidth="1"/>
    <col min="3840" max="3840" width="34.140625" style="90" customWidth="1"/>
    <col min="3841" max="3841" width="53.28515625" style="90" customWidth="1"/>
    <col min="3842" max="3842" width="47.85546875" style="90" customWidth="1"/>
    <col min="3843" max="3843" width="31.140625" style="90" customWidth="1"/>
    <col min="3844" max="3844" width="19.42578125" style="90" customWidth="1"/>
    <col min="3845" max="3845" width="39.28515625" style="90" customWidth="1"/>
    <col min="3846" max="3846" width="12.140625" style="90" customWidth="1"/>
    <col min="3847" max="4094" width="9.140625" style="90"/>
    <col min="4095" max="4095" width="11.42578125" style="90" customWidth="1"/>
    <col min="4096" max="4096" width="34.140625" style="90" customWidth="1"/>
    <col min="4097" max="4097" width="53.28515625" style="90" customWidth="1"/>
    <col min="4098" max="4098" width="47.85546875" style="90" customWidth="1"/>
    <col min="4099" max="4099" width="31.140625" style="90" customWidth="1"/>
    <col min="4100" max="4100" width="19.42578125" style="90" customWidth="1"/>
    <col min="4101" max="4101" width="39.28515625" style="90" customWidth="1"/>
    <col min="4102" max="4102" width="12.140625" style="90" customWidth="1"/>
    <col min="4103" max="4350" width="9.140625" style="90"/>
    <col min="4351" max="4351" width="11.42578125" style="90" customWidth="1"/>
    <col min="4352" max="4352" width="34.140625" style="90" customWidth="1"/>
    <col min="4353" max="4353" width="53.28515625" style="90" customWidth="1"/>
    <col min="4354" max="4354" width="47.85546875" style="90" customWidth="1"/>
    <col min="4355" max="4355" width="31.140625" style="90" customWidth="1"/>
    <col min="4356" max="4356" width="19.42578125" style="90" customWidth="1"/>
    <col min="4357" max="4357" width="39.28515625" style="90" customWidth="1"/>
    <col min="4358" max="4358" width="12.140625" style="90" customWidth="1"/>
    <col min="4359" max="4606" width="9.140625" style="90"/>
    <col min="4607" max="4607" width="11.42578125" style="90" customWidth="1"/>
    <col min="4608" max="4608" width="34.140625" style="90" customWidth="1"/>
    <col min="4609" max="4609" width="53.28515625" style="90" customWidth="1"/>
    <col min="4610" max="4610" width="47.85546875" style="90" customWidth="1"/>
    <col min="4611" max="4611" width="31.140625" style="90" customWidth="1"/>
    <col min="4612" max="4612" width="19.42578125" style="90" customWidth="1"/>
    <col min="4613" max="4613" width="39.28515625" style="90" customWidth="1"/>
    <col min="4614" max="4614" width="12.140625" style="90" customWidth="1"/>
    <col min="4615" max="4862" width="9.140625" style="90"/>
    <col min="4863" max="4863" width="11.42578125" style="90" customWidth="1"/>
    <col min="4864" max="4864" width="34.140625" style="90" customWidth="1"/>
    <col min="4865" max="4865" width="53.28515625" style="90" customWidth="1"/>
    <col min="4866" max="4866" width="47.85546875" style="90" customWidth="1"/>
    <col min="4867" max="4867" width="31.140625" style="90" customWidth="1"/>
    <col min="4868" max="4868" width="19.42578125" style="90" customWidth="1"/>
    <col min="4869" max="4869" width="39.28515625" style="90" customWidth="1"/>
    <col min="4870" max="4870" width="12.140625" style="90" customWidth="1"/>
    <col min="4871" max="5118" width="9.140625" style="90"/>
    <col min="5119" max="5119" width="11.42578125" style="90" customWidth="1"/>
    <col min="5120" max="5120" width="34.140625" style="90" customWidth="1"/>
    <col min="5121" max="5121" width="53.28515625" style="90" customWidth="1"/>
    <col min="5122" max="5122" width="47.85546875" style="90" customWidth="1"/>
    <col min="5123" max="5123" width="31.140625" style="90" customWidth="1"/>
    <col min="5124" max="5124" width="19.42578125" style="90" customWidth="1"/>
    <col min="5125" max="5125" width="39.28515625" style="90" customWidth="1"/>
    <col min="5126" max="5126" width="12.140625" style="90" customWidth="1"/>
    <col min="5127" max="5374" width="9.140625" style="90"/>
    <col min="5375" max="5375" width="11.42578125" style="90" customWidth="1"/>
    <col min="5376" max="5376" width="34.140625" style="90" customWidth="1"/>
    <col min="5377" max="5377" width="53.28515625" style="90" customWidth="1"/>
    <col min="5378" max="5378" width="47.85546875" style="90" customWidth="1"/>
    <col min="5379" max="5379" width="31.140625" style="90" customWidth="1"/>
    <col min="5380" max="5380" width="19.42578125" style="90" customWidth="1"/>
    <col min="5381" max="5381" width="39.28515625" style="90" customWidth="1"/>
    <col min="5382" max="5382" width="12.140625" style="90" customWidth="1"/>
    <col min="5383" max="5630" width="9.140625" style="90"/>
    <col min="5631" max="5631" width="11.42578125" style="90" customWidth="1"/>
    <col min="5632" max="5632" width="34.140625" style="90" customWidth="1"/>
    <col min="5633" max="5633" width="53.28515625" style="90" customWidth="1"/>
    <col min="5634" max="5634" width="47.85546875" style="90" customWidth="1"/>
    <col min="5635" max="5635" width="31.140625" style="90" customWidth="1"/>
    <col min="5636" max="5636" width="19.42578125" style="90" customWidth="1"/>
    <col min="5637" max="5637" width="39.28515625" style="90" customWidth="1"/>
    <col min="5638" max="5638" width="12.140625" style="90" customWidth="1"/>
    <col min="5639" max="5886" width="9.140625" style="90"/>
    <col min="5887" max="5887" width="11.42578125" style="90" customWidth="1"/>
    <col min="5888" max="5888" width="34.140625" style="90" customWidth="1"/>
    <col min="5889" max="5889" width="53.28515625" style="90" customWidth="1"/>
    <col min="5890" max="5890" width="47.85546875" style="90" customWidth="1"/>
    <col min="5891" max="5891" width="31.140625" style="90" customWidth="1"/>
    <col min="5892" max="5892" width="19.42578125" style="90" customWidth="1"/>
    <col min="5893" max="5893" width="39.28515625" style="90" customWidth="1"/>
    <col min="5894" max="5894" width="12.140625" style="90" customWidth="1"/>
    <col min="5895" max="6142" width="9.140625" style="90"/>
    <col min="6143" max="6143" width="11.42578125" style="90" customWidth="1"/>
    <col min="6144" max="6144" width="34.140625" style="90" customWidth="1"/>
    <col min="6145" max="6145" width="53.28515625" style="90" customWidth="1"/>
    <col min="6146" max="6146" width="47.85546875" style="90" customWidth="1"/>
    <col min="6147" max="6147" width="31.140625" style="90" customWidth="1"/>
    <col min="6148" max="6148" width="19.42578125" style="90" customWidth="1"/>
    <col min="6149" max="6149" width="39.28515625" style="90" customWidth="1"/>
    <col min="6150" max="6150" width="12.140625" style="90" customWidth="1"/>
    <col min="6151" max="6398" width="9.140625" style="90"/>
    <col min="6399" max="6399" width="11.42578125" style="90" customWidth="1"/>
    <col min="6400" max="6400" width="34.140625" style="90" customWidth="1"/>
    <col min="6401" max="6401" width="53.28515625" style="90" customWidth="1"/>
    <col min="6402" max="6402" width="47.85546875" style="90" customWidth="1"/>
    <col min="6403" max="6403" width="31.140625" style="90" customWidth="1"/>
    <col min="6404" max="6404" width="19.42578125" style="90" customWidth="1"/>
    <col min="6405" max="6405" width="39.28515625" style="90" customWidth="1"/>
    <col min="6406" max="6406" width="12.140625" style="90" customWidth="1"/>
    <col min="6407" max="6654" width="9.140625" style="90"/>
    <col min="6655" max="6655" width="11.42578125" style="90" customWidth="1"/>
    <col min="6656" max="6656" width="34.140625" style="90" customWidth="1"/>
    <col min="6657" max="6657" width="53.28515625" style="90" customWidth="1"/>
    <col min="6658" max="6658" width="47.85546875" style="90" customWidth="1"/>
    <col min="6659" max="6659" width="31.140625" style="90" customWidth="1"/>
    <col min="6660" max="6660" width="19.42578125" style="90" customWidth="1"/>
    <col min="6661" max="6661" width="39.28515625" style="90" customWidth="1"/>
    <col min="6662" max="6662" width="12.140625" style="90" customWidth="1"/>
    <col min="6663" max="6910" width="9.140625" style="90"/>
    <col min="6911" max="6911" width="11.42578125" style="90" customWidth="1"/>
    <col min="6912" max="6912" width="34.140625" style="90" customWidth="1"/>
    <col min="6913" max="6913" width="53.28515625" style="90" customWidth="1"/>
    <col min="6914" max="6914" width="47.85546875" style="90" customWidth="1"/>
    <col min="6915" max="6915" width="31.140625" style="90" customWidth="1"/>
    <col min="6916" max="6916" width="19.42578125" style="90" customWidth="1"/>
    <col min="6917" max="6917" width="39.28515625" style="90" customWidth="1"/>
    <col min="6918" max="6918" width="12.140625" style="90" customWidth="1"/>
    <col min="6919" max="7166" width="9.140625" style="90"/>
    <col min="7167" max="7167" width="11.42578125" style="90" customWidth="1"/>
    <col min="7168" max="7168" width="34.140625" style="90" customWidth="1"/>
    <col min="7169" max="7169" width="53.28515625" style="90" customWidth="1"/>
    <col min="7170" max="7170" width="47.85546875" style="90" customWidth="1"/>
    <col min="7171" max="7171" width="31.140625" style="90" customWidth="1"/>
    <col min="7172" max="7172" width="19.42578125" style="90" customWidth="1"/>
    <col min="7173" max="7173" width="39.28515625" style="90" customWidth="1"/>
    <col min="7174" max="7174" width="12.140625" style="90" customWidth="1"/>
    <col min="7175" max="7422" width="9.140625" style="90"/>
    <col min="7423" max="7423" width="11.42578125" style="90" customWidth="1"/>
    <col min="7424" max="7424" width="34.140625" style="90" customWidth="1"/>
    <col min="7425" max="7425" width="53.28515625" style="90" customWidth="1"/>
    <col min="7426" max="7426" width="47.85546875" style="90" customWidth="1"/>
    <col min="7427" max="7427" width="31.140625" style="90" customWidth="1"/>
    <col min="7428" max="7428" width="19.42578125" style="90" customWidth="1"/>
    <col min="7429" max="7429" width="39.28515625" style="90" customWidth="1"/>
    <col min="7430" max="7430" width="12.140625" style="90" customWidth="1"/>
    <col min="7431" max="7678" width="9.140625" style="90"/>
    <col min="7679" max="7679" width="11.42578125" style="90" customWidth="1"/>
    <col min="7680" max="7680" width="34.140625" style="90" customWidth="1"/>
    <col min="7681" max="7681" width="53.28515625" style="90" customWidth="1"/>
    <col min="7682" max="7682" width="47.85546875" style="90" customWidth="1"/>
    <col min="7683" max="7683" width="31.140625" style="90" customWidth="1"/>
    <col min="7684" max="7684" width="19.42578125" style="90" customWidth="1"/>
    <col min="7685" max="7685" width="39.28515625" style="90" customWidth="1"/>
    <col min="7686" max="7686" width="12.140625" style="90" customWidth="1"/>
    <col min="7687" max="7934" width="9.140625" style="90"/>
    <col min="7935" max="7935" width="11.42578125" style="90" customWidth="1"/>
    <col min="7936" max="7936" width="34.140625" style="90" customWidth="1"/>
    <col min="7937" max="7937" width="53.28515625" style="90" customWidth="1"/>
    <col min="7938" max="7938" width="47.85546875" style="90" customWidth="1"/>
    <col min="7939" max="7939" width="31.140625" style="90" customWidth="1"/>
    <col min="7940" max="7940" width="19.42578125" style="90" customWidth="1"/>
    <col min="7941" max="7941" width="39.28515625" style="90" customWidth="1"/>
    <col min="7942" max="7942" width="12.140625" style="90" customWidth="1"/>
    <col min="7943" max="8190" width="9.140625" style="90"/>
    <col min="8191" max="8191" width="11.42578125" style="90" customWidth="1"/>
    <col min="8192" max="8192" width="34.140625" style="90" customWidth="1"/>
    <col min="8193" max="8193" width="53.28515625" style="90" customWidth="1"/>
    <col min="8194" max="8194" width="47.85546875" style="90" customWidth="1"/>
    <col min="8195" max="8195" width="31.140625" style="90" customWidth="1"/>
    <col min="8196" max="8196" width="19.42578125" style="90" customWidth="1"/>
    <col min="8197" max="8197" width="39.28515625" style="90" customWidth="1"/>
    <col min="8198" max="8198" width="12.140625" style="90" customWidth="1"/>
    <col min="8199" max="8446" width="9.140625" style="90"/>
    <col min="8447" max="8447" width="11.42578125" style="90" customWidth="1"/>
    <col min="8448" max="8448" width="34.140625" style="90" customWidth="1"/>
    <col min="8449" max="8449" width="53.28515625" style="90" customWidth="1"/>
    <col min="8450" max="8450" width="47.85546875" style="90" customWidth="1"/>
    <col min="8451" max="8451" width="31.140625" style="90" customWidth="1"/>
    <col min="8452" max="8452" width="19.42578125" style="90" customWidth="1"/>
    <col min="8453" max="8453" width="39.28515625" style="90" customWidth="1"/>
    <col min="8454" max="8454" width="12.140625" style="90" customWidth="1"/>
    <col min="8455" max="8702" width="9.140625" style="90"/>
    <col min="8703" max="8703" width="11.42578125" style="90" customWidth="1"/>
    <col min="8704" max="8704" width="34.140625" style="90" customWidth="1"/>
    <col min="8705" max="8705" width="53.28515625" style="90" customWidth="1"/>
    <col min="8706" max="8706" width="47.85546875" style="90" customWidth="1"/>
    <col min="8707" max="8707" width="31.140625" style="90" customWidth="1"/>
    <col min="8708" max="8708" width="19.42578125" style="90" customWidth="1"/>
    <col min="8709" max="8709" width="39.28515625" style="90" customWidth="1"/>
    <col min="8710" max="8710" width="12.140625" style="90" customWidth="1"/>
    <col min="8711" max="8958" width="9.140625" style="90"/>
    <col min="8959" max="8959" width="11.42578125" style="90" customWidth="1"/>
    <col min="8960" max="8960" width="34.140625" style="90" customWidth="1"/>
    <col min="8961" max="8961" width="53.28515625" style="90" customWidth="1"/>
    <col min="8962" max="8962" width="47.85546875" style="90" customWidth="1"/>
    <col min="8963" max="8963" width="31.140625" style="90" customWidth="1"/>
    <col min="8964" max="8964" width="19.42578125" style="90" customWidth="1"/>
    <col min="8965" max="8965" width="39.28515625" style="90" customWidth="1"/>
    <col min="8966" max="8966" width="12.140625" style="90" customWidth="1"/>
    <col min="8967" max="9214" width="9.140625" style="90"/>
    <col min="9215" max="9215" width="11.42578125" style="90" customWidth="1"/>
    <col min="9216" max="9216" width="34.140625" style="90" customWidth="1"/>
    <col min="9217" max="9217" width="53.28515625" style="90" customWidth="1"/>
    <col min="9218" max="9218" width="47.85546875" style="90" customWidth="1"/>
    <col min="9219" max="9219" width="31.140625" style="90" customWidth="1"/>
    <col min="9220" max="9220" width="19.42578125" style="90" customWidth="1"/>
    <col min="9221" max="9221" width="39.28515625" style="90" customWidth="1"/>
    <col min="9222" max="9222" width="12.140625" style="90" customWidth="1"/>
    <col min="9223" max="9470" width="9.140625" style="90"/>
    <col min="9471" max="9471" width="11.42578125" style="90" customWidth="1"/>
    <col min="9472" max="9472" width="34.140625" style="90" customWidth="1"/>
    <col min="9473" max="9473" width="53.28515625" style="90" customWidth="1"/>
    <col min="9474" max="9474" width="47.85546875" style="90" customWidth="1"/>
    <col min="9475" max="9475" width="31.140625" style="90" customWidth="1"/>
    <col min="9476" max="9476" width="19.42578125" style="90" customWidth="1"/>
    <col min="9477" max="9477" width="39.28515625" style="90" customWidth="1"/>
    <col min="9478" max="9478" width="12.140625" style="90" customWidth="1"/>
    <col min="9479" max="9726" width="9.140625" style="90"/>
    <col min="9727" max="9727" width="11.42578125" style="90" customWidth="1"/>
    <col min="9728" max="9728" width="34.140625" style="90" customWidth="1"/>
    <col min="9729" max="9729" width="53.28515625" style="90" customWidth="1"/>
    <col min="9730" max="9730" width="47.85546875" style="90" customWidth="1"/>
    <col min="9731" max="9731" width="31.140625" style="90" customWidth="1"/>
    <col min="9732" max="9732" width="19.42578125" style="90" customWidth="1"/>
    <col min="9733" max="9733" width="39.28515625" style="90" customWidth="1"/>
    <col min="9734" max="9734" width="12.140625" style="90" customWidth="1"/>
    <col min="9735" max="9982" width="9.140625" style="90"/>
    <col min="9983" max="9983" width="11.42578125" style="90" customWidth="1"/>
    <col min="9984" max="9984" width="34.140625" style="90" customWidth="1"/>
    <col min="9985" max="9985" width="53.28515625" style="90" customWidth="1"/>
    <col min="9986" max="9986" width="47.85546875" style="90" customWidth="1"/>
    <col min="9987" max="9987" width="31.140625" style="90" customWidth="1"/>
    <col min="9988" max="9988" width="19.42578125" style="90" customWidth="1"/>
    <col min="9989" max="9989" width="39.28515625" style="90" customWidth="1"/>
    <col min="9990" max="9990" width="12.140625" style="90" customWidth="1"/>
    <col min="9991" max="10238" width="9.140625" style="90"/>
    <col min="10239" max="10239" width="11.42578125" style="90" customWidth="1"/>
    <col min="10240" max="10240" width="34.140625" style="90" customWidth="1"/>
    <col min="10241" max="10241" width="53.28515625" style="90" customWidth="1"/>
    <col min="10242" max="10242" width="47.85546875" style="90" customWidth="1"/>
    <col min="10243" max="10243" width="31.140625" style="90" customWidth="1"/>
    <col min="10244" max="10244" width="19.42578125" style="90" customWidth="1"/>
    <col min="10245" max="10245" width="39.28515625" style="90" customWidth="1"/>
    <col min="10246" max="10246" width="12.140625" style="90" customWidth="1"/>
    <col min="10247" max="10494" width="9.140625" style="90"/>
    <col min="10495" max="10495" width="11.42578125" style="90" customWidth="1"/>
    <col min="10496" max="10496" width="34.140625" style="90" customWidth="1"/>
    <col min="10497" max="10497" width="53.28515625" style="90" customWidth="1"/>
    <col min="10498" max="10498" width="47.85546875" style="90" customWidth="1"/>
    <col min="10499" max="10499" width="31.140625" style="90" customWidth="1"/>
    <col min="10500" max="10500" width="19.42578125" style="90" customWidth="1"/>
    <col min="10501" max="10501" width="39.28515625" style="90" customWidth="1"/>
    <col min="10502" max="10502" width="12.140625" style="90" customWidth="1"/>
    <col min="10503" max="10750" width="9.140625" style="90"/>
    <col min="10751" max="10751" width="11.42578125" style="90" customWidth="1"/>
    <col min="10752" max="10752" width="34.140625" style="90" customWidth="1"/>
    <col min="10753" max="10753" width="53.28515625" style="90" customWidth="1"/>
    <col min="10754" max="10754" width="47.85546875" style="90" customWidth="1"/>
    <col min="10755" max="10755" width="31.140625" style="90" customWidth="1"/>
    <col min="10756" max="10756" width="19.42578125" style="90" customWidth="1"/>
    <col min="10757" max="10757" width="39.28515625" style="90" customWidth="1"/>
    <col min="10758" max="10758" width="12.140625" style="90" customWidth="1"/>
    <col min="10759" max="11006" width="9.140625" style="90"/>
    <col min="11007" max="11007" width="11.42578125" style="90" customWidth="1"/>
    <col min="11008" max="11008" width="34.140625" style="90" customWidth="1"/>
    <col min="11009" max="11009" width="53.28515625" style="90" customWidth="1"/>
    <col min="11010" max="11010" width="47.85546875" style="90" customWidth="1"/>
    <col min="11011" max="11011" width="31.140625" style="90" customWidth="1"/>
    <col min="11012" max="11012" width="19.42578125" style="90" customWidth="1"/>
    <col min="11013" max="11013" width="39.28515625" style="90" customWidth="1"/>
    <col min="11014" max="11014" width="12.140625" style="90" customWidth="1"/>
    <col min="11015" max="11262" width="9.140625" style="90"/>
    <col min="11263" max="11263" width="11.42578125" style="90" customWidth="1"/>
    <col min="11264" max="11264" width="34.140625" style="90" customWidth="1"/>
    <col min="11265" max="11265" width="53.28515625" style="90" customWidth="1"/>
    <col min="11266" max="11266" width="47.85546875" style="90" customWidth="1"/>
    <col min="11267" max="11267" width="31.140625" style="90" customWidth="1"/>
    <col min="11268" max="11268" width="19.42578125" style="90" customWidth="1"/>
    <col min="11269" max="11269" width="39.28515625" style="90" customWidth="1"/>
    <col min="11270" max="11270" width="12.140625" style="90" customWidth="1"/>
    <col min="11271" max="11518" width="9.140625" style="90"/>
    <col min="11519" max="11519" width="11.42578125" style="90" customWidth="1"/>
    <col min="11520" max="11520" width="34.140625" style="90" customWidth="1"/>
    <col min="11521" max="11521" width="53.28515625" style="90" customWidth="1"/>
    <col min="11522" max="11522" width="47.85546875" style="90" customWidth="1"/>
    <col min="11523" max="11523" width="31.140625" style="90" customWidth="1"/>
    <col min="11524" max="11524" width="19.42578125" style="90" customWidth="1"/>
    <col min="11525" max="11525" width="39.28515625" style="90" customWidth="1"/>
    <col min="11526" max="11526" width="12.140625" style="90" customWidth="1"/>
    <col min="11527" max="11774" width="9.140625" style="90"/>
    <col min="11775" max="11775" width="11.42578125" style="90" customWidth="1"/>
    <col min="11776" max="11776" width="34.140625" style="90" customWidth="1"/>
    <col min="11777" max="11777" width="53.28515625" style="90" customWidth="1"/>
    <col min="11778" max="11778" width="47.85546875" style="90" customWidth="1"/>
    <col min="11779" max="11779" width="31.140625" style="90" customWidth="1"/>
    <col min="11780" max="11780" width="19.42578125" style="90" customWidth="1"/>
    <col min="11781" max="11781" width="39.28515625" style="90" customWidth="1"/>
    <col min="11782" max="11782" width="12.140625" style="90" customWidth="1"/>
    <col min="11783" max="12030" width="9.140625" style="90"/>
    <col min="12031" max="12031" width="11.42578125" style="90" customWidth="1"/>
    <col min="12032" max="12032" width="34.140625" style="90" customWidth="1"/>
    <col min="12033" max="12033" width="53.28515625" style="90" customWidth="1"/>
    <col min="12034" max="12034" width="47.85546875" style="90" customWidth="1"/>
    <col min="12035" max="12035" width="31.140625" style="90" customWidth="1"/>
    <col min="12036" max="12036" width="19.42578125" style="90" customWidth="1"/>
    <col min="12037" max="12037" width="39.28515625" style="90" customWidth="1"/>
    <col min="12038" max="12038" width="12.140625" style="90" customWidth="1"/>
    <col min="12039" max="12286" width="9.140625" style="90"/>
    <col min="12287" max="12287" width="11.42578125" style="90" customWidth="1"/>
    <col min="12288" max="12288" width="34.140625" style="90" customWidth="1"/>
    <col min="12289" max="12289" width="53.28515625" style="90" customWidth="1"/>
    <col min="12290" max="12290" width="47.85546875" style="90" customWidth="1"/>
    <col min="12291" max="12291" width="31.140625" style="90" customWidth="1"/>
    <col min="12292" max="12292" width="19.42578125" style="90" customWidth="1"/>
    <col min="12293" max="12293" width="39.28515625" style="90" customWidth="1"/>
    <col min="12294" max="12294" width="12.140625" style="90" customWidth="1"/>
    <col min="12295" max="12542" width="9.140625" style="90"/>
    <col min="12543" max="12543" width="11.42578125" style="90" customWidth="1"/>
    <col min="12544" max="12544" width="34.140625" style="90" customWidth="1"/>
    <col min="12545" max="12545" width="53.28515625" style="90" customWidth="1"/>
    <col min="12546" max="12546" width="47.85546875" style="90" customWidth="1"/>
    <col min="12547" max="12547" width="31.140625" style="90" customWidth="1"/>
    <col min="12548" max="12548" width="19.42578125" style="90" customWidth="1"/>
    <col min="12549" max="12549" width="39.28515625" style="90" customWidth="1"/>
    <col min="12550" max="12550" width="12.140625" style="90" customWidth="1"/>
    <col min="12551" max="12798" width="9.140625" style="90"/>
    <col min="12799" max="12799" width="11.42578125" style="90" customWidth="1"/>
    <col min="12800" max="12800" width="34.140625" style="90" customWidth="1"/>
    <col min="12801" max="12801" width="53.28515625" style="90" customWidth="1"/>
    <col min="12802" max="12802" width="47.85546875" style="90" customWidth="1"/>
    <col min="12803" max="12803" width="31.140625" style="90" customWidth="1"/>
    <col min="12804" max="12804" width="19.42578125" style="90" customWidth="1"/>
    <col min="12805" max="12805" width="39.28515625" style="90" customWidth="1"/>
    <col min="12806" max="12806" width="12.140625" style="90" customWidth="1"/>
    <col min="12807" max="13054" width="9.140625" style="90"/>
    <col min="13055" max="13055" width="11.42578125" style="90" customWidth="1"/>
    <col min="13056" max="13056" width="34.140625" style="90" customWidth="1"/>
    <col min="13057" max="13057" width="53.28515625" style="90" customWidth="1"/>
    <col min="13058" max="13058" width="47.85546875" style="90" customWidth="1"/>
    <col min="13059" max="13059" width="31.140625" style="90" customWidth="1"/>
    <col min="13060" max="13060" width="19.42578125" style="90" customWidth="1"/>
    <col min="13061" max="13061" width="39.28515625" style="90" customWidth="1"/>
    <col min="13062" max="13062" width="12.140625" style="90" customWidth="1"/>
    <col min="13063" max="13310" width="9.140625" style="90"/>
    <col min="13311" max="13311" width="11.42578125" style="90" customWidth="1"/>
    <col min="13312" max="13312" width="34.140625" style="90" customWidth="1"/>
    <col min="13313" max="13313" width="53.28515625" style="90" customWidth="1"/>
    <col min="13314" max="13314" width="47.85546875" style="90" customWidth="1"/>
    <col min="13315" max="13315" width="31.140625" style="90" customWidth="1"/>
    <col min="13316" max="13316" width="19.42578125" style="90" customWidth="1"/>
    <col min="13317" max="13317" width="39.28515625" style="90" customWidth="1"/>
    <col min="13318" max="13318" width="12.140625" style="90" customWidth="1"/>
    <col min="13319" max="13566" width="9.140625" style="90"/>
    <col min="13567" max="13567" width="11.42578125" style="90" customWidth="1"/>
    <col min="13568" max="13568" width="34.140625" style="90" customWidth="1"/>
    <col min="13569" max="13569" width="53.28515625" style="90" customWidth="1"/>
    <col min="13570" max="13570" width="47.85546875" style="90" customWidth="1"/>
    <col min="13571" max="13571" width="31.140625" style="90" customWidth="1"/>
    <col min="13572" max="13572" width="19.42578125" style="90" customWidth="1"/>
    <col min="13573" max="13573" width="39.28515625" style="90" customWidth="1"/>
    <col min="13574" max="13574" width="12.140625" style="90" customWidth="1"/>
    <col min="13575" max="13822" width="9.140625" style="90"/>
    <col min="13823" max="13823" width="11.42578125" style="90" customWidth="1"/>
    <col min="13824" max="13824" width="34.140625" style="90" customWidth="1"/>
    <col min="13825" max="13825" width="53.28515625" style="90" customWidth="1"/>
    <col min="13826" max="13826" width="47.85546875" style="90" customWidth="1"/>
    <col min="13827" max="13827" width="31.140625" style="90" customWidth="1"/>
    <col min="13828" max="13828" width="19.42578125" style="90" customWidth="1"/>
    <col min="13829" max="13829" width="39.28515625" style="90" customWidth="1"/>
    <col min="13830" max="13830" width="12.140625" style="90" customWidth="1"/>
    <col min="13831" max="14078" width="9.140625" style="90"/>
    <col min="14079" max="14079" width="11.42578125" style="90" customWidth="1"/>
    <col min="14080" max="14080" width="34.140625" style="90" customWidth="1"/>
    <col min="14081" max="14081" width="53.28515625" style="90" customWidth="1"/>
    <col min="14082" max="14082" width="47.85546875" style="90" customWidth="1"/>
    <col min="14083" max="14083" width="31.140625" style="90" customWidth="1"/>
    <col min="14084" max="14084" width="19.42578125" style="90" customWidth="1"/>
    <col min="14085" max="14085" width="39.28515625" style="90" customWidth="1"/>
    <col min="14086" max="14086" width="12.140625" style="90" customWidth="1"/>
    <col min="14087" max="14334" width="9.140625" style="90"/>
    <col min="14335" max="14335" width="11.42578125" style="90" customWidth="1"/>
    <col min="14336" max="14336" width="34.140625" style="90" customWidth="1"/>
    <col min="14337" max="14337" width="53.28515625" style="90" customWidth="1"/>
    <col min="14338" max="14338" width="47.85546875" style="90" customWidth="1"/>
    <col min="14339" max="14339" width="31.140625" style="90" customWidth="1"/>
    <col min="14340" max="14340" width="19.42578125" style="90" customWidth="1"/>
    <col min="14341" max="14341" width="39.28515625" style="90" customWidth="1"/>
    <col min="14342" max="14342" width="12.140625" style="90" customWidth="1"/>
    <col min="14343" max="14590" width="9.140625" style="90"/>
    <col min="14591" max="14591" width="11.42578125" style="90" customWidth="1"/>
    <col min="14592" max="14592" width="34.140625" style="90" customWidth="1"/>
    <col min="14593" max="14593" width="53.28515625" style="90" customWidth="1"/>
    <col min="14594" max="14594" width="47.85546875" style="90" customWidth="1"/>
    <col min="14595" max="14595" width="31.140625" style="90" customWidth="1"/>
    <col min="14596" max="14596" width="19.42578125" style="90" customWidth="1"/>
    <col min="14597" max="14597" width="39.28515625" style="90" customWidth="1"/>
    <col min="14598" max="14598" width="12.140625" style="90" customWidth="1"/>
    <col min="14599" max="14846" width="9.140625" style="90"/>
    <col min="14847" max="14847" width="11.42578125" style="90" customWidth="1"/>
    <col min="14848" max="14848" width="34.140625" style="90" customWidth="1"/>
    <col min="14849" max="14849" width="53.28515625" style="90" customWidth="1"/>
    <col min="14850" max="14850" width="47.85546875" style="90" customWidth="1"/>
    <col min="14851" max="14851" width="31.140625" style="90" customWidth="1"/>
    <col min="14852" max="14852" width="19.42578125" style="90" customWidth="1"/>
    <col min="14853" max="14853" width="39.28515625" style="90" customWidth="1"/>
    <col min="14854" max="14854" width="12.140625" style="90" customWidth="1"/>
    <col min="14855" max="15102" width="9.140625" style="90"/>
    <col min="15103" max="15103" width="11.42578125" style="90" customWidth="1"/>
    <col min="15104" max="15104" width="34.140625" style="90" customWidth="1"/>
    <col min="15105" max="15105" width="53.28515625" style="90" customWidth="1"/>
    <col min="15106" max="15106" width="47.85546875" style="90" customWidth="1"/>
    <col min="15107" max="15107" width="31.140625" style="90" customWidth="1"/>
    <col min="15108" max="15108" width="19.42578125" style="90" customWidth="1"/>
    <col min="15109" max="15109" width="39.28515625" style="90" customWidth="1"/>
    <col min="15110" max="15110" width="12.140625" style="90" customWidth="1"/>
    <col min="15111" max="15358" width="9.140625" style="90"/>
    <col min="15359" max="15359" width="11.42578125" style="90" customWidth="1"/>
    <col min="15360" max="15360" width="34.140625" style="90" customWidth="1"/>
    <col min="15361" max="15361" width="53.28515625" style="90" customWidth="1"/>
    <col min="15362" max="15362" width="47.85546875" style="90" customWidth="1"/>
    <col min="15363" max="15363" width="31.140625" style="90" customWidth="1"/>
    <col min="15364" max="15364" width="19.42578125" style="90" customWidth="1"/>
    <col min="15365" max="15365" width="39.28515625" style="90" customWidth="1"/>
    <col min="15366" max="15366" width="12.140625" style="90" customWidth="1"/>
    <col min="15367" max="15614" width="9.140625" style="90"/>
    <col min="15615" max="15615" width="11.42578125" style="90" customWidth="1"/>
    <col min="15616" max="15616" width="34.140625" style="90" customWidth="1"/>
    <col min="15617" max="15617" width="53.28515625" style="90" customWidth="1"/>
    <col min="15618" max="15618" width="47.85546875" style="90" customWidth="1"/>
    <col min="15619" max="15619" width="31.140625" style="90" customWidth="1"/>
    <col min="15620" max="15620" width="19.42578125" style="90" customWidth="1"/>
    <col min="15621" max="15621" width="39.28515625" style="90" customWidth="1"/>
    <col min="15622" max="15622" width="12.140625" style="90" customWidth="1"/>
    <col min="15623" max="15870" width="9.140625" style="90"/>
    <col min="15871" max="15871" width="11.42578125" style="90" customWidth="1"/>
    <col min="15872" max="15872" width="34.140625" style="90" customWidth="1"/>
    <col min="15873" max="15873" width="53.28515625" style="90" customWidth="1"/>
    <col min="15874" max="15874" width="47.85546875" style="90" customWidth="1"/>
    <col min="15875" max="15875" width="31.140625" style="90" customWidth="1"/>
    <col min="15876" max="15876" width="19.42578125" style="90" customWidth="1"/>
    <col min="15877" max="15877" width="39.28515625" style="90" customWidth="1"/>
    <col min="15878" max="15878" width="12.140625" style="90" customWidth="1"/>
    <col min="15879" max="16126" width="9.140625" style="90"/>
    <col min="16127" max="16127" width="11.42578125" style="90" customWidth="1"/>
    <col min="16128" max="16128" width="34.140625" style="90" customWidth="1"/>
    <col min="16129" max="16129" width="53.28515625" style="90" customWidth="1"/>
    <col min="16130" max="16130" width="47.85546875" style="90" customWidth="1"/>
    <col min="16131" max="16131" width="31.140625" style="90" customWidth="1"/>
    <col min="16132" max="16132" width="19.42578125" style="90" customWidth="1"/>
    <col min="16133" max="16133" width="39.28515625" style="90" customWidth="1"/>
    <col min="16134" max="16134" width="12.140625" style="90" customWidth="1"/>
    <col min="16135" max="16384" width="9.140625" style="90"/>
  </cols>
  <sheetData>
    <row r="1" spans="1:4" ht="26.25">
      <c r="A1" s="1343" t="s">
        <v>0</v>
      </c>
      <c r="B1" s="1343"/>
      <c r="C1" s="1343"/>
      <c r="D1" s="1343"/>
    </row>
    <row r="2" spans="1:4">
      <c r="A2" s="331"/>
      <c r="B2" s="331"/>
      <c r="C2" s="331"/>
      <c r="D2" s="331"/>
    </row>
    <row r="3" spans="1:4">
      <c r="A3" s="1489" t="s">
        <v>630</v>
      </c>
      <c r="B3" s="1489"/>
      <c r="C3" s="1489"/>
      <c r="D3" s="1489"/>
    </row>
    <row r="4" spans="1:4">
      <c r="A4" s="332"/>
      <c r="B4" s="332"/>
      <c r="C4" s="332"/>
      <c r="D4" s="332"/>
    </row>
    <row r="5" spans="1:4" ht="23.25" customHeight="1">
      <c r="A5" s="1489" t="s">
        <v>188</v>
      </c>
      <c r="B5" s="1489"/>
      <c r="C5" s="1489"/>
      <c r="D5" s="1489"/>
    </row>
    <row r="6" spans="1:4" ht="36" customHeight="1">
      <c r="A6" s="1325" t="str">
        <f>'Title '!A2:N2</f>
        <v>Tender Enquiry No. KPTCL/2026-27/SS/WORK_INDENT3779</v>
      </c>
      <c r="B6" s="1325"/>
      <c r="C6" s="1325"/>
      <c r="D6" s="1325"/>
    </row>
    <row r="7" spans="1:4" ht="247.5" customHeight="1">
      <c r="A7" s="1500"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7" s="1500"/>
      <c r="C7" s="1500"/>
      <c r="D7" s="1500"/>
    </row>
    <row r="8" spans="1:4" ht="14.25" customHeight="1"/>
    <row r="9" spans="1:4">
      <c r="A9" s="297"/>
      <c r="B9" s="297"/>
      <c r="C9" s="297"/>
      <c r="D9" s="297"/>
    </row>
    <row r="10" spans="1:4">
      <c r="A10" s="1499" t="s">
        <v>631</v>
      </c>
      <c r="B10" s="1499"/>
      <c r="C10" s="1499"/>
      <c r="D10" s="1499"/>
    </row>
    <row r="11" spans="1:4">
      <c r="A11" s="297"/>
      <c r="B11" s="297"/>
      <c r="C11" s="297"/>
      <c r="D11" s="297"/>
    </row>
    <row r="12" spans="1:4" ht="19.5" customHeight="1">
      <c r="A12" s="1496" t="s">
        <v>229</v>
      </c>
      <c r="B12" s="1496"/>
      <c r="C12" s="1496"/>
      <c r="D12" s="1496"/>
    </row>
    <row r="14" spans="1:4">
      <c r="A14" s="1259" t="s">
        <v>230</v>
      </c>
      <c r="B14" s="1259"/>
      <c r="C14" s="95"/>
      <c r="D14" s="94" t="s">
        <v>13</v>
      </c>
    </row>
    <row r="15" spans="1:4" ht="101.25" customHeight="1">
      <c r="A15" s="1497"/>
      <c r="B15" s="1497"/>
      <c r="C15" s="94"/>
      <c r="D15" s="94" t="s">
        <v>6790</v>
      </c>
    </row>
    <row r="18" spans="1:4" ht="36">
      <c r="A18" s="333" t="s">
        <v>231</v>
      </c>
      <c r="B18" s="333" t="s">
        <v>232</v>
      </c>
      <c r="C18" s="333" t="s">
        <v>233</v>
      </c>
      <c r="D18" s="333" t="s">
        <v>623</v>
      </c>
    </row>
    <row r="19" spans="1:4" ht="21.75" customHeight="1">
      <c r="A19" s="1362">
        <v>1</v>
      </c>
      <c r="B19" s="216" t="s">
        <v>3602</v>
      </c>
      <c r="C19" s="334"/>
      <c r="D19" s="335"/>
    </row>
    <row r="20" spans="1:4" ht="35.25" customHeight="1">
      <c r="A20" s="1495"/>
      <c r="B20" s="216" t="s">
        <v>6747</v>
      </c>
      <c r="C20" s="334"/>
      <c r="D20" s="335"/>
    </row>
    <row r="21" spans="1:4" ht="30.75" customHeight="1">
      <c r="A21" s="1498">
        <v>2</v>
      </c>
      <c r="B21" s="216" t="s">
        <v>3603</v>
      </c>
      <c r="C21" s="334"/>
      <c r="D21" s="335"/>
    </row>
    <row r="22" spans="1:4" ht="30.75" customHeight="1">
      <c r="A22" s="1498"/>
      <c r="B22" s="216" t="s">
        <v>4295</v>
      </c>
      <c r="C22" s="334"/>
      <c r="D22" s="335"/>
    </row>
    <row r="23" spans="1:4" ht="33" customHeight="1">
      <c r="A23" s="1498"/>
      <c r="B23" s="216" t="s">
        <v>4294</v>
      </c>
      <c r="C23" s="334"/>
      <c r="D23" s="335"/>
    </row>
    <row r="24" spans="1:4" ht="33" customHeight="1">
      <c r="A24" s="1038"/>
      <c r="B24" s="216" t="s">
        <v>3542</v>
      </c>
      <c r="C24" s="334"/>
      <c r="D24" s="335"/>
    </row>
    <row r="25" spans="1:4">
      <c r="A25" s="1362">
        <v>3</v>
      </c>
      <c r="B25" s="191" t="s">
        <v>235</v>
      </c>
      <c r="C25" s="334"/>
      <c r="D25" s="335"/>
    </row>
    <row r="26" spans="1:4">
      <c r="A26" s="1495"/>
      <c r="B26" s="191" t="s">
        <v>3536</v>
      </c>
      <c r="C26" s="334"/>
      <c r="D26" s="335"/>
    </row>
    <row r="27" spans="1:4">
      <c r="A27" s="1495"/>
      <c r="B27" s="191" t="s">
        <v>3537</v>
      </c>
      <c r="C27" s="334"/>
      <c r="D27" s="335"/>
    </row>
    <row r="28" spans="1:4" ht="25.15" customHeight="1">
      <c r="A28" s="1495"/>
      <c r="B28" s="191" t="s">
        <v>3538</v>
      </c>
      <c r="C28" s="334"/>
      <c r="D28" s="335"/>
    </row>
    <row r="29" spans="1:4" ht="25.9" customHeight="1">
      <c r="A29" s="1363"/>
      <c r="B29" s="191" t="s">
        <v>3539</v>
      </c>
      <c r="C29" s="334"/>
      <c r="D29" s="335"/>
    </row>
    <row r="30" spans="1:4">
      <c r="A30" s="1362">
        <v>4</v>
      </c>
      <c r="B30" s="191" t="s">
        <v>234</v>
      </c>
      <c r="C30" s="334"/>
      <c r="D30" s="335"/>
    </row>
    <row r="31" spans="1:4" ht="30" customHeight="1">
      <c r="A31" s="1495"/>
      <c r="B31" s="191" t="s">
        <v>3540</v>
      </c>
      <c r="C31" s="334"/>
      <c r="D31" s="335"/>
    </row>
    <row r="32" spans="1:4" ht="36.75" customHeight="1">
      <c r="A32" s="1495"/>
      <c r="B32" s="191" t="s">
        <v>3541</v>
      </c>
      <c r="C32" s="334"/>
      <c r="D32" s="335"/>
    </row>
    <row r="33" spans="1:4" ht="36.75" customHeight="1">
      <c r="A33" s="1495"/>
      <c r="B33" s="191" t="s">
        <v>3542</v>
      </c>
      <c r="C33" s="334"/>
      <c r="D33" s="335"/>
    </row>
    <row r="34" spans="1:4" ht="36.75" customHeight="1">
      <c r="A34" s="1363"/>
      <c r="B34" s="191" t="s">
        <v>3543</v>
      </c>
      <c r="C34" s="334"/>
      <c r="D34" s="335"/>
    </row>
    <row r="35" spans="1:4" ht="36.75" customHeight="1">
      <c r="A35" s="502">
        <v>5</v>
      </c>
      <c r="B35" s="63" t="s">
        <v>4296</v>
      </c>
      <c r="C35" s="334"/>
      <c r="D35" s="335"/>
    </row>
    <row r="36" spans="1:4" ht="36.75" customHeight="1">
      <c r="A36" s="502"/>
      <c r="B36" s="63" t="s">
        <v>4298</v>
      </c>
      <c r="C36" s="334"/>
      <c r="D36" s="335"/>
    </row>
    <row r="37" spans="1:4" ht="36.75" customHeight="1">
      <c r="A37" s="502"/>
      <c r="B37" s="63" t="s">
        <v>4299</v>
      </c>
      <c r="C37" s="334"/>
      <c r="D37" s="335"/>
    </row>
    <row r="38" spans="1:4" ht="36.75" customHeight="1">
      <c r="A38" s="502"/>
      <c r="B38" s="63" t="s">
        <v>3542</v>
      </c>
      <c r="C38" s="334"/>
      <c r="D38" s="335"/>
    </row>
    <row r="39" spans="1:4" ht="36.75" customHeight="1">
      <c r="A39" s="502"/>
      <c r="B39" s="63" t="s">
        <v>4297</v>
      </c>
      <c r="C39" s="334"/>
      <c r="D39" s="335"/>
    </row>
    <row r="40" spans="1:4" ht="36.75" customHeight="1">
      <c r="A40" s="502"/>
      <c r="B40" s="63" t="s">
        <v>4298</v>
      </c>
      <c r="C40" s="334"/>
      <c r="D40" s="335"/>
    </row>
    <row r="41" spans="1:4" ht="36.75" customHeight="1">
      <c r="A41" s="502"/>
      <c r="B41" s="63" t="s">
        <v>4299</v>
      </c>
      <c r="C41" s="334"/>
      <c r="D41" s="335"/>
    </row>
    <row r="42" spans="1:4" ht="36.75" customHeight="1">
      <c r="A42" s="502"/>
      <c r="B42" s="63" t="s">
        <v>6888</v>
      </c>
      <c r="C42" s="334"/>
      <c r="D42" s="335"/>
    </row>
    <row r="43" spans="1:4" ht="32.450000000000003" customHeight="1">
      <c r="A43" s="336">
        <v>6</v>
      </c>
      <c r="B43" s="215" t="s">
        <v>3544</v>
      </c>
      <c r="C43" s="334"/>
      <c r="D43" s="335"/>
    </row>
    <row r="44" spans="1:4" ht="32.450000000000003" customHeight="1">
      <c r="A44" s="336"/>
      <c r="B44" s="63" t="s">
        <v>4300</v>
      </c>
      <c r="C44" s="334"/>
      <c r="D44" s="335"/>
    </row>
    <row r="45" spans="1:4" ht="45" customHeight="1">
      <c r="A45" s="336">
        <v>7</v>
      </c>
      <c r="B45" s="215" t="s">
        <v>236</v>
      </c>
      <c r="C45" s="334"/>
      <c r="D45" s="335"/>
    </row>
    <row r="46" spans="1:4" ht="37.5" customHeight="1">
      <c r="A46" s="336">
        <v>8</v>
      </c>
      <c r="B46" s="191" t="s">
        <v>237</v>
      </c>
      <c r="C46" s="334"/>
      <c r="D46" s="335"/>
    </row>
    <row r="47" spans="1:4" ht="44.25" customHeight="1">
      <c r="A47" s="336">
        <v>9</v>
      </c>
      <c r="B47" s="191" t="s">
        <v>238</v>
      </c>
      <c r="C47" s="334"/>
      <c r="D47" s="335"/>
    </row>
    <row r="48" spans="1:4" ht="25.5" customHeight="1">
      <c r="A48" s="336">
        <v>10</v>
      </c>
      <c r="B48" s="191" t="s">
        <v>3545</v>
      </c>
      <c r="C48" s="334"/>
      <c r="D48" s="335"/>
    </row>
    <row r="49" spans="1:4">
      <c r="A49" s="336">
        <v>11</v>
      </c>
      <c r="B49" s="191" t="s">
        <v>3546</v>
      </c>
      <c r="C49" s="334"/>
      <c r="D49" s="335"/>
    </row>
    <row r="50" spans="1:4" ht="26.25" customHeight="1">
      <c r="A50" s="336">
        <v>12</v>
      </c>
      <c r="B50" s="191" t="s">
        <v>3547</v>
      </c>
      <c r="C50" s="334"/>
      <c r="D50" s="335"/>
    </row>
    <row r="51" spans="1:4" ht="34.5" customHeight="1">
      <c r="A51" s="336">
        <v>13</v>
      </c>
      <c r="B51" s="191" t="s">
        <v>3548</v>
      </c>
      <c r="C51" s="334"/>
      <c r="D51" s="335"/>
    </row>
    <row r="52" spans="1:4" ht="34.5" customHeight="1">
      <c r="A52" s="336">
        <v>14</v>
      </c>
      <c r="B52" s="191" t="s">
        <v>3549</v>
      </c>
      <c r="C52" s="334"/>
      <c r="D52" s="335"/>
    </row>
    <row r="53" spans="1:4" ht="34.5" customHeight="1">
      <c r="A53" s="336">
        <v>15</v>
      </c>
      <c r="B53" s="191" t="s">
        <v>239</v>
      </c>
      <c r="C53" s="334"/>
      <c r="D53" s="335"/>
    </row>
    <row r="54" spans="1:4" ht="21" customHeight="1">
      <c r="A54" s="336">
        <v>16</v>
      </c>
      <c r="B54" s="191" t="s">
        <v>3550</v>
      </c>
      <c r="C54" s="334"/>
      <c r="D54" s="335"/>
    </row>
    <row r="55" spans="1:4" ht="22.5" customHeight="1">
      <c r="A55" s="336">
        <v>17</v>
      </c>
      <c r="B55" s="191" t="s">
        <v>3551</v>
      </c>
      <c r="C55" s="334"/>
      <c r="D55" s="335"/>
    </row>
    <row r="56" spans="1:4" ht="21.75" customHeight="1">
      <c r="A56" s="336">
        <v>18</v>
      </c>
      <c r="B56" s="191" t="s">
        <v>3552</v>
      </c>
      <c r="C56" s="334"/>
      <c r="D56" s="335"/>
    </row>
    <row r="57" spans="1:4" ht="21.75" customHeight="1">
      <c r="A57" s="336">
        <v>19</v>
      </c>
      <c r="B57" s="191" t="s">
        <v>240</v>
      </c>
      <c r="C57" s="334"/>
      <c r="D57" s="335"/>
    </row>
    <row r="58" spans="1:4">
      <c r="A58" s="336">
        <v>20</v>
      </c>
      <c r="B58" s="191" t="s">
        <v>241</v>
      </c>
      <c r="C58" s="334"/>
      <c r="D58" s="335"/>
    </row>
    <row r="59" spans="1:4" ht="24" customHeight="1">
      <c r="A59" s="336">
        <v>21</v>
      </c>
      <c r="B59" s="191" t="s">
        <v>3553</v>
      </c>
      <c r="C59" s="334"/>
      <c r="D59" s="335"/>
    </row>
    <row r="60" spans="1:4">
      <c r="A60" s="336">
        <v>22</v>
      </c>
      <c r="B60" s="191" t="s">
        <v>3554</v>
      </c>
      <c r="C60" s="334"/>
      <c r="D60" s="335"/>
    </row>
    <row r="61" spans="1:4" ht="30.75" customHeight="1">
      <c r="A61" s="334"/>
      <c r="B61" s="334"/>
      <c r="C61" s="334"/>
      <c r="D61" s="335"/>
    </row>
    <row r="62" spans="1:4" ht="33" customHeight="1">
      <c r="A62" s="334"/>
      <c r="B62" s="334"/>
      <c r="C62" s="334"/>
      <c r="D62" s="335"/>
    </row>
    <row r="63" spans="1:4" ht="36.75" customHeight="1">
      <c r="A63" s="334"/>
      <c r="B63" s="334"/>
      <c r="C63" s="334"/>
      <c r="D63" s="335"/>
    </row>
    <row r="64" spans="1:4" ht="48.75" customHeight="1">
      <c r="A64" s="334"/>
      <c r="B64" s="334"/>
      <c r="C64" s="334"/>
      <c r="D64" s="335"/>
    </row>
    <row r="65" spans="1:4" ht="30.75" customHeight="1">
      <c r="A65" s="334"/>
      <c r="B65" s="334"/>
      <c r="C65" s="334"/>
      <c r="D65" s="335"/>
    </row>
    <row r="66" spans="1:4" ht="45" customHeight="1">
      <c r="A66" s="334"/>
      <c r="B66" s="334"/>
      <c r="C66" s="334"/>
      <c r="D66" s="335"/>
    </row>
    <row r="67" spans="1:4" ht="36.75" customHeight="1">
      <c r="A67" s="334"/>
      <c r="B67" s="334"/>
      <c r="C67" s="334"/>
      <c r="D67" s="335"/>
    </row>
    <row r="68" spans="1:4" ht="45" customHeight="1">
      <c r="A68" s="334"/>
      <c r="B68" s="334"/>
      <c r="C68" s="334"/>
      <c r="D68" s="335"/>
    </row>
    <row r="69" spans="1:4" ht="36" customHeight="1">
      <c r="A69" s="334"/>
      <c r="B69" s="334"/>
      <c r="C69" s="334"/>
      <c r="D69" s="335"/>
    </row>
    <row r="70" spans="1:4" ht="39.75" customHeight="1">
      <c r="A70" s="334"/>
      <c r="B70" s="334"/>
      <c r="C70" s="334"/>
      <c r="D70" s="335"/>
    </row>
    <row r="71" spans="1:4" ht="39.75" customHeight="1">
      <c r="A71" s="334"/>
      <c r="B71" s="334"/>
      <c r="C71" s="334"/>
      <c r="D71" s="335"/>
    </row>
    <row r="72" spans="1:4" ht="41.25" customHeight="1">
      <c r="A72" s="334"/>
      <c r="B72" s="334"/>
      <c r="C72" s="334"/>
      <c r="D72" s="335"/>
    </row>
    <row r="73" spans="1:4" ht="37.5" customHeight="1">
      <c r="A73" s="334"/>
      <c r="B73" s="334"/>
      <c r="C73" s="334"/>
      <c r="D73" s="335"/>
    </row>
    <row r="74" spans="1:4" ht="39.75" customHeight="1">
      <c r="A74" s="334"/>
      <c r="B74" s="334"/>
      <c r="C74" s="334"/>
      <c r="D74" s="335"/>
    </row>
    <row r="75" spans="1:4">
      <c r="A75" s="334"/>
      <c r="B75" s="334"/>
      <c r="C75" s="334"/>
      <c r="D75" s="335"/>
    </row>
    <row r="76" spans="1:4" ht="40.5" customHeight="1">
      <c r="A76" s="334"/>
      <c r="B76" s="334"/>
      <c r="C76" s="334"/>
      <c r="D76" s="335"/>
    </row>
    <row r="77" spans="1:4" ht="21.75" customHeight="1">
      <c r="A77" s="334"/>
      <c r="B77" s="334"/>
      <c r="C77" s="334"/>
      <c r="D77" s="335"/>
    </row>
    <row r="78" spans="1:4" ht="30.75" customHeight="1">
      <c r="A78" s="334"/>
      <c r="B78" s="334"/>
      <c r="C78" s="334"/>
      <c r="D78" s="335"/>
    </row>
    <row r="79" spans="1:4">
      <c r="A79" s="334"/>
      <c r="B79" s="334"/>
      <c r="C79" s="334"/>
      <c r="D79" s="335"/>
    </row>
    <row r="80" spans="1:4">
      <c r="A80" s="334"/>
      <c r="B80" s="334"/>
      <c r="C80" s="334"/>
      <c r="D80" s="335"/>
    </row>
    <row r="81" spans="1:4">
      <c r="A81" s="334"/>
      <c r="B81" s="334"/>
      <c r="C81" s="334"/>
      <c r="D81" s="335"/>
    </row>
    <row r="82" spans="1:4">
      <c r="A82" s="334"/>
      <c r="B82" s="334"/>
      <c r="C82" s="334"/>
      <c r="D82" s="335"/>
    </row>
    <row r="83" spans="1:4">
      <c r="A83" s="334"/>
      <c r="B83" s="334"/>
      <c r="C83" s="334"/>
      <c r="D83" s="335"/>
    </row>
    <row r="84" spans="1:4">
      <c r="A84" s="334"/>
      <c r="B84" s="334"/>
      <c r="C84" s="334"/>
      <c r="D84" s="335"/>
    </row>
    <row r="86" spans="1:4" ht="155.25" customHeight="1">
      <c r="A86" s="1335" t="s">
        <v>3621</v>
      </c>
      <c r="B86" s="1335"/>
      <c r="C86" s="1335"/>
      <c r="D86" s="1335"/>
    </row>
    <row r="90" spans="1:4" ht="67.900000000000006" customHeight="1">
      <c r="A90" s="91" t="s">
        <v>55</v>
      </c>
      <c r="B90" s="337"/>
      <c r="C90" s="91" t="s">
        <v>56</v>
      </c>
      <c r="D90" s="337"/>
    </row>
    <row r="91" spans="1:4" ht="85.15" customHeight="1">
      <c r="A91" s="91" t="s">
        <v>57</v>
      </c>
      <c r="B91" s="337"/>
      <c r="C91" s="91" t="s">
        <v>58</v>
      </c>
      <c r="D91" s="337"/>
    </row>
    <row r="92" spans="1:4" ht="57" customHeight="1">
      <c r="C92" s="91" t="s">
        <v>68</v>
      </c>
      <c r="D92" s="337"/>
    </row>
    <row r="93" spans="1:4" ht="57" customHeight="1">
      <c r="C93" s="91" t="s">
        <v>158</v>
      </c>
      <c r="D93" s="337"/>
    </row>
  </sheetData>
  <sheetProtection algorithmName="SHA-512" hashValue="obHxb/n1QLBctZfVkZIsh9afgKTatlMMjOb7K8rTRPbVInqW4kd3Jjo4rKN7K5VDuc0pI6o1uWyyfPJDU5za+w==" saltValue="I3n5PAr573cy2QTPI6QnBg==" spinCount="100000" sheet="1" objects="1" scenarios="1"/>
  <mergeCells count="14">
    <mergeCell ref="A10:D10"/>
    <mergeCell ref="A1:D1"/>
    <mergeCell ref="A3:D3"/>
    <mergeCell ref="A5:D5"/>
    <mergeCell ref="A7:D7"/>
    <mergeCell ref="A6:D6"/>
    <mergeCell ref="A25:A29"/>
    <mergeCell ref="A30:A34"/>
    <mergeCell ref="A86:D86"/>
    <mergeCell ref="A12:D12"/>
    <mergeCell ref="A14:B14"/>
    <mergeCell ref="A15:B15"/>
    <mergeCell ref="A19:A20"/>
    <mergeCell ref="A21:A23"/>
  </mergeCells>
  <pageMargins left="0.7" right="0.7" top="0.75" bottom="0.75" header="0.3" footer="0.3"/>
  <pageSetup paperSize="8" scale="35"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87">
    <tabColor theme="0" tint="-0.14999847407452621"/>
  </sheetPr>
  <dimension ref="A1:Q47"/>
  <sheetViews>
    <sheetView view="pageBreakPreview" topLeftCell="A25" zoomScale="60" zoomScaleNormal="90" workbookViewId="0">
      <selection activeCell="L47" sqref="L47"/>
    </sheetView>
  </sheetViews>
  <sheetFormatPr defaultRowHeight="15.75"/>
  <cols>
    <col min="1" max="1" width="16.85546875" style="33" customWidth="1"/>
    <col min="2" max="2" width="54.5703125" style="33" customWidth="1"/>
    <col min="3" max="3" width="48.7109375" style="33" customWidth="1"/>
    <col min="4" max="4" width="42.85546875" style="33" customWidth="1"/>
    <col min="5" max="5" width="45.140625" style="33" customWidth="1"/>
    <col min="6" max="6" width="28.7109375" style="33" customWidth="1"/>
    <col min="7" max="7" width="34.28515625" style="33" customWidth="1"/>
    <col min="8" max="8" width="9.140625" style="33"/>
    <col min="9" max="9" width="24.28515625" style="33" customWidth="1"/>
    <col min="10" max="10" width="9.140625" style="33"/>
    <col min="11" max="11" width="15" style="33" customWidth="1"/>
    <col min="12" max="256" width="9.140625" style="33"/>
    <col min="257" max="257" width="16.85546875" style="33" customWidth="1"/>
    <col min="258" max="258" width="26" style="33" customWidth="1"/>
    <col min="259" max="259" width="31.140625" style="33" customWidth="1"/>
    <col min="260" max="260" width="30.42578125" style="33" customWidth="1"/>
    <col min="261" max="261" width="37.28515625" style="33" customWidth="1"/>
    <col min="262" max="262" width="28.7109375" style="33" customWidth="1"/>
    <col min="263" max="263" width="34.28515625" style="33" customWidth="1"/>
    <col min="264" max="264" width="9.140625" style="33"/>
    <col min="265" max="265" width="24.28515625" style="33" customWidth="1"/>
    <col min="266" max="266" width="9.140625" style="33"/>
    <col min="267" max="267" width="15" style="33" customWidth="1"/>
    <col min="268" max="512" width="9.140625" style="33"/>
    <col min="513" max="513" width="16.85546875" style="33" customWidth="1"/>
    <col min="514" max="514" width="26" style="33" customWidth="1"/>
    <col min="515" max="515" width="31.140625" style="33" customWidth="1"/>
    <col min="516" max="516" width="30.42578125" style="33" customWidth="1"/>
    <col min="517" max="517" width="37.28515625" style="33" customWidth="1"/>
    <col min="518" max="518" width="28.7109375" style="33" customWidth="1"/>
    <col min="519" max="519" width="34.28515625" style="33" customWidth="1"/>
    <col min="520" max="520" width="9.140625" style="33"/>
    <col min="521" max="521" width="24.28515625" style="33" customWidth="1"/>
    <col min="522" max="522" width="9.140625" style="33"/>
    <col min="523" max="523" width="15" style="33" customWidth="1"/>
    <col min="524" max="768" width="9.140625" style="33"/>
    <col min="769" max="769" width="16.85546875" style="33" customWidth="1"/>
    <col min="770" max="770" width="26" style="33" customWidth="1"/>
    <col min="771" max="771" width="31.140625" style="33" customWidth="1"/>
    <col min="772" max="772" width="30.42578125" style="33" customWidth="1"/>
    <col min="773" max="773" width="37.28515625" style="33" customWidth="1"/>
    <col min="774" max="774" width="28.7109375" style="33" customWidth="1"/>
    <col min="775" max="775" width="34.28515625" style="33" customWidth="1"/>
    <col min="776" max="776" width="9.140625" style="33"/>
    <col min="777" max="777" width="24.28515625" style="33" customWidth="1"/>
    <col min="778" max="778" width="9.140625" style="33"/>
    <col min="779" max="779" width="15" style="33" customWidth="1"/>
    <col min="780" max="1024" width="9.140625" style="33"/>
    <col min="1025" max="1025" width="16.85546875" style="33" customWidth="1"/>
    <col min="1026" max="1026" width="26" style="33" customWidth="1"/>
    <col min="1027" max="1027" width="31.140625" style="33" customWidth="1"/>
    <col min="1028" max="1028" width="30.42578125" style="33" customWidth="1"/>
    <col min="1029" max="1029" width="37.28515625" style="33" customWidth="1"/>
    <col min="1030" max="1030" width="28.7109375" style="33" customWidth="1"/>
    <col min="1031" max="1031" width="34.28515625" style="33" customWidth="1"/>
    <col min="1032" max="1032" width="9.140625" style="33"/>
    <col min="1033" max="1033" width="24.28515625" style="33" customWidth="1"/>
    <col min="1034" max="1034" width="9.140625" style="33"/>
    <col min="1035" max="1035" width="15" style="33" customWidth="1"/>
    <col min="1036" max="1280" width="9.140625" style="33"/>
    <col min="1281" max="1281" width="16.85546875" style="33" customWidth="1"/>
    <col min="1282" max="1282" width="26" style="33" customWidth="1"/>
    <col min="1283" max="1283" width="31.140625" style="33" customWidth="1"/>
    <col min="1284" max="1284" width="30.42578125" style="33" customWidth="1"/>
    <col min="1285" max="1285" width="37.28515625" style="33" customWidth="1"/>
    <col min="1286" max="1286" width="28.7109375" style="33" customWidth="1"/>
    <col min="1287" max="1287" width="34.28515625" style="33" customWidth="1"/>
    <col min="1288" max="1288" width="9.140625" style="33"/>
    <col min="1289" max="1289" width="24.28515625" style="33" customWidth="1"/>
    <col min="1290" max="1290" width="9.140625" style="33"/>
    <col min="1291" max="1291" width="15" style="33" customWidth="1"/>
    <col min="1292" max="1536" width="9.140625" style="33"/>
    <col min="1537" max="1537" width="16.85546875" style="33" customWidth="1"/>
    <col min="1538" max="1538" width="26" style="33" customWidth="1"/>
    <col min="1539" max="1539" width="31.140625" style="33" customWidth="1"/>
    <col min="1540" max="1540" width="30.42578125" style="33" customWidth="1"/>
    <col min="1541" max="1541" width="37.28515625" style="33" customWidth="1"/>
    <col min="1542" max="1542" width="28.7109375" style="33" customWidth="1"/>
    <col min="1543" max="1543" width="34.28515625" style="33" customWidth="1"/>
    <col min="1544" max="1544" width="9.140625" style="33"/>
    <col min="1545" max="1545" width="24.28515625" style="33" customWidth="1"/>
    <col min="1546" max="1546" width="9.140625" style="33"/>
    <col min="1547" max="1547" width="15" style="33" customWidth="1"/>
    <col min="1548" max="1792" width="9.140625" style="33"/>
    <col min="1793" max="1793" width="16.85546875" style="33" customWidth="1"/>
    <col min="1794" max="1794" width="26" style="33" customWidth="1"/>
    <col min="1795" max="1795" width="31.140625" style="33" customWidth="1"/>
    <col min="1796" max="1796" width="30.42578125" style="33" customWidth="1"/>
    <col min="1797" max="1797" width="37.28515625" style="33" customWidth="1"/>
    <col min="1798" max="1798" width="28.7109375" style="33" customWidth="1"/>
    <col min="1799" max="1799" width="34.28515625" style="33" customWidth="1"/>
    <col min="1800" max="1800" width="9.140625" style="33"/>
    <col min="1801" max="1801" width="24.28515625" style="33" customWidth="1"/>
    <col min="1802" max="1802" width="9.140625" style="33"/>
    <col min="1803" max="1803" width="15" style="33" customWidth="1"/>
    <col min="1804" max="2048" width="9.140625" style="33"/>
    <col min="2049" max="2049" width="16.85546875" style="33" customWidth="1"/>
    <col min="2050" max="2050" width="26" style="33" customWidth="1"/>
    <col min="2051" max="2051" width="31.140625" style="33" customWidth="1"/>
    <col min="2052" max="2052" width="30.42578125" style="33" customWidth="1"/>
    <col min="2053" max="2053" width="37.28515625" style="33" customWidth="1"/>
    <col min="2054" max="2054" width="28.7109375" style="33" customWidth="1"/>
    <col min="2055" max="2055" width="34.28515625" style="33" customWidth="1"/>
    <col min="2056" max="2056" width="9.140625" style="33"/>
    <col min="2057" max="2057" width="24.28515625" style="33" customWidth="1"/>
    <col min="2058" max="2058" width="9.140625" style="33"/>
    <col min="2059" max="2059" width="15" style="33" customWidth="1"/>
    <col min="2060" max="2304" width="9.140625" style="33"/>
    <col min="2305" max="2305" width="16.85546875" style="33" customWidth="1"/>
    <col min="2306" max="2306" width="26" style="33" customWidth="1"/>
    <col min="2307" max="2307" width="31.140625" style="33" customWidth="1"/>
    <col min="2308" max="2308" width="30.42578125" style="33" customWidth="1"/>
    <col min="2309" max="2309" width="37.28515625" style="33" customWidth="1"/>
    <col min="2310" max="2310" width="28.7109375" style="33" customWidth="1"/>
    <col min="2311" max="2311" width="34.28515625" style="33" customWidth="1"/>
    <col min="2312" max="2312" width="9.140625" style="33"/>
    <col min="2313" max="2313" width="24.28515625" style="33" customWidth="1"/>
    <col min="2314" max="2314" width="9.140625" style="33"/>
    <col min="2315" max="2315" width="15" style="33" customWidth="1"/>
    <col min="2316" max="2560" width="9.140625" style="33"/>
    <col min="2561" max="2561" width="16.85546875" style="33" customWidth="1"/>
    <col min="2562" max="2562" width="26" style="33" customWidth="1"/>
    <col min="2563" max="2563" width="31.140625" style="33" customWidth="1"/>
    <col min="2564" max="2564" width="30.42578125" style="33" customWidth="1"/>
    <col min="2565" max="2565" width="37.28515625" style="33" customWidth="1"/>
    <col min="2566" max="2566" width="28.7109375" style="33" customWidth="1"/>
    <col min="2567" max="2567" width="34.28515625" style="33" customWidth="1"/>
    <col min="2568" max="2568" width="9.140625" style="33"/>
    <col min="2569" max="2569" width="24.28515625" style="33" customWidth="1"/>
    <col min="2570" max="2570" width="9.140625" style="33"/>
    <col min="2571" max="2571" width="15" style="33" customWidth="1"/>
    <col min="2572" max="2816" width="9.140625" style="33"/>
    <col min="2817" max="2817" width="16.85546875" style="33" customWidth="1"/>
    <col min="2818" max="2818" width="26" style="33" customWidth="1"/>
    <col min="2819" max="2819" width="31.140625" style="33" customWidth="1"/>
    <col min="2820" max="2820" width="30.42578125" style="33" customWidth="1"/>
    <col min="2821" max="2821" width="37.28515625" style="33" customWidth="1"/>
    <col min="2822" max="2822" width="28.7109375" style="33" customWidth="1"/>
    <col min="2823" max="2823" width="34.28515625" style="33" customWidth="1"/>
    <col min="2824" max="2824" width="9.140625" style="33"/>
    <col min="2825" max="2825" width="24.28515625" style="33" customWidth="1"/>
    <col min="2826" max="2826" width="9.140625" style="33"/>
    <col min="2827" max="2827" width="15" style="33" customWidth="1"/>
    <col min="2828" max="3072" width="9.140625" style="33"/>
    <col min="3073" max="3073" width="16.85546875" style="33" customWidth="1"/>
    <col min="3074" max="3074" width="26" style="33" customWidth="1"/>
    <col min="3075" max="3075" width="31.140625" style="33" customWidth="1"/>
    <col min="3076" max="3076" width="30.42578125" style="33" customWidth="1"/>
    <col min="3077" max="3077" width="37.28515625" style="33" customWidth="1"/>
    <col min="3078" max="3078" width="28.7109375" style="33" customWidth="1"/>
    <col min="3079" max="3079" width="34.28515625" style="33" customWidth="1"/>
    <col min="3080" max="3080" width="9.140625" style="33"/>
    <col min="3081" max="3081" width="24.28515625" style="33" customWidth="1"/>
    <col min="3082" max="3082" width="9.140625" style="33"/>
    <col min="3083" max="3083" width="15" style="33" customWidth="1"/>
    <col min="3084" max="3328" width="9.140625" style="33"/>
    <col min="3329" max="3329" width="16.85546875" style="33" customWidth="1"/>
    <col min="3330" max="3330" width="26" style="33" customWidth="1"/>
    <col min="3331" max="3331" width="31.140625" style="33" customWidth="1"/>
    <col min="3332" max="3332" width="30.42578125" style="33" customWidth="1"/>
    <col min="3333" max="3333" width="37.28515625" style="33" customWidth="1"/>
    <col min="3334" max="3334" width="28.7109375" style="33" customWidth="1"/>
    <col min="3335" max="3335" width="34.28515625" style="33" customWidth="1"/>
    <col min="3336" max="3336" width="9.140625" style="33"/>
    <col min="3337" max="3337" width="24.28515625" style="33" customWidth="1"/>
    <col min="3338" max="3338" width="9.140625" style="33"/>
    <col min="3339" max="3339" width="15" style="33" customWidth="1"/>
    <col min="3340" max="3584" width="9.140625" style="33"/>
    <col min="3585" max="3585" width="16.85546875" style="33" customWidth="1"/>
    <col min="3586" max="3586" width="26" style="33" customWidth="1"/>
    <col min="3587" max="3587" width="31.140625" style="33" customWidth="1"/>
    <col min="3588" max="3588" width="30.42578125" style="33" customWidth="1"/>
    <col min="3589" max="3589" width="37.28515625" style="33" customWidth="1"/>
    <col min="3590" max="3590" width="28.7109375" style="33" customWidth="1"/>
    <col min="3591" max="3591" width="34.28515625" style="33" customWidth="1"/>
    <col min="3592" max="3592" width="9.140625" style="33"/>
    <col min="3593" max="3593" width="24.28515625" style="33" customWidth="1"/>
    <col min="3594" max="3594" width="9.140625" style="33"/>
    <col min="3595" max="3595" width="15" style="33" customWidth="1"/>
    <col min="3596" max="3840" width="9.140625" style="33"/>
    <col min="3841" max="3841" width="16.85546875" style="33" customWidth="1"/>
    <col min="3842" max="3842" width="26" style="33" customWidth="1"/>
    <col min="3843" max="3843" width="31.140625" style="33" customWidth="1"/>
    <col min="3844" max="3844" width="30.42578125" style="33" customWidth="1"/>
    <col min="3845" max="3845" width="37.28515625" style="33" customWidth="1"/>
    <col min="3846" max="3846" width="28.7109375" style="33" customWidth="1"/>
    <col min="3847" max="3847" width="34.28515625" style="33" customWidth="1"/>
    <col min="3848" max="3848" width="9.140625" style="33"/>
    <col min="3849" max="3849" width="24.28515625" style="33" customWidth="1"/>
    <col min="3850" max="3850" width="9.140625" style="33"/>
    <col min="3851" max="3851" width="15" style="33" customWidth="1"/>
    <col min="3852" max="4096" width="9.140625" style="33"/>
    <col min="4097" max="4097" width="16.85546875" style="33" customWidth="1"/>
    <col min="4098" max="4098" width="26" style="33" customWidth="1"/>
    <col min="4099" max="4099" width="31.140625" style="33" customWidth="1"/>
    <col min="4100" max="4100" width="30.42578125" style="33" customWidth="1"/>
    <col min="4101" max="4101" width="37.28515625" style="33" customWidth="1"/>
    <col min="4102" max="4102" width="28.7109375" style="33" customWidth="1"/>
    <col min="4103" max="4103" width="34.28515625" style="33" customWidth="1"/>
    <col min="4104" max="4104" width="9.140625" style="33"/>
    <col min="4105" max="4105" width="24.28515625" style="33" customWidth="1"/>
    <col min="4106" max="4106" width="9.140625" style="33"/>
    <col min="4107" max="4107" width="15" style="33" customWidth="1"/>
    <col min="4108" max="4352" width="9.140625" style="33"/>
    <col min="4353" max="4353" width="16.85546875" style="33" customWidth="1"/>
    <col min="4354" max="4354" width="26" style="33" customWidth="1"/>
    <col min="4355" max="4355" width="31.140625" style="33" customWidth="1"/>
    <col min="4356" max="4356" width="30.42578125" style="33" customWidth="1"/>
    <col min="4357" max="4357" width="37.28515625" style="33" customWidth="1"/>
    <col min="4358" max="4358" width="28.7109375" style="33" customWidth="1"/>
    <col min="4359" max="4359" width="34.28515625" style="33" customWidth="1"/>
    <col min="4360" max="4360" width="9.140625" style="33"/>
    <col min="4361" max="4361" width="24.28515625" style="33" customWidth="1"/>
    <col min="4362" max="4362" width="9.140625" style="33"/>
    <col min="4363" max="4363" width="15" style="33" customWidth="1"/>
    <col min="4364" max="4608" width="9.140625" style="33"/>
    <col min="4609" max="4609" width="16.85546875" style="33" customWidth="1"/>
    <col min="4610" max="4610" width="26" style="33" customWidth="1"/>
    <col min="4611" max="4611" width="31.140625" style="33" customWidth="1"/>
    <col min="4612" max="4612" width="30.42578125" style="33" customWidth="1"/>
    <col min="4613" max="4613" width="37.28515625" style="33" customWidth="1"/>
    <col min="4614" max="4614" width="28.7109375" style="33" customWidth="1"/>
    <col min="4615" max="4615" width="34.28515625" style="33" customWidth="1"/>
    <col min="4616" max="4616" width="9.140625" style="33"/>
    <col min="4617" max="4617" width="24.28515625" style="33" customWidth="1"/>
    <col min="4618" max="4618" width="9.140625" style="33"/>
    <col min="4619" max="4619" width="15" style="33" customWidth="1"/>
    <col min="4620" max="4864" width="9.140625" style="33"/>
    <col min="4865" max="4865" width="16.85546875" style="33" customWidth="1"/>
    <col min="4866" max="4866" width="26" style="33" customWidth="1"/>
    <col min="4867" max="4867" width="31.140625" style="33" customWidth="1"/>
    <col min="4868" max="4868" width="30.42578125" style="33" customWidth="1"/>
    <col min="4869" max="4869" width="37.28515625" style="33" customWidth="1"/>
    <col min="4870" max="4870" width="28.7109375" style="33" customWidth="1"/>
    <col min="4871" max="4871" width="34.28515625" style="33" customWidth="1"/>
    <col min="4872" max="4872" width="9.140625" style="33"/>
    <col min="4873" max="4873" width="24.28515625" style="33" customWidth="1"/>
    <col min="4874" max="4874" width="9.140625" style="33"/>
    <col min="4875" max="4875" width="15" style="33" customWidth="1"/>
    <col min="4876" max="5120" width="9.140625" style="33"/>
    <col min="5121" max="5121" width="16.85546875" style="33" customWidth="1"/>
    <col min="5122" max="5122" width="26" style="33" customWidth="1"/>
    <col min="5123" max="5123" width="31.140625" style="33" customWidth="1"/>
    <col min="5124" max="5124" width="30.42578125" style="33" customWidth="1"/>
    <col min="5125" max="5125" width="37.28515625" style="33" customWidth="1"/>
    <col min="5126" max="5126" width="28.7109375" style="33" customWidth="1"/>
    <col min="5127" max="5127" width="34.28515625" style="33" customWidth="1"/>
    <col min="5128" max="5128" width="9.140625" style="33"/>
    <col min="5129" max="5129" width="24.28515625" style="33" customWidth="1"/>
    <col min="5130" max="5130" width="9.140625" style="33"/>
    <col min="5131" max="5131" width="15" style="33" customWidth="1"/>
    <col min="5132" max="5376" width="9.140625" style="33"/>
    <col min="5377" max="5377" width="16.85546875" style="33" customWidth="1"/>
    <col min="5378" max="5378" width="26" style="33" customWidth="1"/>
    <col min="5379" max="5379" width="31.140625" style="33" customWidth="1"/>
    <col min="5380" max="5380" width="30.42578125" style="33" customWidth="1"/>
    <col min="5381" max="5381" width="37.28515625" style="33" customWidth="1"/>
    <col min="5382" max="5382" width="28.7109375" style="33" customWidth="1"/>
    <col min="5383" max="5383" width="34.28515625" style="33" customWidth="1"/>
    <col min="5384" max="5384" width="9.140625" style="33"/>
    <col min="5385" max="5385" width="24.28515625" style="33" customWidth="1"/>
    <col min="5386" max="5386" width="9.140625" style="33"/>
    <col min="5387" max="5387" width="15" style="33" customWidth="1"/>
    <col min="5388" max="5632" width="9.140625" style="33"/>
    <col min="5633" max="5633" width="16.85546875" style="33" customWidth="1"/>
    <col min="5634" max="5634" width="26" style="33" customWidth="1"/>
    <col min="5635" max="5635" width="31.140625" style="33" customWidth="1"/>
    <col min="5636" max="5636" width="30.42578125" style="33" customWidth="1"/>
    <col min="5637" max="5637" width="37.28515625" style="33" customWidth="1"/>
    <col min="5638" max="5638" width="28.7109375" style="33" customWidth="1"/>
    <col min="5639" max="5639" width="34.28515625" style="33" customWidth="1"/>
    <col min="5640" max="5640" width="9.140625" style="33"/>
    <col min="5641" max="5641" width="24.28515625" style="33" customWidth="1"/>
    <col min="5642" max="5642" width="9.140625" style="33"/>
    <col min="5643" max="5643" width="15" style="33" customWidth="1"/>
    <col min="5644" max="5888" width="9.140625" style="33"/>
    <col min="5889" max="5889" width="16.85546875" style="33" customWidth="1"/>
    <col min="5890" max="5890" width="26" style="33" customWidth="1"/>
    <col min="5891" max="5891" width="31.140625" style="33" customWidth="1"/>
    <col min="5892" max="5892" width="30.42578125" style="33" customWidth="1"/>
    <col min="5893" max="5893" width="37.28515625" style="33" customWidth="1"/>
    <col min="5894" max="5894" width="28.7109375" style="33" customWidth="1"/>
    <col min="5895" max="5895" width="34.28515625" style="33" customWidth="1"/>
    <col min="5896" max="5896" width="9.140625" style="33"/>
    <col min="5897" max="5897" width="24.28515625" style="33" customWidth="1"/>
    <col min="5898" max="5898" width="9.140625" style="33"/>
    <col min="5899" max="5899" width="15" style="33" customWidth="1"/>
    <col min="5900" max="6144" width="9.140625" style="33"/>
    <col min="6145" max="6145" width="16.85546875" style="33" customWidth="1"/>
    <col min="6146" max="6146" width="26" style="33" customWidth="1"/>
    <col min="6147" max="6147" width="31.140625" style="33" customWidth="1"/>
    <col min="6148" max="6148" width="30.42578125" style="33" customWidth="1"/>
    <col min="6149" max="6149" width="37.28515625" style="33" customWidth="1"/>
    <col min="6150" max="6150" width="28.7109375" style="33" customWidth="1"/>
    <col min="6151" max="6151" width="34.28515625" style="33" customWidth="1"/>
    <col min="6152" max="6152" width="9.140625" style="33"/>
    <col min="6153" max="6153" width="24.28515625" style="33" customWidth="1"/>
    <col min="6154" max="6154" width="9.140625" style="33"/>
    <col min="6155" max="6155" width="15" style="33" customWidth="1"/>
    <col min="6156" max="6400" width="9.140625" style="33"/>
    <col min="6401" max="6401" width="16.85546875" style="33" customWidth="1"/>
    <col min="6402" max="6402" width="26" style="33" customWidth="1"/>
    <col min="6403" max="6403" width="31.140625" style="33" customWidth="1"/>
    <col min="6404" max="6404" width="30.42578125" style="33" customWidth="1"/>
    <col min="6405" max="6405" width="37.28515625" style="33" customWidth="1"/>
    <col min="6406" max="6406" width="28.7109375" style="33" customWidth="1"/>
    <col min="6407" max="6407" width="34.28515625" style="33" customWidth="1"/>
    <col min="6408" max="6408" width="9.140625" style="33"/>
    <col min="6409" max="6409" width="24.28515625" style="33" customWidth="1"/>
    <col min="6410" max="6410" width="9.140625" style="33"/>
    <col min="6411" max="6411" width="15" style="33" customWidth="1"/>
    <col min="6412" max="6656" width="9.140625" style="33"/>
    <col min="6657" max="6657" width="16.85546875" style="33" customWidth="1"/>
    <col min="6658" max="6658" width="26" style="33" customWidth="1"/>
    <col min="6659" max="6659" width="31.140625" style="33" customWidth="1"/>
    <col min="6660" max="6660" width="30.42578125" style="33" customWidth="1"/>
    <col min="6661" max="6661" width="37.28515625" style="33" customWidth="1"/>
    <col min="6662" max="6662" width="28.7109375" style="33" customWidth="1"/>
    <col min="6663" max="6663" width="34.28515625" style="33" customWidth="1"/>
    <col min="6664" max="6664" width="9.140625" style="33"/>
    <col min="6665" max="6665" width="24.28515625" style="33" customWidth="1"/>
    <col min="6666" max="6666" width="9.140625" style="33"/>
    <col min="6667" max="6667" width="15" style="33" customWidth="1"/>
    <col min="6668" max="6912" width="9.140625" style="33"/>
    <col min="6913" max="6913" width="16.85546875" style="33" customWidth="1"/>
    <col min="6914" max="6914" width="26" style="33" customWidth="1"/>
    <col min="6915" max="6915" width="31.140625" style="33" customWidth="1"/>
    <col min="6916" max="6916" width="30.42578125" style="33" customWidth="1"/>
    <col min="6917" max="6917" width="37.28515625" style="33" customWidth="1"/>
    <col min="6918" max="6918" width="28.7109375" style="33" customWidth="1"/>
    <col min="6919" max="6919" width="34.28515625" style="33" customWidth="1"/>
    <col min="6920" max="6920" width="9.140625" style="33"/>
    <col min="6921" max="6921" width="24.28515625" style="33" customWidth="1"/>
    <col min="6922" max="6922" width="9.140625" style="33"/>
    <col min="6923" max="6923" width="15" style="33" customWidth="1"/>
    <col min="6924" max="7168" width="9.140625" style="33"/>
    <col min="7169" max="7169" width="16.85546875" style="33" customWidth="1"/>
    <col min="7170" max="7170" width="26" style="33" customWidth="1"/>
    <col min="7171" max="7171" width="31.140625" style="33" customWidth="1"/>
    <col min="7172" max="7172" width="30.42578125" style="33" customWidth="1"/>
    <col min="7173" max="7173" width="37.28515625" style="33" customWidth="1"/>
    <col min="7174" max="7174" width="28.7109375" style="33" customWidth="1"/>
    <col min="7175" max="7175" width="34.28515625" style="33" customWidth="1"/>
    <col min="7176" max="7176" width="9.140625" style="33"/>
    <col min="7177" max="7177" width="24.28515625" style="33" customWidth="1"/>
    <col min="7178" max="7178" width="9.140625" style="33"/>
    <col min="7179" max="7179" width="15" style="33" customWidth="1"/>
    <col min="7180" max="7424" width="9.140625" style="33"/>
    <col min="7425" max="7425" width="16.85546875" style="33" customWidth="1"/>
    <col min="7426" max="7426" width="26" style="33" customWidth="1"/>
    <col min="7427" max="7427" width="31.140625" style="33" customWidth="1"/>
    <col min="7428" max="7428" width="30.42578125" style="33" customWidth="1"/>
    <col min="7429" max="7429" width="37.28515625" style="33" customWidth="1"/>
    <col min="7430" max="7430" width="28.7109375" style="33" customWidth="1"/>
    <col min="7431" max="7431" width="34.28515625" style="33" customWidth="1"/>
    <col min="7432" max="7432" width="9.140625" style="33"/>
    <col min="7433" max="7433" width="24.28515625" style="33" customWidth="1"/>
    <col min="7434" max="7434" width="9.140625" style="33"/>
    <col min="7435" max="7435" width="15" style="33" customWidth="1"/>
    <col min="7436" max="7680" width="9.140625" style="33"/>
    <col min="7681" max="7681" width="16.85546875" style="33" customWidth="1"/>
    <col min="7682" max="7682" width="26" style="33" customWidth="1"/>
    <col min="7683" max="7683" width="31.140625" style="33" customWidth="1"/>
    <col min="7684" max="7684" width="30.42578125" style="33" customWidth="1"/>
    <col min="7685" max="7685" width="37.28515625" style="33" customWidth="1"/>
    <col min="7686" max="7686" width="28.7109375" style="33" customWidth="1"/>
    <col min="7687" max="7687" width="34.28515625" style="33" customWidth="1"/>
    <col min="7688" max="7688" width="9.140625" style="33"/>
    <col min="7689" max="7689" width="24.28515625" style="33" customWidth="1"/>
    <col min="7690" max="7690" width="9.140625" style="33"/>
    <col min="7691" max="7691" width="15" style="33" customWidth="1"/>
    <col min="7692" max="7936" width="9.140625" style="33"/>
    <col min="7937" max="7937" width="16.85546875" style="33" customWidth="1"/>
    <col min="7938" max="7938" width="26" style="33" customWidth="1"/>
    <col min="7939" max="7939" width="31.140625" style="33" customWidth="1"/>
    <col min="7940" max="7940" width="30.42578125" style="33" customWidth="1"/>
    <col min="7941" max="7941" width="37.28515625" style="33" customWidth="1"/>
    <col min="7942" max="7942" width="28.7109375" style="33" customWidth="1"/>
    <col min="7943" max="7943" width="34.28515625" style="33" customWidth="1"/>
    <col min="7944" max="7944" width="9.140625" style="33"/>
    <col min="7945" max="7945" width="24.28515625" style="33" customWidth="1"/>
    <col min="7946" max="7946" width="9.140625" style="33"/>
    <col min="7947" max="7947" width="15" style="33" customWidth="1"/>
    <col min="7948" max="8192" width="9.140625" style="33"/>
    <col min="8193" max="8193" width="16.85546875" style="33" customWidth="1"/>
    <col min="8194" max="8194" width="26" style="33" customWidth="1"/>
    <col min="8195" max="8195" width="31.140625" style="33" customWidth="1"/>
    <col min="8196" max="8196" width="30.42578125" style="33" customWidth="1"/>
    <col min="8197" max="8197" width="37.28515625" style="33" customWidth="1"/>
    <col min="8198" max="8198" width="28.7109375" style="33" customWidth="1"/>
    <col min="8199" max="8199" width="34.28515625" style="33" customWidth="1"/>
    <col min="8200" max="8200" width="9.140625" style="33"/>
    <col min="8201" max="8201" width="24.28515625" style="33" customWidth="1"/>
    <col min="8202" max="8202" width="9.140625" style="33"/>
    <col min="8203" max="8203" width="15" style="33" customWidth="1"/>
    <col min="8204" max="8448" width="9.140625" style="33"/>
    <col min="8449" max="8449" width="16.85546875" style="33" customWidth="1"/>
    <col min="8450" max="8450" width="26" style="33" customWidth="1"/>
    <col min="8451" max="8451" width="31.140625" style="33" customWidth="1"/>
    <col min="8452" max="8452" width="30.42578125" style="33" customWidth="1"/>
    <col min="8453" max="8453" width="37.28515625" style="33" customWidth="1"/>
    <col min="8454" max="8454" width="28.7109375" style="33" customWidth="1"/>
    <col min="8455" max="8455" width="34.28515625" style="33" customWidth="1"/>
    <col min="8456" max="8456" width="9.140625" style="33"/>
    <col min="8457" max="8457" width="24.28515625" style="33" customWidth="1"/>
    <col min="8458" max="8458" width="9.140625" style="33"/>
    <col min="8459" max="8459" width="15" style="33" customWidth="1"/>
    <col min="8460" max="8704" width="9.140625" style="33"/>
    <col min="8705" max="8705" width="16.85546875" style="33" customWidth="1"/>
    <col min="8706" max="8706" width="26" style="33" customWidth="1"/>
    <col min="8707" max="8707" width="31.140625" style="33" customWidth="1"/>
    <col min="8708" max="8708" width="30.42578125" style="33" customWidth="1"/>
    <col min="8709" max="8709" width="37.28515625" style="33" customWidth="1"/>
    <col min="8710" max="8710" width="28.7109375" style="33" customWidth="1"/>
    <col min="8711" max="8711" width="34.28515625" style="33" customWidth="1"/>
    <col min="8712" max="8712" width="9.140625" style="33"/>
    <col min="8713" max="8713" width="24.28515625" style="33" customWidth="1"/>
    <col min="8714" max="8714" width="9.140625" style="33"/>
    <col min="8715" max="8715" width="15" style="33" customWidth="1"/>
    <col min="8716" max="8960" width="9.140625" style="33"/>
    <col min="8961" max="8961" width="16.85546875" style="33" customWidth="1"/>
    <col min="8962" max="8962" width="26" style="33" customWidth="1"/>
    <col min="8963" max="8963" width="31.140625" style="33" customWidth="1"/>
    <col min="8964" max="8964" width="30.42578125" style="33" customWidth="1"/>
    <col min="8965" max="8965" width="37.28515625" style="33" customWidth="1"/>
    <col min="8966" max="8966" width="28.7109375" style="33" customWidth="1"/>
    <col min="8967" max="8967" width="34.28515625" style="33" customWidth="1"/>
    <col min="8968" max="8968" width="9.140625" style="33"/>
    <col min="8969" max="8969" width="24.28515625" style="33" customWidth="1"/>
    <col min="8970" max="8970" width="9.140625" style="33"/>
    <col min="8971" max="8971" width="15" style="33" customWidth="1"/>
    <col min="8972" max="9216" width="9.140625" style="33"/>
    <col min="9217" max="9217" width="16.85546875" style="33" customWidth="1"/>
    <col min="9218" max="9218" width="26" style="33" customWidth="1"/>
    <col min="9219" max="9219" width="31.140625" style="33" customWidth="1"/>
    <col min="9220" max="9220" width="30.42578125" style="33" customWidth="1"/>
    <col min="9221" max="9221" width="37.28515625" style="33" customWidth="1"/>
    <col min="9222" max="9222" width="28.7109375" style="33" customWidth="1"/>
    <col min="9223" max="9223" width="34.28515625" style="33" customWidth="1"/>
    <col min="9224" max="9224" width="9.140625" style="33"/>
    <col min="9225" max="9225" width="24.28515625" style="33" customWidth="1"/>
    <col min="9226" max="9226" width="9.140625" style="33"/>
    <col min="9227" max="9227" width="15" style="33" customWidth="1"/>
    <col min="9228" max="9472" width="9.140625" style="33"/>
    <col min="9473" max="9473" width="16.85546875" style="33" customWidth="1"/>
    <col min="9474" max="9474" width="26" style="33" customWidth="1"/>
    <col min="9475" max="9475" width="31.140625" style="33" customWidth="1"/>
    <col min="9476" max="9476" width="30.42578125" style="33" customWidth="1"/>
    <col min="9477" max="9477" width="37.28515625" style="33" customWidth="1"/>
    <col min="9478" max="9478" width="28.7109375" style="33" customWidth="1"/>
    <col min="9479" max="9479" width="34.28515625" style="33" customWidth="1"/>
    <col min="9480" max="9480" width="9.140625" style="33"/>
    <col min="9481" max="9481" width="24.28515625" style="33" customWidth="1"/>
    <col min="9482" max="9482" width="9.140625" style="33"/>
    <col min="9483" max="9483" width="15" style="33" customWidth="1"/>
    <col min="9484" max="9728" width="9.140625" style="33"/>
    <col min="9729" max="9729" width="16.85546875" style="33" customWidth="1"/>
    <col min="9730" max="9730" width="26" style="33" customWidth="1"/>
    <col min="9731" max="9731" width="31.140625" style="33" customWidth="1"/>
    <col min="9732" max="9732" width="30.42578125" style="33" customWidth="1"/>
    <col min="9733" max="9733" width="37.28515625" style="33" customWidth="1"/>
    <col min="9734" max="9734" width="28.7109375" style="33" customWidth="1"/>
    <col min="9735" max="9735" width="34.28515625" style="33" customWidth="1"/>
    <col min="9736" max="9736" width="9.140625" style="33"/>
    <col min="9737" max="9737" width="24.28515625" style="33" customWidth="1"/>
    <col min="9738" max="9738" width="9.140625" style="33"/>
    <col min="9739" max="9739" width="15" style="33" customWidth="1"/>
    <col min="9740" max="9984" width="9.140625" style="33"/>
    <col min="9985" max="9985" width="16.85546875" style="33" customWidth="1"/>
    <col min="9986" max="9986" width="26" style="33" customWidth="1"/>
    <col min="9987" max="9987" width="31.140625" style="33" customWidth="1"/>
    <col min="9988" max="9988" width="30.42578125" style="33" customWidth="1"/>
    <col min="9989" max="9989" width="37.28515625" style="33" customWidth="1"/>
    <col min="9990" max="9990" width="28.7109375" style="33" customWidth="1"/>
    <col min="9991" max="9991" width="34.28515625" style="33" customWidth="1"/>
    <col min="9992" max="9992" width="9.140625" style="33"/>
    <col min="9993" max="9993" width="24.28515625" style="33" customWidth="1"/>
    <col min="9994" max="9994" width="9.140625" style="33"/>
    <col min="9995" max="9995" width="15" style="33" customWidth="1"/>
    <col min="9996" max="10240" width="9.140625" style="33"/>
    <col min="10241" max="10241" width="16.85546875" style="33" customWidth="1"/>
    <col min="10242" max="10242" width="26" style="33" customWidth="1"/>
    <col min="10243" max="10243" width="31.140625" style="33" customWidth="1"/>
    <col min="10244" max="10244" width="30.42578125" style="33" customWidth="1"/>
    <col min="10245" max="10245" width="37.28515625" style="33" customWidth="1"/>
    <col min="10246" max="10246" width="28.7109375" style="33" customWidth="1"/>
    <col min="10247" max="10247" width="34.28515625" style="33" customWidth="1"/>
    <col min="10248" max="10248" width="9.140625" style="33"/>
    <col min="10249" max="10249" width="24.28515625" style="33" customWidth="1"/>
    <col min="10250" max="10250" width="9.140625" style="33"/>
    <col min="10251" max="10251" width="15" style="33" customWidth="1"/>
    <col min="10252" max="10496" width="9.140625" style="33"/>
    <col min="10497" max="10497" width="16.85546875" style="33" customWidth="1"/>
    <col min="10498" max="10498" width="26" style="33" customWidth="1"/>
    <col min="10499" max="10499" width="31.140625" style="33" customWidth="1"/>
    <col min="10500" max="10500" width="30.42578125" style="33" customWidth="1"/>
    <col min="10501" max="10501" width="37.28515625" style="33" customWidth="1"/>
    <col min="10502" max="10502" width="28.7109375" style="33" customWidth="1"/>
    <col min="10503" max="10503" width="34.28515625" style="33" customWidth="1"/>
    <col min="10504" max="10504" width="9.140625" style="33"/>
    <col min="10505" max="10505" width="24.28515625" style="33" customWidth="1"/>
    <col min="10506" max="10506" width="9.140625" style="33"/>
    <col min="10507" max="10507" width="15" style="33" customWidth="1"/>
    <col min="10508" max="10752" width="9.140625" style="33"/>
    <col min="10753" max="10753" width="16.85546875" style="33" customWidth="1"/>
    <col min="10754" max="10754" width="26" style="33" customWidth="1"/>
    <col min="10755" max="10755" width="31.140625" style="33" customWidth="1"/>
    <col min="10756" max="10756" width="30.42578125" style="33" customWidth="1"/>
    <col min="10757" max="10757" width="37.28515625" style="33" customWidth="1"/>
    <col min="10758" max="10758" width="28.7109375" style="33" customWidth="1"/>
    <col min="10759" max="10759" width="34.28515625" style="33" customWidth="1"/>
    <col min="10760" max="10760" width="9.140625" style="33"/>
    <col min="10761" max="10761" width="24.28515625" style="33" customWidth="1"/>
    <col min="10762" max="10762" width="9.140625" style="33"/>
    <col min="10763" max="10763" width="15" style="33" customWidth="1"/>
    <col min="10764" max="11008" width="9.140625" style="33"/>
    <col min="11009" max="11009" width="16.85546875" style="33" customWidth="1"/>
    <col min="11010" max="11010" width="26" style="33" customWidth="1"/>
    <col min="11011" max="11011" width="31.140625" style="33" customWidth="1"/>
    <col min="11012" max="11012" width="30.42578125" style="33" customWidth="1"/>
    <col min="11013" max="11013" width="37.28515625" style="33" customWidth="1"/>
    <col min="11014" max="11014" width="28.7109375" style="33" customWidth="1"/>
    <col min="11015" max="11015" width="34.28515625" style="33" customWidth="1"/>
    <col min="11016" max="11016" width="9.140625" style="33"/>
    <col min="11017" max="11017" width="24.28515625" style="33" customWidth="1"/>
    <col min="11018" max="11018" width="9.140625" style="33"/>
    <col min="11019" max="11019" width="15" style="33" customWidth="1"/>
    <col min="11020" max="11264" width="9.140625" style="33"/>
    <col min="11265" max="11265" width="16.85546875" style="33" customWidth="1"/>
    <col min="11266" max="11266" width="26" style="33" customWidth="1"/>
    <col min="11267" max="11267" width="31.140625" style="33" customWidth="1"/>
    <col min="11268" max="11268" width="30.42578125" style="33" customWidth="1"/>
    <col min="11269" max="11269" width="37.28515625" style="33" customWidth="1"/>
    <col min="11270" max="11270" width="28.7109375" style="33" customWidth="1"/>
    <col min="11271" max="11271" width="34.28515625" style="33" customWidth="1"/>
    <col min="11272" max="11272" width="9.140625" style="33"/>
    <col min="11273" max="11273" width="24.28515625" style="33" customWidth="1"/>
    <col min="11274" max="11274" width="9.140625" style="33"/>
    <col min="11275" max="11275" width="15" style="33" customWidth="1"/>
    <col min="11276" max="11520" width="9.140625" style="33"/>
    <col min="11521" max="11521" width="16.85546875" style="33" customWidth="1"/>
    <col min="11522" max="11522" width="26" style="33" customWidth="1"/>
    <col min="11523" max="11523" width="31.140625" style="33" customWidth="1"/>
    <col min="11524" max="11524" width="30.42578125" style="33" customWidth="1"/>
    <col min="11525" max="11525" width="37.28515625" style="33" customWidth="1"/>
    <col min="11526" max="11526" width="28.7109375" style="33" customWidth="1"/>
    <col min="11527" max="11527" width="34.28515625" style="33" customWidth="1"/>
    <col min="11528" max="11528" width="9.140625" style="33"/>
    <col min="11529" max="11529" width="24.28515625" style="33" customWidth="1"/>
    <col min="11530" max="11530" width="9.140625" style="33"/>
    <col min="11531" max="11531" width="15" style="33" customWidth="1"/>
    <col min="11532" max="11776" width="9.140625" style="33"/>
    <col min="11777" max="11777" width="16.85546875" style="33" customWidth="1"/>
    <col min="11778" max="11778" width="26" style="33" customWidth="1"/>
    <col min="11779" max="11779" width="31.140625" style="33" customWidth="1"/>
    <col min="11780" max="11780" width="30.42578125" style="33" customWidth="1"/>
    <col min="11781" max="11781" width="37.28515625" style="33" customWidth="1"/>
    <col min="11782" max="11782" width="28.7109375" style="33" customWidth="1"/>
    <col min="11783" max="11783" width="34.28515625" style="33" customWidth="1"/>
    <col min="11784" max="11784" width="9.140625" style="33"/>
    <col min="11785" max="11785" width="24.28515625" style="33" customWidth="1"/>
    <col min="11786" max="11786" width="9.140625" style="33"/>
    <col min="11787" max="11787" width="15" style="33" customWidth="1"/>
    <col min="11788" max="12032" width="9.140625" style="33"/>
    <col min="12033" max="12033" width="16.85546875" style="33" customWidth="1"/>
    <col min="12034" max="12034" width="26" style="33" customWidth="1"/>
    <col min="12035" max="12035" width="31.140625" style="33" customWidth="1"/>
    <col min="12036" max="12036" width="30.42578125" style="33" customWidth="1"/>
    <col min="12037" max="12037" width="37.28515625" style="33" customWidth="1"/>
    <col min="12038" max="12038" width="28.7109375" style="33" customWidth="1"/>
    <col min="12039" max="12039" width="34.28515625" style="33" customWidth="1"/>
    <col min="12040" max="12040" width="9.140625" style="33"/>
    <col min="12041" max="12041" width="24.28515625" style="33" customWidth="1"/>
    <col min="12042" max="12042" width="9.140625" style="33"/>
    <col min="12043" max="12043" width="15" style="33" customWidth="1"/>
    <col min="12044" max="12288" width="9.140625" style="33"/>
    <col min="12289" max="12289" width="16.85546875" style="33" customWidth="1"/>
    <col min="12290" max="12290" width="26" style="33" customWidth="1"/>
    <col min="12291" max="12291" width="31.140625" style="33" customWidth="1"/>
    <col min="12292" max="12292" width="30.42578125" style="33" customWidth="1"/>
    <col min="12293" max="12293" width="37.28515625" style="33" customWidth="1"/>
    <col min="12294" max="12294" width="28.7109375" style="33" customWidth="1"/>
    <col min="12295" max="12295" width="34.28515625" style="33" customWidth="1"/>
    <col min="12296" max="12296" width="9.140625" style="33"/>
    <col min="12297" max="12297" width="24.28515625" style="33" customWidth="1"/>
    <col min="12298" max="12298" width="9.140625" style="33"/>
    <col min="12299" max="12299" width="15" style="33" customWidth="1"/>
    <col min="12300" max="12544" width="9.140625" style="33"/>
    <col min="12545" max="12545" width="16.85546875" style="33" customWidth="1"/>
    <col min="12546" max="12546" width="26" style="33" customWidth="1"/>
    <col min="12547" max="12547" width="31.140625" style="33" customWidth="1"/>
    <col min="12548" max="12548" width="30.42578125" style="33" customWidth="1"/>
    <col min="12549" max="12549" width="37.28515625" style="33" customWidth="1"/>
    <col min="12550" max="12550" width="28.7109375" style="33" customWidth="1"/>
    <col min="12551" max="12551" width="34.28515625" style="33" customWidth="1"/>
    <col min="12552" max="12552" width="9.140625" style="33"/>
    <col min="12553" max="12553" width="24.28515625" style="33" customWidth="1"/>
    <col min="12554" max="12554" width="9.140625" style="33"/>
    <col min="12555" max="12555" width="15" style="33" customWidth="1"/>
    <col min="12556" max="12800" width="9.140625" style="33"/>
    <col min="12801" max="12801" width="16.85546875" style="33" customWidth="1"/>
    <col min="12802" max="12802" width="26" style="33" customWidth="1"/>
    <col min="12803" max="12803" width="31.140625" style="33" customWidth="1"/>
    <col min="12804" max="12804" width="30.42578125" style="33" customWidth="1"/>
    <col min="12805" max="12805" width="37.28515625" style="33" customWidth="1"/>
    <col min="12806" max="12806" width="28.7109375" style="33" customWidth="1"/>
    <col min="12807" max="12807" width="34.28515625" style="33" customWidth="1"/>
    <col min="12808" max="12808" width="9.140625" style="33"/>
    <col min="12809" max="12809" width="24.28515625" style="33" customWidth="1"/>
    <col min="12810" max="12810" width="9.140625" style="33"/>
    <col min="12811" max="12811" width="15" style="33" customWidth="1"/>
    <col min="12812" max="13056" width="9.140625" style="33"/>
    <col min="13057" max="13057" width="16.85546875" style="33" customWidth="1"/>
    <col min="13058" max="13058" width="26" style="33" customWidth="1"/>
    <col min="13059" max="13059" width="31.140625" style="33" customWidth="1"/>
    <col min="13060" max="13060" width="30.42578125" style="33" customWidth="1"/>
    <col min="13061" max="13061" width="37.28515625" style="33" customWidth="1"/>
    <col min="13062" max="13062" width="28.7109375" style="33" customWidth="1"/>
    <col min="13063" max="13063" width="34.28515625" style="33" customWidth="1"/>
    <col min="13064" max="13064" width="9.140625" style="33"/>
    <col min="13065" max="13065" width="24.28515625" style="33" customWidth="1"/>
    <col min="13066" max="13066" width="9.140625" style="33"/>
    <col min="13067" max="13067" width="15" style="33" customWidth="1"/>
    <col min="13068" max="13312" width="9.140625" style="33"/>
    <col min="13313" max="13313" width="16.85546875" style="33" customWidth="1"/>
    <col min="13314" max="13314" width="26" style="33" customWidth="1"/>
    <col min="13315" max="13315" width="31.140625" style="33" customWidth="1"/>
    <col min="13316" max="13316" width="30.42578125" style="33" customWidth="1"/>
    <col min="13317" max="13317" width="37.28515625" style="33" customWidth="1"/>
    <col min="13318" max="13318" width="28.7109375" style="33" customWidth="1"/>
    <col min="13319" max="13319" width="34.28515625" style="33" customWidth="1"/>
    <col min="13320" max="13320" width="9.140625" style="33"/>
    <col min="13321" max="13321" width="24.28515625" style="33" customWidth="1"/>
    <col min="13322" max="13322" width="9.140625" style="33"/>
    <col min="13323" max="13323" width="15" style="33" customWidth="1"/>
    <col min="13324" max="13568" width="9.140625" style="33"/>
    <col min="13569" max="13569" width="16.85546875" style="33" customWidth="1"/>
    <col min="13570" max="13570" width="26" style="33" customWidth="1"/>
    <col min="13571" max="13571" width="31.140625" style="33" customWidth="1"/>
    <col min="13572" max="13572" width="30.42578125" style="33" customWidth="1"/>
    <col min="13573" max="13573" width="37.28515625" style="33" customWidth="1"/>
    <col min="13574" max="13574" width="28.7109375" style="33" customWidth="1"/>
    <col min="13575" max="13575" width="34.28515625" style="33" customWidth="1"/>
    <col min="13576" max="13576" width="9.140625" style="33"/>
    <col min="13577" max="13577" width="24.28515625" style="33" customWidth="1"/>
    <col min="13578" max="13578" width="9.140625" style="33"/>
    <col min="13579" max="13579" width="15" style="33" customWidth="1"/>
    <col min="13580" max="13824" width="9.140625" style="33"/>
    <col min="13825" max="13825" width="16.85546875" style="33" customWidth="1"/>
    <col min="13826" max="13826" width="26" style="33" customWidth="1"/>
    <col min="13827" max="13827" width="31.140625" style="33" customWidth="1"/>
    <col min="13828" max="13828" width="30.42578125" style="33" customWidth="1"/>
    <col min="13829" max="13829" width="37.28515625" style="33" customWidth="1"/>
    <col min="13830" max="13830" width="28.7109375" style="33" customWidth="1"/>
    <col min="13831" max="13831" width="34.28515625" style="33" customWidth="1"/>
    <col min="13832" max="13832" width="9.140625" style="33"/>
    <col min="13833" max="13833" width="24.28515625" style="33" customWidth="1"/>
    <col min="13834" max="13834" width="9.140625" style="33"/>
    <col min="13835" max="13835" width="15" style="33" customWidth="1"/>
    <col min="13836" max="14080" width="9.140625" style="33"/>
    <col min="14081" max="14081" width="16.85546875" style="33" customWidth="1"/>
    <col min="14082" max="14082" width="26" style="33" customWidth="1"/>
    <col min="14083" max="14083" width="31.140625" style="33" customWidth="1"/>
    <col min="14084" max="14084" width="30.42578125" style="33" customWidth="1"/>
    <col min="14085" max="14085" width="37.28515625" style="33" customWidth="1"/>
    <col min="14086" max="14086" width="28.7109375" style="33" customWidth="1"/>
    <col min="14087" max="14087" width="34.28515625" style="33" customWidth="1"/>
    <col min="14088" max="14088" width="9.140625" style="33"/>
    <col min="14089" max="14089" width="24.28515625" style="33" customWidth="1"/>
    <col min="14090" max="14090" width="9.140625" style="33"/>
    <col min="14091" max="14091" width="15" style="33" customWidth="1"/>
    <col min="14092" max="14336" width="9.140625" style="33"/>
    <col min="14337" max="14337" width="16.85546875" style="33" customWidth="1"/>
    <col min="14338" max="14338" width="26" style="33" customWidth="1"/>
    <col min="14339" max="14339" width="31.140625" style="33" customWidth="1"/>
    <col min="14340" max="14340" width="30.42578125" style="33" customWidth="1"/>
    <col min="14341" max="14341" width="37.28515625" style="33" customWidth="1"/>
    <col min="14342" max="14342" width="28.7109375" style="33" customWidth="1"/>
    <col min="14343" max="14343" width="34.28515625" style="33" customWidth="1"/>
    <col min="14344" max="14344" width="9.140625" style="33"/>
    <col min="14345" max="14345" width="24.28515625" style="33" customWidth="1"/>
    <col min="14346" max="14346" width="9.140625" style="33"/>
    <col min="14347" max="14347" width="15" style="33" customWidth="1"/>
    <col min="14348" max="14592" width="9.140625" style="33"/>
    <col min="14593" max="14593" width="16.85546875" style="33" customWidth="1"/>
    <col min="14594" max="14594" width="26" style="33" customWidth="1"/>
    <col min="14595" max="14595" width="31.140625" style="33" customWidth="1"/>
    <col min="14596" max="14596" width="30.42578125" style="33" customWidth="1"/>
    <col min="14597" max="14597" width="37.28515625" style="33" customWidth="1"/>
    <col min="14598" max="14598" width="28.7109375" style="33" customWidth="1"/>
    <col min="14599" max="14599" width="34.28515625" style="33" customWidth="1"/>
    <col min="14600" max="14600" width="9.140625" style="33"/>
    <col min="14601" max="14601" width="24.28515625" style="33" customWidth="1"/>
    <col min="14602" max="14602" width="9.140625" style="33"/>
    <col min="14603" max="14603" width="15" style="33" customWidth="1"/>
    <col min="14604" max="14848" width="9.140625" style="33"/>
    <col min="14849" max="14849" width="16.85546875" style="33" customWidth="1"/>
    <col min="14850" max="14850" width="26" style="33" customWidth="1"/>
    <col min="14851" max="14851" width="31.140625" style="33" customWidth="1"/>
    <col min="14852" max="14852" width="30.42578125" style="33" customWidth="1"/>
    <col min="14853" max="14853" width="37.28515625" style="33" customWidth="1"/>
    <col min="14854" max="14854" width="28.7109375" style="33" customWidth="1"/>
    <col min="14855" max="14855" width="34.28515625" style="33" customWidth="1"/>
    <col min="14856" max="14856" width="9.140625" style="33"/>
    <col min="14857" max="14857" width="24.28515625" style="33" customWidth="1"/>
    <col min="14858" max="14858" width="9.140625" style="33"/>
    <col min="14859" max="14859" width="15" style="33" customWidth="1"/>
    <col min="14860" max="15104" width="9.140625" style="33"/>
    <col min="15105" max="15105" width="16.85546875" style="33" customWidth="1"/>
    <col min="15106" max="15106" width="26" style="33" customWidth="1"/>
    <col min="15107" max="15107" width="31.140625" style="33" customWidth="1"/>
    <col min="15108" max="15108" width="30.42578125" style="33" customWidth="1"/>
    <col min="15109" max="15109" width="37.28515625" style="33" customWidth="1"/>
    <col min="15110" max="15110" width="28.7109375" style="33" customWidth="1"/>
    <col min="15111" max="15111" width="34.28515625" style="33" customWidth="1"/>
    <col min="15112" max="15112" width="9.140625" style="33"/>
    <col min="15113" max="15113" width="24.28515625" style="33" customWidth="1"/>
    <col min="15114" max="15114" width="9.140625" style="33"/>
    <col min="15115" max="15115" width="15" style="33" customWidth="1"/>
    <col min="15116" max="15360" width="9.140625" style="33"/>
    <col min="15361" max="15361" width="16.85546875" style="33" customWidth="1"/>
    <col min="15362" max="15362" width="26" style="33" customWidth="1"/>
    <col min="15363" max="15363" width="31.140625" style="33" customWidth="1"/>
    <col min="15364" max="15364" width="30.42578125" style="33" customWidth="1"/>
    <col min="15365" max="15365" width="37.28515625" style="33" customWidth="1"/>
    <col min="15366" max="15366" width="28.7109375" style="33" customWidth="1"/>
    <col min="15367" max="15367" width="34.28515625" style="33" customWidth="1"/>
    <col min="15368" max="15368" width="9.140625" style="33"/>
    <col min="15369" max="15369" width="24.28515625" style="33" customWidth="1"/>
    <col min="15370" max="15370" width="9.140625" style="33"/>
    <col min="15371" max="15371" width="15" style="33" customWidth="1"/>
    <col min="15372" max="15616" width="9.140625" style="33"/>
    <col min="15617" max="15617" width="16.85546875" style="33" customWidth="1"/>
    <col min="15618" max="15618" width="26" style="33" customWidth="1"/>
    <col min="15619" max="15619" width="31.140625" style="33" customWidth="1"/>
    <col min="15620" max="15620" width="30.42578125" style="33" customWidth="1"/>
    <col min="15621" max="15621" width="37.28515625" style="33" customWidth="1"/>
    <col min="15622" max="15622" width="28.7109375" style="33" customWidth="1"/>
    <col min="15623" max="15623" width="34.28515625" style="33" customWidth="1"/>
    <col min="15624" max="15624" width="9.140625" style="33"/>
    <col min="15625" max="15625" width="24.28515625" style="33" customWidth="1"/>
    <col min="15626" max="15626" width="9.140625" style="33"/>
    <col min="15627" max="15627" width="15" style="33" customWidth="1"/>
    <col min="15628" max="15872" width="9.140625" style="33"/>
    <col min="15873" max="15873" width="16.85546875" style="33" customWidth="1"/>
    <col min="15874" max="15874" width="26" style="33" customWidth="1"/>
    <col min="15875" max="15875" width="31.140625" style="33" customWidth="1"/>
    <col min="15876" max="15876" width="30.42578125" style="33" customWidth="1"/>
    <col min="15877" max="15877" width="37.28515625" style="33" customWidth="1"/>
    <col min="15878" max="15878" width="28.7109375" style="33" customWidth="1"/>
    <col min="15879" max="15879" width="34.28515625" style="33" customWidth="1"/>
    <col min="15880" max="15880" width="9.140625" style="33"/>
    <col min="15881" max="15881" width="24.28515625" style="33" customWidth="1"/>
    <col min="15882" max="15882" width="9.140625" style="33"/>
    <col min="15883" max="15883" width="15" style="33" customWidth="1"/>
    <col min="15884" max="16128" width="9.140625" style="33"/>
    <col min="16129" max="16129" width="16.85546875" style="33" customWidth="1"/>
    <col min="16130" max="16130" width="26" style="33" customWidth="1"/>
    <col min="16131" max="16131" width="31.140625" style="33" customWidth="1"/>
    <col min="16132" max="16132" width="30.42578125" style="33" customWidth="1"/>
    <col min="16133" max="16133" width="37.28515625" style="33" customWidth="1"/>
    <col min="16134" max="16134" width="28.7109375" style="33" customWidth="1"/>
    <col min="16135" max="16135" width="34.28515625" style="33" customWidth="1"/>
    <col min="16136" max="16136" width="9.140625" style="33"/>
    <col min="16137" max="16137" width="24.28515625" style="33" customWidth="1"/>
    <col min="16138" max="16138" width="9.140625" style="33"/>
    <col min="16139" max="16139" width="15" style="33" customWidth="1"/>
    <col min="16140" max="16384" width="9.140625" style="33"/>
  </cols>
  <sheetData>
    <row r="1" spans="1:17" ht="26.25">
      <c r="A1" s="1114" t="s">
        <v>0</v>
      </c>
      <c r="B1" s="1114"/>
      <c r="C1" s="1114"/>
      <c r="D1" s="1114"/>
      <c r="E1" s="1114"/>
      <c r="F1" s="127"/>
      <c r="G1" s="338"/>
      <c r="H1" s="338"/>
      <c r="I1" s="338"/>
      <c r="J1" s="338"/>
      <c r="K1" s="338"/>
      <c r="L1" s="338"/>
      <c r="M1" s="338"/>
      <c r="N1" s="338"/>
      <c r="O1" s="338"/>
      <c r="P1" s="338"/>
      <c r="Q1" s="314"/>
    </row>
    <row r="2" spans="1:17" ht="20.25">
      <c r="A2" s="1417" t="s">
        <v>632</v>
      </c>
      <c r="B2" s="1417"/>
      <c r="C2" s="1417"/>
      <c r="D2" s="1417"/>
      <c r="E2" s="1417"/>
      <c r="F2" s="127"/>
      <c r="G2" s="338"/>
      <c r="H2" s="338"/>
      <c r="I2" s="338"/>
      <c r="J2" s="338"/>
      <c r="K2" s="338"/>
      <c r="L2" s="338"/>
      <c r="M2" s="338"/>
      <c r="N2" s="338"/>
      <c r="O2" s="338"/>
      <c r="P2" s="338"/>
      <c r="Q2" s="314"/>
    </row>
    <row r="3" spans="1:17">
      <c r="A3" s="208"/>
      <c r="B3" s="208"/>
      <c r="C3" s="208"/>
      <c r="D3" s="208"/>
      <c r="E3" s="208"/>
      <c r="F3" s="127"/>
      <c r="G3" s="338"/>
      <c r="H3" s="338"/>
      <c r="I3" s="338"/>
      <c r="J3" s="338"/>
      <c r="K3" s="338"/>
      <c r="L3" s="338"/>
      <c r="M3" s="338"/>
      <c r="N3" s="338"/>
      <c r="O3" s="338"/>
      <c r="P3" s="338"/>
      <c r="Q3" s="314"/>
    </row>
    <row r="4" spans="1:17" ht="40.5" customHeight="1">
      <c r="A4" s="1490" t="s">
        <v>188</v>
      </c>
      <c r="B4" s="1490"/>
      <c r="C4" s="1490"/>
      <c r="D4" s="1490"/>
      <c r="E4" s="1490"/>
      <c r="F4" s="208"/>
      <c r="G4" s="314"/>
      <c r="H4" s="314"/>
      <c r="I4" s="248"/>
      <c r="J4" s="248"/>
      <c r="K4" s="248"/>
      <c r="L4" s="248"/>
      <c r="M4" s="248"/>
      <c r="N4" s="248"/>
      <c r="O4" s="248"/>
      <c r="P4" s="248"/>
    </row>
    <row r="5" spans="1:17">
      <c r="F5" s="113"/>
    </row>
    <row r="6" spans="1:17" s="34" customFormat="1" ht="239.25" customHeight="1">
      <c r="A6" s="1337"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6" s="1337"/>
      <c r="C6" s="1337"/>
      <c r="D6" s="1337"/>
      <c r="E6" s="1337"/>
      <c r="F6" s="339"/>
    </row>
    <row r="7" spans="1:17" ht="27.6" customHeight="1">
      <c r="A7" s="1325" t="str">
        <f>'Title '!A2:N2</f>
        <v>Tender Enquiry No. KPTCL/2026-27/SS/WORK_INDENT3779</v>
      </c>
      <c r="B7" s="1325"/>
      <c r="C7" s="1325"/>
      <c r="D7" s="1325"/>
      <c r="E7" s="1325"/>
      <c r="F7" s="340"/>
      <c r="G7" s="314"/>
      <c r="H7" s="314"/>
      <c r="I7" s="248"/>
      <c r="J7" s="248"/>
      <c r="K7" s="248"/>
      <c r="L7" s="248"/>
      <c r="M7" s="248"/>
      <c r="N7" s="248"/>
      <c r="O7" s="248"/>
      <c r="P7" s="248"/>
    </row>
    <row r="8" spans="1:17">
      <c r="A8" s="340"/>
      <c r="B8" s="340"/>
      <c r="C8" s="340"/>
      <c r="D8" s="340"/>
      <c r="E8" s="340"/>
      <c r="F8" s="340"/>
      <c r="G8" s="314"/>
      <c r="H8" s="314"/>
      <c r="I8" s="248"/>
      <c r="J8" s="248"/>
      <c r="K8" s="248"/>
      <c r="L8" s="248"/>
      <c r="M8" s="248"/>
      <c r="N8" s="248"/>
      <c r="O8" s="248"/>
      <c r="P8" s="248"/>
    </row>
    <row r="9" spans="1:17" s="90" customFormat="1" ht="62.25" customHeight="1">
      <c r="A9" s="1501" t="s">
        <v>6769</v>
      </c>
      <c r="B9" s="1501"/>
      <c r="C9" s="1501"/>
      <c r="D9" s="1501"/>
      <c r="E9" s="1501"/>
      <c r="F9" s="341"/>
      <c r="G9" s="87"/>
      <c r="H9" s="87"/>
      <c r="I9" s="89"/>
      <c r="J9" s="89"/>
      <c r="K9" s="89"/>
      <c r="L9" s="89"/>
      <c r="M9" s="89"/>
      <c r="N9" s="89"/>
      <c r="O9" s="89"/>
      <c r="P9" s="89"/>
    </row>
    <row r="10" spans="1:17" s="90" customFormat="1" ht="18">
      <c r="A10" s="1277" t="s">
        <v>230</v>
      </c>
      <c r="B10" s="1480"/>
      <c r="C10" s="1480"/>
      <c r="D10" s="1480"/>
      <c r="I10" s="91"/>
    </row>
    <row r="11" spans="1:17" s="90" customFormat="1" ht="123.75" customHeight="1">
      <c r="A11" s="1497"/>
      <c r="B11" s="1497"/>
      <c r="C11" s="94"/>
      <c r="D11" s="94"/>
      <c r="E11" s="342" t="s">
        <v>6791</v>
      </c>
      <c r="H11" s="291"/>
      <c r="I11" s="291"/>
    </row>
    <row r="12" spans="1:17" s="280" customFormat="1" ht="24.75" customHeight="1">
      <c r="A12" s="1503" t="s">
        <v>924</v>
      </c>
      <c r="B12" s="1503"/>
      <c r="C12" s="1503"/>
      <c r="D12" s="1503"/>
      <c r="E12" s="1503"/>
    </row>
    <row r="13" spans="1:17" s="173" customFormat="1" ht="39" customHeight="1">
      <c r="A13" s="171" t="s">
        <v>242</v>
      </c>
      <c r="B13" s="171" t="s">
        <v>243</v>
      </c>
      <c r="C13" s="171" t="s">
        <v>244</v>
      </c>
      <c r="D13" s="171" t="s">
        <v>245</v>
      </c>
      <c r="E13" s="171" t="s">
        <v>246</v>
      </c>
    </row>
    <row r="14" spans="1:17" ht="28.5" customHeight="1">
      <c r="A14" s="207"/>
      <c r="B14" s="207"/>
      <c r="C14" s="207"/>
      <c r="D14" s="207"/>
      <c r="E14" s="207"/>
    </row>
    <row r="15" spans="1:17" ht="28.5" customHeight="1">
      <c r="A15" s="207"/>
      <c r="B15" s="207"/>
      <c r="C15" s="207"/>
      <c r="D15" s="207"/>
      <c r="E15" s="207"/>
    </row>
    <row r="16" spans="1:17" ht="28.5" customHeight="1">
      <c r="A16" s="207"/>
      <c r="B16" s="207"/>
      <c r="C16" s="207"/>
      <c r="D16" s="207"/>
      <c r="E16" s="207"/>
    </row>
    <row r="17" spans="1:5" ht="28.5" customHeight="1">
      <c r="A17" s="207"/>
      <c r="B17" s="207"/>
      <c r="C17" s="207"/>
      <c r="D17" s="207"/>
      <c r="E17" s="207"/>
    </row>
    <row r="18" spans="1:5" ht="28.5" customHeight="1">
      <c r="A18" s="207"/>
      <c r="B18" s="207"/>
      <c r="C18" s="207"/>
      <c r="D18" s="207"/>
      <c r="E18" s="207"/>
    </row>
    <row r="19" spans="1:5" ht="28.5" customHeight="1">
      <c r="A19" s="207"/>
      <c r="B19" s="207"/>
      <c r="C19" s="207"/>
      <c r="D19" s="207"/>
      <c r="E19" s="207"/>
    </row>
    <row r="20" spans="1:5" ht="28.5" customHeight="1">
      <c r="A20" s="207"/>
      <c r="B20" s="207"/>
      <c r="C20" s="207"/>
      <c r="D20" s="207"/>
      <c r="E20" s="207"/>
    </row>
    <row r="21" spans="1:5" ht="28.5" customHeight="1">
      <c r="A21" s="207"/>
      <c r="B21" s="207"/>
      <c r="C21" s="207"/>
      <c r="D21" s="207"/>
      <c r="E21" s="207"/>
    </row>
    <row r="22" spans="1:5" ht="28.5" customHeight="1">
      <c r="A22" s="207"/>
      <c r="B22" s="207"/>
      <c r="C22" s="207"/>
      <c r="D22" s="207"/>
      <c r="E22" s="207"/>
    </row>
    <row r="23" spans="1:5" ht="28.5" customHeight="1">
      <c r="A23" s="207"/>
      <c r="B23" s="207"/>
      <c r="C23" s="207"/>
      <c r="D23" s="207"/>
      <c r="E23" s="207"/>
    </row>
    <row r="24" spans="1:5" ht="28.5" customHeight="1">
      <c r="A24" s="207"/>
      <c r="B24" s="207"/>
      <c r="C24" s="207"/>
      <c r="D24" s="207"/>
      <c r="E24" s="207"/>
    </row>
    <row r="25" spans="1:5" ht="28.5" customHeight="1">
      <c r="A25" s="207"/>
      <c r="B25" s="207"/>
      <c r="C25" s="207"/>
      <c r="D25" s="207"/>
      <c r="E25" s="207"/>
    </row>
    <row r="26" spans="1:5" ht="28.5" customHeight="1">
      <c r="A26" s="207"/>
      <c r="B26" s="207"/>
      <c r="C26" s="207"/>
      <c r="D26" s="207"/>
      <c r="E26" s="207"/>
    </row>
    <row r="27" spans="1:5" ht="28.5" customHeight="1">
      <c r="A27" s="207"/>
      <c r="B27" s="207"/>
      <c r="C27" s="207"/>
      <c r="D27" s="207"/>
      <c r="E27" s="207"/>
    </row>
    <row r="28" spans="1:5" ht="28.5" customHeight="1">
      <c r="A28" s="207"/>
      <c r="B28" s="207"/>
      <c r="C28" s="207"/>
      <c r="D28" s="207"/>
      <c r="E28" s="207"/>
    </row>
    <row r="29" spans="1:5" ht="28.5" customHeight="1">
      <c r="A29" s="207"/>
      <c r="B29" s="207"/>
      <c r="C29" s="207"/>
      <c r="D29" s="207"/>
      <c r="E29" s="207"/>
    </row>
    <row r="30" spans="1:5" ht="28.5" customHeight="1">
      <c r="A30" s="207"/>
      <c r="B30" s="207"/>
      <c r="C30" s="207"/>
      <c r="D30" s="207"/>
      <c r="E30" s="207"/>
    </row>
    <row r="31" spans="1:5" ht="28.5" customHeight="1">
      <c r="A31" s="207"/>
      <c r="B31" s="207"/>
      <c r="C31" s="207"/>
      <c r="D31" s="207"/>
      <c r="E31" s="207"/>
    </row>
    <row r="32" spans="1:5" ht="28.5" customHeight="1">
      <c r="A32" s="207"/>
      <c r="B32" s="207"/>
      <c r="C32" s="207"/>
      <c r="D32" s="207"/>
      <c r="E32" s="207"/>
    </row>
    <row r="33" spans="1:5" ht="28.5" customHeight="1">
      <c r="A33" s="207"/>
      <c r="B33" s="207"/>
      <c r="C33" s="207"/>
      <c r="D33" s="207"/>
      <c r="E33" s="207"/>
    </row>
    <row r="34" spans="1:5" ht="28.5" customHeight="1">
      <c r="A34" s="207"/>
      <c r="B34" s="207"/>
      <c r="C34" s="207"/>
      <c r="D34" s="207"/>
      <c r="E34" s="207"/>
    </row>
    <row r="35" spans="1:5" ht="28.5" customHeight="1">
      <c r="A35" s="207"/>
      <c r="B35" s="207"/>
      <c r="C35" s="207"/>
      <c r="D35" s="207"/>
      <c r="E35" s="207"/>
    </row>
    <row r="36" spans="1:5" ht="28.5" customHeight="1">
      <c r="A36" s="207"/>
      <c r="B36" s="207"/>
      <c r="C36" s="207"/>
      <c r="D36" s="207"/>
      <c r="E36" s="207"/>
    </row>
    <row r="37" spans="1:5" ht="28.5" customHeight="1">
      <c r="A37" s="207"/>
      <c r="B37" s="207"/>
      <c r="C37" s="207"/>
      <c r="D37" s="207"/>
      <c r="E37" s="207"/>
    </row>
    <row r="38" spans="1:5" ht="28.5" customHeight="1">
      <c r="A38" s="207"/>
      <c r="B38" s="207"/>
      <c r="C38" s="207"/>
      <c r="D38" s="207"/>
      <c r="E38" s="207"/>
    </row>
    <row r="39" spans="1:5" ht="28.5" customHeight="1">
      <c r="A39" s="207"/>
      <c r="B39" s="207"/>
      <c r="C39" s="207"/>
      <c r="D39" s="207"/>
      <c r="E39" s="207"/>
    </row>
    <row r="40" spans="1:5" ht="28.5" customHeight="1">
      <c r="A40" s="207"/>
      <c r="B40" s="207"/>
      <c r="C40" s="207"/>
      <c r="D40" s="207"/>
      <c r="E40" s="207"/>
    </row>
    <row r="41" spans="1:5" ht="28.5" customHeight="1">
      <c r="A41" s="207"/>
      <c r="B41" s="207"/>
      <c r="C41" s="207"/>
      <c r="D41" s="207"/>
      <c r="E41" s="207"/>
    </row>
    <row r="42" spans="1:5" ht="28.5" customHeight="1">
      <c r="A42" s="207"/>
      <c r="B42" s="207"/>
      <c r="C42" s="207"/>
      <c r="D42" s="207"/>
      <c r="E42" s="207"/>
    </row>
    <row r="45" spans="1:5" ht="67.150000000000006" customHeight="1">
      <c r="A45" s="343" t="s">
        <v>55</v>
      </c>
      <c r="B45" s="344"/>
      <c r="C45" s="343" t="s">
        <v>67</v>
      </c>
      <c r="D45" s="1502"/>
      <c r="E45" s="1502"/>
    </row>
    <row r="46" spans="1:5" ht="63.6" customHeight="1">
      <c r="A46" s="343" t="s">
        <v>57</v>
      </c>
      <c r="B46" s="344"/>
      <c r="C46" s="343" t="s">
        <v>68</v>
      </c>
      <c r="D46" s="1502"/>
      <c r="E46" s="1502"/>
    </row>
    <row r="47" spans="1:5" ht="87" customHeight="1">
      <c r="C47" s="343" t="s">
        <v>69</v>
      </c>
      <c r="D47" s="1502"/>
      <c r="E47" s="1502"/>
    </row>
  </sheetData>
  <sheetProtection algorithmName="SHA-512" hashValue="vxnonUR85BGj3oPDYg4OeguBcsfZ29RBFMP2P9AuTdAr3OAZZblNhsiPxeAWyYKtE/duGEpBZXn9nTVmRwtOzg==" saltValue="t/BA6w8T3aHY0WjqtLuWHQ==" spinCount="100000" sheet="1" objects="1" scenarios="1"/>
  <mergeCells count="13">
    <mergeCell ref="D47:E47"/>
    <mergeCell ref="A10:B10"/>
    <mergeCell ref="C10:D10"/>
    <mergeCell ref="A11:B11"/>
    <mergeCell ref="A12:E12"/>
    <mergeCell ref="D45:E45"/>
    <mergeCell ref="D46:E46"/>
    <mergeCell ref="A9:E9"/>
    <mergeCell ref="A1:E1"/>
    <mergeCell ref="A2:E2"/>
    <mergeCell ref="A4:E4"/>
    <mergeCell ref="A6:E6"/>
    <mergeCell ref="A7:E7"/>
  </mergeCells>
  <pageMargins left="0.7" right="0.7" top="0.75" bottom="0.75" header="0.3" footer="0.3"/>
  <pageSetup paperSize="9" scale="41"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0">
    <tabColor rgb="FFFFFF00"/>
  </sheetPr>
  <dimension ref="A1:Q26"/>
  <sheetViews>
    <sheetView view="pageBreakPreview" topLeftCell="A13" zoomScale="70" zoomScaleNormal="70" zoomScaleSheetLayoutView="70" workbookViewId="0">
      <selection activeCell="A16" sqref="A16"/>
    </sheetView>
  </sheetViews>
  <sheetFormatPr defaultColWidth="9.140625" defaultRowHeight="15.75"/>
  <cols>
    <col min="1" max="1" width="22.5703125" style="33" customWidth="1"/>
    <col min="2" max="2" width="44.42578125" style="33" customWidth="1"/>
    <col min="3" max="3" width="49.140625" style="33" customWidth="1"/>
    <col min="4" max="4" width="35.5703125" style="33" customWidth="1"/>
    <col min="5" max="5" width="29.42578125" style="33" customWidth="1"/>
    <col min="6" max="256" width="9.140625" style="33"/>
    <col min="257" max="257" width="17.5703125" style="33" customWidth="1"/>
    <col min="258" max="258" width="44.42578125" style="33" customWidth="1"/>
    <col min="259" max="259" width="49.140625" style="33" customWidth="1"/>
    <col min="260" max="260" width="35.5703125" style="33" customWidth="1"/>
    <col min="261" max="261" width="13.85546875" style="33" customWidth="1"/>
    <col min="262" max="512" width="9.140625" style="33"/>
    <col min="513" max="513" width="17.5703125" style="33" customWidth="1"/>
    <col min="514" max="514" width="44.42578125" style="33" customWidth="1"/>
    <col min="515" max="515" width="49.140625" style="33" customWidth="1"/>
    <col min="516" max="516" width="35.5703125" style="33" customWidth="1"/>
    <col min="517" max="517" width="13.85546875" style="33" customWidth="1"/>
    <col min="518" max="768" width="9.140625" style="33"/>
    <col min="769" max="769" width="17.5703125" style="33" customWidth="1"/>
    <col min="770" max="770" width="44.42578125" style="33" customWidth="1"/>
    <col min="771" max="771" width="49.140625" style="33" customWidth="1"/>
    <col min="772" max="772" width="35.5703125" style="33" customWidth="1"/>
    <col min="773" max="773" width="13.85546875" style="33" customWidth="1"/>
    <col min="774" max="1024" width="9.140625" style="33"/>
    <col min="1025" max="1025" width="17.5703125" style="33" customWidth="1"/>
    <col min="1026" max="1026" width="44.42578125" style="33" customWidth="1"/>
    <col min="1027" max="1027" width="49.140625" style="33" customWidth="1"/>
    <col min="1028" max="1028" width="35.5703125" style="33" customWidth="1"/>
    <col min="1029" max="1029" width="13.85546875" style="33" customWidth="1"/>
    <col min="1030" max="1280" width="9.140625" style="33"/>
    <col min="1281" max="1281" width="17.5703125" style="33" customWidth="1"/>
    <col min="1282" max="1282" width="44.42578125" style="33" customWidth="1"/>
    <col min="1283" max="1283" width="49.140625" style="33" customWidth="1"/>
    <col min="1284" max="1284" width="35.5703125" style="33" customWidth="1"/>
    <col min="1285" max="1285" width="13.85546875" style="33" customWidth="1"/>
    <col min="1286" max="1536" width="9.140625" style="33"/>
    <col min="1537" max="1537" width="17.5703125" style="33" customWidth="1"/>
    <col min="1538" max="1538" width="44.42578125" style="33" customWidth="1"/>
    <col min="1539" max="1539" width="49.140625" style="33" customWidth="1"/>
    <col min="1540" max="1540" width="35.5703125" style="33" customWidth="1"/>
    <col min="1541" max="1541" width="13.85546875" style="33" customWidth="1"/>
    <col min="1542" max="1792" width="9.140625" style="33"/>
    <col min="1793" max="1793" width="17.5703125" style="33" customWidth="1"/>
    <col min="1794" max="1794" width="44.42578125" style="33" customWidth="1"/>
    <col min="1795" max="1795" width="49.140625" style="33" customWidth="1"/>
    <col min="1796" max="1796" width="35.5703125" style="33" customWidth="1"/>
    <col min="1797" max="1797" width="13.85546875" style="33" customWidth="1"/>
    <col min="1798" max="2048" width="9.140625" style="33"/>
    <col min="2049" max="2049" width="17.5703125" style="33" customWidth="1"/>
    <col min="2050" max="2050" width="44.42578125" style="33" customWidth="1"/>
    <col min="2051" max="2051" width="49.140625" style="33" customWidth="1"/>
    <col min="2052" max="2052" width="35.5703125" style="33" customWidth="1"/>
    <col min="2053" max="2053" width="13.85546875" style="33" customWidth="1"/>
    <col min="2054" max="2304" width="9.140625" style="33"/>
    <col min="2305" max="2305" width="17.5703125" style="33" customWidth="1"/>
    <col min="2306" max="2306" width="44.42578125" style="33" customWidth="1"/>
    <col min="2307" max="2307" width="49.140625" style="33" customWidth="1"/>
    <col min="2308" max="2308" width="35.5703125" style="33" customWidth="1"/>
    <col min="2309" max="2309" width="13.85546875" style="33" customWidth="1"/>
    <col min="2310" max="2560" width="9.140625" style="33"/>
    <col min="2561" max="2561" width="17.5703125" style="33" customWidth="1"/>
    <col min="2562" max="2562" width="44.42578125" style="33" customWidth="1"/>
    <col min="2563" max="2563" width="49.140625" style="33" customWidth="1"/>
    <col min="2564" max="2564" width="35.5703125" style="33" customWidth="1"/>
    <col min="2565" max="2565" width="13.85546875" style="33" customWidth="1"/>
    <col min="2566" max="2816" width="9.140625" style="33"/>
    <col min="2817" max="2817" width="17.5703125" style="33" customWidth="1"/>
    <col min="2818" max="2818" width="44.42578125" style="33" customWidth="1"/>
    <col min="2819" max="2819" width="49.140625" style="33" customWidth="1"/>
    <col min="2820" max="2820" width="35.5703125" style="33" customWidth="1"/>
    <col min="2821" max="2821" width="13.85546875" style="33" customWidth="1"/>
    <col min="2822" max="3072" width="9.140625" style="33"/>
    <col min="3073" max="3073" width="17.5703125" style="33" customWidth="1"/>
    <col min="3074" max="3074" width="44.42578125" style="33" customWidth="1"/>
    <col min="3075" max="3075" width="49.140625" style="33" customWidth="1"/>
    <col min="3076" max="3076" width="35.5703125" style="33" customWidth="1"/>
    <col min="3077" max="3077" width="13.85546875" style="33" customWidth="1"/>
    <col min="3078" max="3328" width="9.140625" style="33"/>
    <col min="3329" max="3329" width="17.5703125" style="33" customWidth="1"/>
    <col min="3330" max="3330" width="44.42578125" style="33" customWidth="1"/>
    <col min="3331" max="3331" width="49.140625" style="33" customWidth="1"/>
    <col min="3332" max="3332" width="35.5703125" style="33" customWidth="1"/>
    <col min="3333" max="3333" width="13.85546875" style="33" customWidth="1"/>
    <col min="3334" max="3584" width="9.140625" style="33"/>
    <col min="3585" max="3585" width="17.5703125" style="33" customWidth="1"/>
    <col min="3586" max="3586" width="44.42578125" style="33" customWidth="1"/>
    <col min="3587" max="3587" width="49.140625" style="33" customWidth="1"/>
    <col min="3588" max="3588" width="35.5703125" style="33" customWidth="1"/>
    <col min="3589" max="3589" width="13.85546875" style="33" customWidth="1"/>
    <col min="3590" max="3840" width="9.140625" style="33"/>
    <col min="3841" max="3841" width="17.5703125" style="33" customWidth="1"/>
    <col min="3842" max="3842" width="44.42578125" style="33" customWidth="1"/>
    <col min="3843" max="3843" width="49.140625" style="33" customWidth="1"/>
    <col min="3844" max="3844" width="35.5703125" style="33" customWidth="1"/>
    <col min="3845" max="3845" width="13.85546875" style="33" customWidth="1"/>
    <col min="3846" max="4096" width="9.140625" style="33"/>
    <col min="4097" max="4097" width="17.5703125" style="33" customWidth="1"/>
    <col min="4098" max="4098" width="44.42578125" style="33" customWidth="1"/>
    <col min="4099" max="4099" width="49.140625" style="33" customWidth="1"/>
    <col min="4100" max="4100" width="35.5703125" style="33" customWidth="1"/>
    <col min="4101" max="4101" width="13.85546875" style="33" customWidth="1"/>
    <col min="4102" max="4352" width="9.140625" style="33"/>
    <col min="4353" max="4353" width="17.5703125" style="33" customWidth="1"/>
    <col min="4354" max="4354" width="44.42578125" style="33" customWidth="1"/>
    <col min="4355" max="4355" width="49.140625" style="33" customWidth="1"/>
    <col min="4356" max="4356" width="35.5703125" style="33" customWidth="1"/>
    <col min="4357" max="4357" width="13.85546875" style="33" customWidth="1"/>
    <col min="4358" max="4608" width="9.140625" style="33"/>
    <col min="4609" max="4609" width="17.5703125" style="33" customWidth="1"/>
    <col min="4610" max="4610" width="44.42578125" style="33" customWidth="1"/>
    <col min="4611" max="4611" width="49.140625" style="33" customWidth="1"/>
    <col min="4612" max="4612" width="35.5703125" style="33" customWidth="1"/>
    <col min="4613" max="4613" width="13.85546875" style="33" customWidth="1"/>
    <col min="4614" max="4864" width="9.140625" style="33"/>
    <col min="4865" max="4865" width="17.5703125" style="33" customWidth="1"/>
    <col min="4866" max="4866" width="44.42578125" style="33" customWidth="1"/>
    <col min="4867" max="4867" width="49.140625" style="33" customWidth="1"/>
    <col min="4868" max="4868" width="35.5703125" style="33" customWidth="1"/>
    <col min="4869" max="4869" width="13.85546875" style="33" customWidth="1"/>
    <col min="4870" max="5120" width="9.140625" style="33"/>
    <col min="5121" max="5121" width="17.5703125" style="33" customWidth="1"/>
    <col min="5122" max="5122" width="44.42578125" style="33" customWidth="1"/>
    <col min="5123" max="5123" width="49.140625" style="33" customWidth="1"/>
    <col min="5124" max="5124" width="35.5703125" style="33" customWidth="1"/>
    <col min="5125" max="5125" width="13.85546875" style="33" customWidth="1"/>
    <col min="5126" max="5376" width="9.140625" style="33"/>
    <col min="5377" max="5377" width="17.5703125" style="33" customWidth="1"/>
    <col min="5378" max="5378" width="44.42578125" style="33" customWidth="1"/>
    <col min="5379" max="5379" width="49.140625" style="33" customWidth="1"/>
    <col min="5380" max="5380" width="35.5703125" style="33" customWidth="1"/>
    <col min="5381" max="5381" width="13.85546875" style="33" customWidth="1"/>
    <col min="5382" max="5632" width="9.140625" style="33"/>
    <col min="5633" max="5633" width="17.5703125" style="33" customWidth="1"/>
    <col min="5634" max="5634" width="44.42578125" style="33" customWidth="1"/>
    <col min="5635" max="5635" width="49.140625" style="33" customWidth="1"/>
    <col min="5636" max="5636" width="35.5703125" style="33" customWidth="1"/>
    <col min="5637" max="5637" width="13.85546875" style="33" customWidth="1"/>
    <col min="5638" max="5888" width="9.140625" style="33"/>
    <col min="5889" max="5889" width="17.5703125" style="33" customWidth="1"/>
    <col min="5890" max="5890" width="44.42578125" style="33" customWidth="1"/>
    <col min="5891" max="5891" width="49.140625" style="33" customWidth="1"/>
    <col min="5892" max="5892" width="35.5703125" style="33" customWidth="1"/>
    <col min="5893" max="5893" width="13.85546875" style="33" customWidth="1"/>
    <col min="5894" max="6144" width="9.140625" style="33"/>
    <col min="6145" max="6145" width="17.5703125" style="33" customWidth="1"/>
    <col min="6146" max="6146" width="44.42578125" style="33" customWidth="1"/>
    <col min="6147" max="6147" width="49.140625" style="33" customWidth="1"/>
    <col min="6148" max="6148" width="35.5703125" style="33" customWidth="1"/>
    <col min="6149" max="6149" width="13.85546875" style="33" customWidth="1"/>
    <col min="6150" max="6400" width="9.140625" style="33"/>
    <col min="6401" max="6401" width="17.5703125" style="33" customWidth="1"/>
    <col min="6402" max="6402" width="44.42578125" style="33" customWidth="1"/>
    <col min="6403" max="6403" width="49.140625" style="33" customWidth="1"/>
    <col min="6404" max="6404" width="35.5703125" style="33" customWidth="1"/>
    <col min="6405" max="6405" width="13.85546875" style="33" customWidth="1"/>
    <col min="6406" max="6656" width="9.140625" style="33"/>
    <col min="6657" max="6657" width="17.5703125" style="33" customWidth="1"/>
    <col min="6658" max="6658" width="44.42578125" style="33" customWidth="1"/>
    <col min="6659" max="6659" width="49.140625" style="33" customWidth="1"/>
    <col min="6660" max="6660" width="35.5703125" style="33" customWidth="1"/>
    <col min="6661" max="6661" width="13.85546875" style="33" customWidth="1"/>
    <col min="6662" max="6912" width="9.140625" style="33"/>
    <col min="6913" max="6913" width="17.5703125" style="33" customWidth="1"/>
    <col min="6914" max="6914" width="44.42578125" style="33" customWidth="1"/>
    <col min="6915" max="6915" width="49.140625" style="33" customWidth="1"/>
    <col min="6916" max="6916" width="35.5703125" style="33" customWidth="1"/>
    <col min="6917" max="6917" width="13.85546875" style="33" customWidth="1"/>
    <col min="6918" max="7168" width="9.140625" style="33"/>
    <col min="7169" max="7169" width="17.5703125" style="33" customWidth="1"/>
    <col min="7170" max="7170" width="44.42578125" style="33" customWidth="1"/>
    <col min="7171" max="7171" width="49.140625" style="33" customWidth="1"/>
    <col min="7172" max="7172" width="35.5703125" style="33" customWidth="1"/>
    <col min="7173" max="7173" width="13.85546875" style="33" customWidth="1"/>
    <col min="7174" max="7424" width="9.140625" style="33"/>
    <col min="7425" max="7425" width="17.5703125" style="33" customWidth="1"/>
    <col min="7426" max="7426" width="44.42578125" style="33" customWidth="1"/>
    <col min="7427" max="7427" width="49.140625" style="33" customWidth="1"/>
    <col min="7428" max="7428" width="35.5703125" style="33" customWidth="1"/>
    <col min="7429" max="7429" width="13.85546875" style="33" customWidth="1"/>
    <col min="7430" max="7680" width="9.140625" style="33"/>
    <col min="7681" max="7681" width="17.5703125" style="33" customWidth="1"/>
    <col min="7682" max="7682" width="44.42578125" style="33" customWidth="1"/>
    <col min="7683" max="7683" width="49.140625" style="33" customWidth="1"/>
    <col min="7684" max="7684" width="35.5703125" style="33" customWidth="1"/>
    <col min="7685" max="7685" width="13.85546875" style="33" customWidth="1"/>
    <col min="7686" max="7936" width="9.140625" style="33"/>
    <col min="7937" max="7937" width="17.5703125" style="33" customWidth="1"/>
    <col min="7938" max="7938" width="44.42578125" style="33" customWidth="1"/>
    <col min="7939" max="7939" width="49.140625" style="33" customWidth="1"/>
    <col min="7940" max="7940" width="35.5703125" style="33" customWidth="1"/>
    <col min="7941" max="7941" width="13.85546875" style="33" customWidth="1"/>
    <col min="7942" max="8192" width="9.140625" style="33"/>
    <col min="8193" max="8193" width="17.5703125" style="33" customWidth="1"/>
    <col min="8194" max="8194" width="44.42578125" style="33" customWidth="1"/>
    <col min="8195" max="8195" width="49.140625" style="33" customWidth="1"/>
    <col min="8196" max="8196" width="35.5703125" style="33" customWidth="1"/>
    <col min="8197" max="8197" width="13.85546875" style="33" customWidth="1"/>
    <col min="8198" max="8448" width="9.140625" style="33"/>
    <col min="8449" max="8449" width="17.5703125" style="33" customWidth="1"/>
    <col min="8450" max="8450" width="44.42578125" style="33" customWidth="1"/>
    <col min="8451" max="8451" width="49.140625" style="33" customWidth="1"/>
    <col min="8452" max="8452" width="35.5703125" style="33" customWidth="1"/>
    <col min="8453" max="8453" width="13.85546875" style="33" customWidth="1"/>
    <col min="8454" max="8704" width="9.140625" style="33"/>
    <col min="8705" max="8705" width="17.5703125" style="33" customWidth="1"/>
    <col min="8706" max="8706" width="44.42578125" style="33" customWidth="1"/>
    <col min="8707" max="8707" width="49.140625" style="33" customWidth="1"/>
    <col min="8708" max="8708" width="35.5703125" style="33" customWidth="1"/>
    <col min="8709" max="8709" width="13.85546875" style="33" customWidth="1"/>
    <col min="8710" max="8960" width="9.140625" style="33"/>
    <col min="8961" max="8961" width="17.5703125" style="33" customWidth="1"/>
    <col min="8962" max="8962" width="44.42578125" style="33" customWidth="1"/>
    <col min="8963" max="8963" width="49.140625" style="33" customWidth="1"/>
    <col min="8964" max="8964" width="35.5703125" style="33" customWidth="1"/>
    <col min="8965" max="8965" width="13.85546875" style="33" customWidth="1"/>
    <col min="8966" max="9216" width="9.140625" style="33"/>
    <col min="9217" max="9217" width="17.5703125" style="33" customWidth="1"/>
    <col min="9218" max="9218" width="44.42578125" style="33" customWidth="1"/>
    <col min="9219" max="9219" width="49.140625" style="33" customWidth="1"/>
    <col min="9220" max="9220" width="35.5703125" style="33" customWidth="1"/>
    <col min="9221" max="9221" width="13.85546875" style="33" customWidth="1"/>
    <col min="9222" max="9472" width="9.140625" style="33"/>
    <col min="9473" max="9473" width="17.5703125" style="33" customWidth="1"/>
    <col min="9474" max="9474" width="44.42578125" style="33" customWidth="1"/>
    <col min="9475" max="9475" width="49.140625" style="33" customWidth="1"/>
    <col min="9476" max="9476" width="35.5703125" style="33" customWidth="1"/>
    <col min="9477" max="9477" width="13.85546875" style="33" customWidth="1"/>
    <col min="9478" max="9728" width="9.140625" style="33"/>
    <col min="9729" max="9729" width="17.5703125" style="33" customWidth="1"/>
    <col min="9730" max="9730" width="44.42578125" style="33" customWidth="1"/>
    <col min="9731" max="9731" width="49.140625" style="33" customWidth="1"/>
    <col min="9732" max="9732" width="35.5703125" style="33" customWidth="1"/>
    <col min="9733" max="9733" width="13.85546875" style="33" customWidth="1"/>
    <col min="9734" max="9984" width="9.140625" style="33"/>
    <col min="9985" max="9985" width="17.5703125" style="33" customWidth="1"/>
    <col min="9986" max="9986" width="44.42578125" style="33" customWidth="1"/>
    <col min="9987" max="9987" width="49.140625" style="33" customWidth="1"/>
    <col min="9988" max="9988" width="35.5703125" style="33" customWidth="1"/>
    <col min="9989" max="9989" width="13.85546875" style="33" customWidth="1"/>
    <col min="9990" max="10240" width="9.140625" style="33"/>
    <col min="10241" max="10241" width="17.5703125" style="33" customWidth="1"/>
    <col min="10242" max="10242" width="44.42578125" style="33" customWidth="1"/>
    <col min="10243" max="10243" width="49.140625" style="33" customWidth="1"/>
    <col min="10244" max="10244" width="35.5703125" style="33" customWidth="1"/>
    <col min="10245" max="10245" width="13.85546875" style="33" customWidth="1"/>
    <col min="10246" max="10496" width="9.140625" style="33"/>
    <col min="10497" max="10497" width="17.5703125" style="33" customWidth="1"/>
    <col min="10498" max="10498" width="44.42578125" style="33" customWidth="1"/>
    <col min="10499" max="10499" width="49.140625" style="33" customWidth="1"/>
    <col min="10500" max="10500" width="35.5703125" style="33" customWidth="1"/>
    <col min="10501" max="10501" width="13.85546875" style="33" customWidth="1"/>
    <col min="10502" max="10752" width="9.140625" style="33"/>
    <col min="10753" max="10753" width="17.5703125" style="33" customWidth="1"/>
    <col min="10754" max="10754" width="44.42578125" style="33" customWidth="1"/>
    <col min="10755" max="10755" width="49.140625" style="33" customWidth="1"/>
    <col min="10756" max="10756" width="35.5703125" style="33" customWidth="1"/>
    <col min="10757" max="10757" width="13.85546875" style="33" customWidth="1"/>
    <col min="10758" max="11008" width="9.140625" style="33"/>
    <col min="11009" max="11009" width="17.5703125" style="33" customWidth="1"/>
    <col min="11010" max="11010" width="44.42578125" style="33" customWidth="1"/>
    <col min="11011" max="11011" width="49.140625" style="33" customWidth="1"/>
    <col min="11012" max="11012" width="35.5703125" style="33" customWidth="1"/>
    <col min="11013" max="11013" width="13.85546875" style="33" customWidth="1"/>
    <col min="11014" max="11264" width="9.140625" style="33"/>
    <col min="11265" max="11265" width="17.5703125" style="33" customWidth="1"/>
    <col min="11266" max="11266" width="44.42578125" style="33" customWidth="1"/>
    <col min="11267" max="11267" width="49.140625" style="33" customWidth="1"/>
    <col min="11268" max="11268" width="35.5703125" style="33" customWidth="1"/>
    <col min="11269" max="11269" width="13.85546875" style="33" customWidth="1"/>
    <col min="11270" max="11520" width="9.140625" style="33"/>
    <col min="11521" max="11521" width="17.5703125" style="33" customWidth="1"/>
    <col min="11522" max="11522" width="44.42578125" style="33" customWidth="1"/>
    <col min="11523" max="11523" width="49.140625" style="33" customWidth="1"/>
    <col min="11524" max="11524" width="35.5703125" style="33" customWidth="1"/>
    <col min="11525" max="11525" width="13.85546875" style="33" customWidth="1"/>
    <col min="11526" max="11776" width="9.140625" style="33"/>
    <col min="11777" max="11777" width="17.5703125" style="33" customWidth="1"/>
    <col min="11778" max="11778" width="44.42578125" style="33" customWidth="1"/>
    <col min="11779" max="11779" width="49.140625" style="33" customWidth="1"/>
    <col min="11780" max="11780" width="35.5703125" style="33" customWidth="1"/>
    <col min="11781" max="11781" width="13.85546875" style="33" customWidth="1"/>
    <col min="11782" max="12032" width="9.140625" style="33"/>
    <col min="12033" max="12033" width="17.5703125" style="33" customWidth="1"/>
    <col min="12034" max="12034" width="44.42578125" style="33" customWidth="1"/>
    <col min="12035" max="12035" width="49.140625" style="33" customWidth="1"/>
    <col min="12036" max="12036" width="35.5703125" style="33" customWidth="1"/>
    <col min="12037" max="12037" width="13.85546875" style="33" customWidth="1"/>
    <col min="12038" max="12288" width="9.140625" style="33"/>
    <col min="12289" max="12289" width="17.5703125" style="33" customWidth="1"/>
    <col min="12290" max="12290" width="44.42578125" style="33" customWidth="1"/>
    <col min="12291" max="12291" width="49.140625" style="33" customWidth="1"/>
    <col min="12292" max="12292" width="35.5703125" style="33" customWidth="1"/>
    <col min="12293" max="12293" width="13.85546875" style="33" customWidth="1"/>
    <col min="12294" max="12544" width="9.140625" style="33"/>
    <col min="12545" max="12545" width="17.5703125" style="33" customWidth="1"/>
    <col min="12546" max="12546" width="44.42578125" style="33" customWidth="1"/>
    <col min="12547" max="12547" width="49.140625" style="33" customWidth="1"/>
    <col min="12548" max="12548" width="35.5703125" style="33" customWidth="1"/>
    <col min="12549" max="12549" width="13.85546875" style="33" customWidth="1"/>
    <col min="12550" max="12800" width="9.140625" style="33"/>
    <col min="12801" max="12801" width="17.5703125" style="33" customWidth="1"/>
    <col min="12802" max="12802" width="44.42578125" style="33" customWidth="1"/>
    <col min="12803" max="12803" width="49.140625" style="33" customWidth="1"/>
    <col min="12804" max="12804" width="35.5703125" style="33" customWidth="1"/>
    <col min="12805" max="12805" width="13.85546875" style="33" customWidth="1"/>
    <col min="12806" max="13056" width="9.140625" style="33"/>
    <col min="13057" max="13057" width="17.5703125" style="33" customWidth="1"/>
    <col min="13058" max="13058" width="44.42578125" style="33" customWidth="1"/>
    <col min="13059" max="13059" width="49.140625" style="33" customWidth="1"/>
    <col min="13060" max="13060" width="35.5703125" style="33" customWidth="1"/>
    <col min="13061" max="13061" width="13.85546875" style="33" customWidth="1"/>
    <col min="13062" max="13312" width="9.140625" style="33"/>
    <col min="13313" max="13313" width="17.5703125" style="33" customWidth="1"/>
    <col min="13314" max="13314" width="44.42578125" style="33" customWidth="1"/>
    <col min="13315" max="13315" width="49.140625" style="33" customWidth="1"/>
    <col min="13316" max="13316" width="35.5703125" style="33" customWidth="1"/>
    <col min="13317" max="13317" width="13.85546875" style="33" customWidth="1"/>
    <col min="13318" max="13568" width="9.140625" style="33"/>
    <col min="13569" max="13569" width="17.5703125" style="33" customWidth="1"/>
    <col min="13570" max="13570" width="44.42578125" style="33" customWidth="1"/>
    <col min="13571" max="13571" width="49.140625" style="33" customWidth="1"/>
    <col min="13572" max="13572" width="35.5703125" style="33" customWidth="1"/>
    <col min="13573" max="13573" width="13.85546875" style="33" customWidth="1"/>
    <col min="13574" max="13824" width="9.140625" style="33"/>
    <col min="13825" max="13825" width="17.5703125" style="33" customWidth="1"/>
    <col min="13826" max="13826" width="44.42578125" style="33" customWidth="1"/>
    <col min="13827" max="13827" width="49.140625" style="33" customWidth="1"/>
    <col min="13828" max="13828" width="35.5703125" style="33" customWidth="1"/>
    <col min="13829" max="13829" width="13.85546875" style="33" customWidth="1"/>
    <col min="13830" max="14080" width="9.140625" style="33"/>
    <col min="14081" max="14081" width="17.5703125" style="33" customWidth="1"/>
    <col min="14082" max="14082" width="44.42578125" style="33" customWidth="1"/>
    <col min="14083" max="14083" width="49.140625" style="33" customWidth="1"/>
    <col min="14084" max="14084" width="35.5703125" style="33" customWidth="1"/>
    <col min="14085" max="14085" width="13.85546875" style="33" customWidth="1"/>
    <col min="14086" max="14336" width="9.140625" style="33"/>
    <col min="14337" max="14337" width="17.5703125" style="33" customWidth="1"/>
    <col min="14338" max="14338" width="44.42578125" style="33" customWidth="1"/>
    <col min="14339" max="14339" width="49.140625" style="33" customWidth="1"/>
    <col min="14340" max="14340" width="35.5703125" style="33" customWidth="1"/>
    <col min="14341" max="14341" width="13.85546875" style="33" customWidth="1"/>
    <col min="14342" max="14592" width="9.140625" style="33"/>
    <col min="14593" max="14593" width="17.5703125" style="33" customWidth="1"/>
    <col min="14594" max="14594" width="44.42578125" style="33" customWidth="1"/>
    <col min="14595" max="14595" width="49.140625" style="33" customWidth="1"/>
    <col min="14596" max="14596" width="35.5703125" style="33" customWidth="1"/>
    <col min="14597" max="14597" width="13.85546875" style="33" customWidth="1"/>
    <col min="14598" max="14848" width="9.140625" style="33"/>
    <col min="14849" max="14849" width="17.5703125" style="33" customWidth="1"/>
    <col min="14850" max="14850" width="44.42578125" style="33" customWidth="1"/>
    <col min="14851" max="14851" width="49.140625" style="33" customWidth="1"/>
    <col min="14852" max="14852" width="35.5703125" style="33" customWidth="1"/>
    <col min="14853" max="14853" width="13.85546875" style="33" customWidth="1"/>
    <col min="14854" max="15104" width="9.140625" style="33"/>
    <col min="15105" max="15105" width="17.5703125" style="33" customWidth="1"/>
    <col min="15106" max="15106" width="44.42578125" style="33" customWidth="1"/>
    <col min="15107" max="15107" width="49.140625" style="33" customWidth="1"/>
    <col min="15108" max="15108" width="35.5703125" style="33" customWidth="1"/>
    <col min="15109" max="15109" width="13.85546875" style="33" customWidth="1"/>
    <col min="15110" max="15360" width="9.140625" style="33"/>
    <col min="15361" max="15361" width="17.5703125" style="33" customWidth="1"/>
    <col min="15362" max="15362" width="44.42578125" style="33" customWidth="1"/>
    <col min="15363" max="15363" width="49.140625" style="33" customWidth="1"/>
    <col min="15364" max="15364" width="35.5703125" style="33" customWidth="1"/>
    <col min="15365" max="15365" width="13.85546875" style="33" customWidth="1"/>
    <col min="15366" max="15616" width="9.140625" style="33"/>
    <col min="15617" max="15617" width="17.5703125" style="33" customWidth="1"/>
    <col min="15618" max="15618" width="44.42578125" style="33" customWidth="1"/>
    <col min="15619" max="15619" width="49.140625" style="33" customWidth="1"/>
    <col min="15620" max="15620" width="35.5703125" style="33" customWidth="1"/>
    <col min="15621" max="15621" width="13.85546875" style="33" customWidth="1"/>
    <col min="15622" max="15872" width="9.140625" style="33"/>
    <col min="15873" max="15873" width="17.5703125" style="33" customWidth="1"/>
    <col min="15874" max="15874" width="44.42578125" style="33" customWidth="1"/>
    <col min="15875" max="15875" width="49.140625" style="33" customWidth="1"/>
    <col min="15876" max="15876" width="35.5703125" style="33" customWidth="1"/>
    <col min="15877" max="15877" width="13.85546875" style="33" customWidth="1"/>
    <col min="15878" max="16128" width="9.140625" style="33"/>
    <col min="16129" max="16129" width="17.5703125" style="33" customWidth="1"/>
    <col min="16130" max="16130" width="44.42578125" style="33" customWidth="1"/>
    <col min="16131" max="16131" width="49.140625" style="33" customWidth="1"/>
    <col min="16132" max="16132" width="35.5703125" style="33" customWidth="1"/>
    <col min="16133" max="16133" width="13.85546875" style="33" customWidth="1"/>
    <col min="16134" max="16384" width="9.140625" style="33"/>
  </cols>
  <sheetData>
    <row r="1" spans="1:17" ht="54.75" customHeight="1">
      <c r="A1" s="1492" t="str">
        <f>'Title '!A1:N1</f>
        <v>Karnataka Power Transmission Corporation Limited</v>
      </c>
      <c r="B1" s="1492"/>
      <c r="C1" s="1492"/>
      <c r="D1" s="1492"/>
      <c r="E1" s="1492"/>
    </row>
    <row r="2" spans="1:17" ht="34.5" customHeight="1">
      <c r="A2" s="1344" t="s">
        <v>3562</v>
      </c>
      <c r="B2" s="1344"/>
      <c r="C2" s="1344"/>
      <c r="D2" s="1344"/>
      <c r="E2" s="1344"/>
      <c r="F2" s="351"/>
      <c r="G2" s="248"/>
      <c r="H2" s="248"/>
      <c r="I2" s="248"/>
      <c r="J2" s="248"/>
      <c r="K2" s="248"/>
      <c r="L2" s="118"/>
    </row>
    <row r="3" spans="1:17">
      <c r="B3" s="173"/>
      <c r="C3" s="173"/>
      <c r="D3" s="173"/>
      <c r="E3" s="224"/>
      <c r="F3" s="224"/>
      <c r="G3" s="224"/>
      <c r="H3" s="224"/>
      <c r="I3" s="224"/>
      <c r="J3" s="224"/>
      <c r="K3" s="224"/>
      <c r="L3" s="224"/>
      <c r="M3" s="224"/>
      <c r="N3" s="224"/>
      <c r="O3" s="224"/>
    </row>
    <row r="4" spans="1:17" ht="34.5" customHeight="1">
      <c r="A4" s="1348" t="s">
        <v>188</v>
      </c>
      <c r="B4" s="1348"/>
      <c r="C4" s="1348"/>
      <c r="D4" s="1348"/>
      <c r="E4" s="1348"/>
      <c r="H4" s="248"/>
      <c r="I4" s="248"/>
      <c r="J4" s="248"/>
      <c r="K4" s="248"/>
      <c r="L4" s="248"/>
      <c r="M4" s="248"/>
      <c r="N4" s="248"/>
      <c r="O4" s="248"/>
    </row>
    <row r="5" spans="1:17" ht="40.5" customHeight="1">
      <c r="A5" s="1327" t="str">
        <f>'Title '!A2:N2</f>
        <v>Tender Enquiry No. KPTCL/2026-27/SS/WORK_INDENT3779</v>
      </c>
      <c r="B5" s="1327"/>
      <c r="C5" s="1327"/>
      <c r="D5" s="1327"/>
      <c r="E5" s="1327"/>
      <c r="H5" s="248"/>
      <c r="I5" s="248"/>
      <c r="J5" s="248"/>
      <c r="K5" s="248"/>
      <c r="L5" s="248"/>
      <c r="M5" s="248"/>
      <c r="N5" s="248"/>
      <c r="O5" s="248"/>
    </row>
    <row r="6" spans="1:17" ht="15" customHeight="1">
      <c r="A6" s="287" t="s">
        <v>3555</v>
      </c>
      <c r="B6" s="287"/>
      <c r="C6" s="287"/>
      <c r="D6" s="287"/>
      <c r="E6" s="287"/>
      <c r="F6" s="287"/>
      <c r="G6" s="287"/>
      <c r="H6" s="287"/>
      <c r="I6" s="287"/>
      <c r="J6" s="287"/>
      <c r="K6" s="287"/>
      <c r="L6" s="287"/>
    </row>
    <row r="7" spans="1:17" ht="203.25" customHeight="1">
      <c r="A7" s="1505"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7" s="1505"/>
      <c r="C7" s="1505"/>
      <c r="D7" s="1505"/>
      <c r="E7" s="1505"/>
      <c r="F7" s="101"/>
      <c r="G7" s="101"/>
      <c r="H7" s="101"/>
      <c r="I7" s="101"/>
      <c r="J7" s="101"/>
      <c r="K7" s="101"/>
      <c r="L7" s="101"/>
      <c r="M7" s="101"/>
      <c r="N7" s="101"/>
      <c r="O7" s="101"/>
      <c r="P7" s="101"/>
      <c r="Q7" s="101"/>
    </row>
    <row r="8" spans="1:17">
      <c r="A8" s="224"/>
      <c r="B8" s="224"/>
      <c r="C8" s="224"/>
      <c r="D8" s="224"/>
      <c r="E8" s="224"/>
      <c r="F8" s="224"/>
      <c r="G8" s="224"/>
      <c r="H8" s="224"/>
      <c r="I8" s="224"/>
      <c r="J8" s="224"/>
      <c r="K8" s="224"/>
      <c r="L8" s="224"/>
      <c r="M8" s="224"/>
      <c r="N8" s="224"/>
      <c r="O8" s="224"/>
    </row>
    <row r="9" spans="1:17" ht="40.5" customHeight="1" thickBot="1">
      <c r="A9" s="1506" t="s">
        <v>872</v>
      </c>
      <c r="B9" s="1506"/>
      <c r="C9" s="254"/>
      <c r="D9" s="479" t="s">
        <v>13</v>
      </c>
    </row>
    <row r="10" spans="1:17" ht="82.5" customHeight="1" thickBot="1">
      <c r="A10" s="1507"/>
      <c r="B10" s="1508"/>
      <c r="C10" s="128"/>
      <c r="D10" s="463" t="s">
        <v>6774</v>
      </c>
    </row>
    <row r="12" spans="1:17" ht="15.75" customHeight="1"/>
    <row r="13" spans="1:17" ht="103.5" customHeight="1">
      <c r="A13" s="1514" t="s">
        <v>3556</v>
      </c>
      <c r="B13" s="1514"/>
      <c r="C13" s="1514"/>
      <c r="D13" s="1514"/>
      <c r="E13" s="1514"/>
    </row>
    <row r="14" spans="1:17" ht="28.5" customHeight="1">
      <c r="A14" s="1509" t="s">
        <v>247</v>
      </c>
      <c r="B14" s="1511" t="s">
        <v>3557</v>
      </c>
      <c r="C14" s="1511"/>
      <c r="D14" s="1511"/>
      <c r="E14" s="1511"/>
    </row>
    <row r="15" spans="1:17" ht="79.900000000000006" customHeight="1">
      <c r="A15" s="1510"/>
      <c r="B15" s="214" t="s">
        <v>3558</v>
      </c>
      <c r="C15" s="214" t="s">
        <v>3559</v>
      </c>
      <c r="D15" s="214" t="s">
        <v>3564</v>
      </c>
      <c r="E15" s="214" t="s">
        <v>3563</v>
      </c>
    </row>
    <row r="16" spans="1:17" ht="86.25" customHeight="1">
      <c r="A16" s="345" t="s">
        <v>6746</v>
      </c>
      <c r="B16" s="346"/>
      <c r="C16" s="346"/>
      <c r="D16" s="346"/>
      <c r="E16" s="346"/>
    </row>
    <row r="17" spans="1:5" ht="55.5" customHeight="1">
      <c r="A17" s="1512" t="s">
        <v>3561</v>
      </c>
      <c r="B17" s="1513"/>
      <c r="C17" s="1513"/>
      <c r="D17" s="1513"/>
      <c r="E17" s="1513"/>
    </row>
    <row r="18" spans="1:5" ht="42" customHeight="1">
      <c r="A18" s="347" t="s">
        <v>247</v>
      </c>
      <c r="B18" s="1024" t="s">
        <v>6772</v>
      </c>
      <c r="C18" s="1024" t="s">
        <v>6772</v>
      </c>
      <c r="D18" s="347"/>
    </row>
    <row r="19" spans="1:5" ht="159.75" customHeight="1">
      <c r="A19" s="348" t="s">
        <v>3560</v>
      </c>
      <c r="B19" s="1023"/>
      <c r="C19" s="1023"/>
      <c r="D19" s="349" t="s">
        <v>3622</v>
      </c>
    </row>
    <row r="20" spans="1:5">
      <c r="A20" s="128"/>
      <c r="B20" s="128"/>
      <c r="C20" s="128"/>
      <c r="D20" s="128"/>
    </row>
    <row r="21" spans="1:5" ht="71.25" customHeight="1">
      <c r="A21" s="1504" t="s">
        <v>3671</v>
      </c>
      <c r="B21" s="1504"/>
      <c r="C21" s="1504"/>
      <c r="D21" s="1504"/>
    </row>
    <row r="24" spans="1:5" ht="93" customHeight="1">
      <c r="A24" s="343" t="s">
        <v>55</v>
      </c>
      <c r="B24" s="350"/>
      <c r="C24" s="343" t="s">
        <v>67</v>
      </c>
      <c r="D24" s="350"/>
    </row>
    <row r="25" spans="1:5" ht="72" customHeight="1">
      <c r="A25" s="343" t="s">
        <v>57</v>
      </c>
      <c r="B25" s="350"/>
      <c r="C25" s="343" t="s">
        <v>68</v>
      </c>
      <c r="D25" s="350"/>
    </row>
    <row r="26" spans="1:5" ht="123.6" customHeight="1">
      <c r="C26" s="343" t="s">
        <v>69</v>
      </c>
      <c r="D26" s="350"/>
    </row>
  </sheetData>
  <sheetProtection algorithmName="SHA-512" hashValue="kyV2AFPjMs87ivycIER/a1ZI/FGm91ohhnoR3zhh0p/JlRk3fGPRy2sFhnLg1m7E6wQc6kQBwv3eNOULsu9FmQ==" saltValue="ZOvyTYVYz+4CXLNGEM6V5w==" spinCount="100000" sheet="1" objects="1" scenarios="1"/>
  <mergeCells count="12">
    <mergeCell ref="A21:D21"/>
    <mergeCell ref="A1:E1"/>
    <mergeCell ref="A4:E4"/>
    <mergeCell ref="A7:E7"/>
    <mergeCell ref="A5:E5"/>
    <mergeCell ref="A9:B9"/>
    <mergeCell ref="A10:B10"/>
    <mergeCell ref="A14:A15"/>
    <mergeCell ref="B14:E14"/>
    <mergeCell ref="A17:E17"/>
    <mergeCell ref="A13:E13"/>
    <mergeCell ref="A2:E2"/>
  </mergeCells>
  <pageMargins left="0.31496062992125984" right="0.31496062992125984" top="0.35433070866141736" bottom="0.35433070866141736" header="0.31496062992125984" footer="0.31496062992125984"/>
  <pageSetup paperSize="8" scale="48" orientation="landscape" r:id="rId1"/>
  <colBreaks count="1" manualBreakCount="1">
    <brk id="9"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dimension ref="A1:Q62"/>
  <sheetViews>
    <sheetView view="pageBreakPreview" topLeftCell="A7" zoomScale="80" zoomScaleNormal="70" zoomScaleSheetLayoutView="80" workbookViewId="0">
      <selection activeCell="A7" sqref="A7:F7"/>
    </sheetView>
  </sheetViews>
  <sheetFormatPr defaultRowHeight="18"/>
  <cols>
    <col min="1" max="1" width="8.5703125" style="90" customWidth="1"/>
    <col min="2" max="2" width="38.7109375" style="90" customWidth="1"/>
    <col min="3" max="6" width="46.85546875" style="90" customWidth="1"/>
    <col min="7" max="7" width="15.85546875" style="90" customWidth="1"/>
    <col min="8" max="256" width="9.140625" style="90"/>
    <col min="257" max="257" width="8.5703125" style="90" customWidth="1"/>
    <col min="258" max="259" width="37.140625" style="90" customWidth="1"/>
    <col min="260" max="260" width="36.5703125" style="90" customWidth="1"/>
    <col min="261" max="261" width="35.28515625" style="90" customWidth="1"/>
    <col min="262" max="262" width="43.140625" style="90" customWidth="1"/>
    <col min="263" max="263" width="15.85546875" style="90" customWidth="1"/>
    <col min="264" max="512" width="9.140625" style="90"/>
    <col min="513" max="513" width="8.5703125" style="90" customWidth="1"/>
    <col min="514" max="515" width="37.140625" style="90" customWidth="1"/>
    <col min="516" max="516" width="36.5703125" style="90" customWidth="1"/>
    <col min="517" max="517" width="35.28515625" style="90" customWidth="1"/>
    <col min="518" max="518" width="43.140625" style="90" customWidth="1"/>
    <col min="519" max="519" width="15.85546875" style="90" customWidth="1"/>
    <col min="520" max="768" width="9.140625" style="90"/>
    <col min="769" max="769" width="8.5703125" style="90" customWidth="1"/>
    <col min="770" max="771" width="37.140625" style="90" customWidth="1"/>
    <col min="772" max="772" width="36.5703125" style="90" customWidth="1"/>
    <col min="773" max="773" width="35.28515625" style="90" customWidth="1"/>
    <col min="774" max="774" width="43.140625" style="90" customWidth="1"/>
    <col min="775" max="775" width="15.85546875" style="90" customWidth="1"/>
    <col min="776" max="1024" width="9.140625" style="90"/>
    <col min="1025" max="1025" width="8.5703125" style="90" customWidth="1"/>
    <col min="1026" max="1027" width="37.140625" style="90" customWidth="1"/>
    <col min="1028" max="1028" width="36.5703125" style="90" customWidth="1"/>
    <col min="1029" max="1029" width="35.28515625" style="90" customWidth="1"/>
    <col min="1030" max="1030" width="43.140625" style="90" customWidth="1"/>
    <col min="1031" max="1031" width="15.85546875" style="90" customWidth="1"/>
    <col min="1032" max="1280" width="9.140625" style="90"/>
    <col min="1281" max="1281" width="8.5703125" style="90" customWidth="1"/>
    <col min="1282" max="1283" width="37.140625" style="90" customWidth="1"/>
    <col min="1284" max="1284" width="36.5703125" style="90" customWidth="1"/>
    <col min="1285" max="1285" width="35.28515625" style="90" customWidth="1"/>
    <col min="1286" max="1286" width="43.140625" style="90" customWidth="1"/>
    <col min="1287" max="1287" width="15.85546875" style="90" customWidth="1"/>
    <col min="1288" max="1536" width="9.140625" style="90"/>
    <col min="1537" max="1537" width="8.5703125" style="90" customWidth="1"/>
    <col min="1538" max="1539" width="37.140625" style="90" customWidth="1"/>
    <col min="1540" max="1540" width="36.5703125" style="90" customWidth="1"/>
    <col min="1541" max="1541" width="35.28515625" style="90" customWidth="1"/>
    <col min="1542" max="1542" width="43.140625" style="90" customWidth="1"/>
    <col min="1543" max="1543" width="15.85546875" style="90" customWidth="1"/>
    <col min="1544" max="1792" width="9.140625" style="90"/>
    <col min="1793" max="1793" width="8.5703125" style="90" customWidth="1"/>
    <col min="1794" max="1795" width="37.140625" style="90" customWidth="1"/>
    <col min="1796" max="1796" width="36.5703125" style="90" customWidth="1"/>
    <col min="1797" max="1797" width="35.28515625" style="90" customWidth="1"/>
    <col min="1798" max="1798" width="43.140625" style="90" customWidth="1"/>
    <col min="1799" max="1799" width="15.85546875" style="90" customWidth="1"/>
    <col min="1800" max="2048" width="9.140625" style="90"/>
    <col min="2049" max="2049" width="8.5703125" style="90" customWidth="1"/>
    <col min="2050" max="2051" width="37.140625" style="90" customWidth="1"/>
    <col min="2052" max="2052" width="36.5703125" style="90" customWidth="1"/>
    <col min="2053" max="2053" width="35.28515625" style="90" customWidth="1"/>
    <col min="2054" max="2054" width="43.140625" style="90" customWidth="1"/>
    <col min="2055" max="2055" width="15.85546875" style="90" customWidth="1"/>
    <col min="2056" max="2304" width="9.140625" style="90"/>
    <col min="2305" max="2305" width="8.5703125" style="90" customWidth="1"/>
    <col min="2306" max="2307" width="37.140625" style="90" customWidth="1"/>
    <col min="2308" max="2308" width="36.5703125" style="90" customWidth="1"/>
    <col min="2309" max="2309" width="35.28515625" style="90" customWidth="1"/>
    <col min="2310" max="2310" width="43.140625" style="90" customWidth="1"/>
    <col min="2311" max="2311" width="15.85546875" style="90" customWidth="1"/>
    <col min="2312" max="2560" width="9.140625" style="90"/>
    <col min="2561" max="2561" width="8.5703125" style="90" customWidth="1"/>
    <col min="2562" max="2563" width="37.140625" style="90" customWidth="1"/>
    <col min="2564" max="2564" width="36.5703125" style="90" customWidth="1"/>
    <col min="2565" max="2565" width="35.28515625" style="90" customWidth="1"/>
    <col min="2566" max="2566" width="43.140625" style="90" customWidth="1"/>
    <col min="2567" max="2567" width="15.85546875" style="90" customWidth="1"/>
    <col min="2568" max="2816" width="9.140625" style="90"/>
    <col min="2817" max="2817" width="8.5703125" style="90" customWidth="1"/>
    <col min="2818" max="2819" width="37.140625" style="90" customWidth="1"/>
    <col min="2820" max="2820" width="36.5703125" style="90" customWidth="1"/>
    <col min="2821" max="2821" width="35.28515625" style="90" customWidth="1"/>
    <col min="2822" max="2822" width="43.140625" style="90" customWidth="1"/>
    <col min="2823" max="2823" width="15.85546875" style="90" customWidth="1"/>
    <col min="2824" max="3072" width="9.140625" style="90"/>
    <col min="3073" max="3073" width="8.5703125" style="90" customWidth="1"/>
    <col min="3074" max="3075" width="37.140625" style="90" customWidth="1"/>
    <col min="3076" max="3076" width="36.5703125" style="90" customWidth="1"/>
    <col min="3077" max="3077" width="35.28515625" style="90" customWidth="1"/>
    <col min="3078" max="3078" width="43.140625" style="90" customWidth="1"/>
    <col min="3079" max="3079" width="15.85546875" style="90" customWidth="1"/>
    <col min="3080" max="3328" width="9.140625" style="90"/>
    <col min="3329" max="3329" width="8.5703125" style="90" customWidth="1"/>
    <col min="3330" max="3331" width="37.140625" style="90" customWidth="1"/>
    <col min="3332" max="3332" width="36.5703125" style="90" customWidth="1"/>
    <col min="3333" max="3333" width="35.28515625" style="90" customWidth="1"/>
    <col min="3334" max="3334" width="43.140625" style="90" customWidth="1"/>
    <col min="3335" max="3335" width="15.85546875" style="90" customWidth="1"/>
    <col min="3336" max="3584" width="9.140625" style="90"/>
    <col min="3585" max="3585" width="8.5703125" style="90" customWidth="1"/>
    <col min="3586" max="3587" width="37.140625" style="90" customWidth="1"/>
    <col min="3588" max="3588" width="36.5703125" style="90" customWidth="1"/>
    <col min="3589" max="3589" width="35.28515625" style="90" customWidth="1"/>
    <col min="3590" max="3590" width="43.140625" style="90" customWidth="1"/>
    <col min="3591" max="3591" width="15.85546875" style="90" customWidth="1"/>
    <col min="3592" max="3840" width="9.140625" style="90"/>
    <col min="3841" max="3841" width="8.5703125" style="90" customWidth="1"/>
    <col min="3842" max="3843" width="37.140625" style="90" customWidth="1"/>
    <col min="3844" max="3844" width="36.5703125" style="90" customWidth="1"/>
    <col min="3845" max="3845" width="35.28515625" style="90" customWidth="1"/>
    <col min="3846" max="3846" width="43.140625" style="90" customWidth="1"/>
    <col min="3847" max="3847" width="15.85546875" style="90" customWidth="1"/>
    <col min="3848" max="4096" width="9.140625" style="90"/>
    <col min="4097" max="4097" width="8.5703125" style="90" customWidth="1"/>
    <col min="4098" max="4099" width="37.140625" style="90" customWidth="1"/>
    <col min="4100" max="4100" width="36.5703125" style="90" customWidth="1"/>
    <col min="4101" max="4101" width="35.28515625" style="90" customWidth="1"/>
    <col min="4102" max="4102" width="43.140625" style="90" customWidth="1"/>
    <col min="4103" max="4103" width="15.85546875" style="90" customWidth="1"/>
    <col min="4104" max="4352" width="9.140625" style="90"/>
    <col min="4353" max="4353" width="8.5703125" style="90" customWidth="1"/>
    <col min="4354" max="4355" width="37.140625" style="90" customWidth="1"/>
    <col min="4356" max="4356" width="36.5703125" style="90" customWidth="1"/>
    <col min="4357" max="4357" width="35.28515625" style="90" customWidth="1"/>
    <col min="4358" max="4358" width="43.140625" style="90" customWidth="1"/>
    <col min="4359" max="4359" width="15.85546875" style="90" customWidth="1"/>
    <col min="4360" max="4608" width="9.140625" style="90"/>
    <col min="4609" max="4609" width="8.5703125" style="90" customWidth="1"/>
    <col min="4610" max="4611" width="37.140625" style="90" customWidth="1"/>
    <col min="4612" max="4612" width="36.5703125" style="90" customWidth="1"/>
    <col min="4613" max="4613" width="35.28515625" style="90" customWidth="1"/>
    <col min="4614" max="4614" width="43.140625" style="90" customWidth="1"/>
    <col min="4615" max="4615" width="15.85546875" style="90" customWidth="1"/>
    <col min="4616" max="4864" width="9.140625" style="90"/>
    <col min="4865" max="4865" width="8.5703125" style="90" customWidth="1"/>
    <col min="4866" max="4867" width="37.140625" style="90" customWidth="1"/>
    <col min="4868" max="4868" width="36.5703125" style="90" customWidth="1"/>
    <col min="4869" max="4869" width="35.28515625" style="90" customWidth="1"/>
    <col min="4870" max="4870" width="43.140625" style="90" customWidth="1"/>
    <col min="4871" max="4871" width="15.85546875" style="90" customWidth="1"/>
    <col min="4872" max="5120" width="9.140625" style="90"/>
    <col min="5121" max="5121" width="8.5703125" style="90" customWidth="1"/>
    <col min="5122" max="5123" width="37.140625" style="90" customWidth="1"/>
    <col min="5124" max="5124" width="36.5703125" style="90" customWidth="1"/>
    <col min="5125" max="5125" width="35.28515625" style="90" customWidth="1"/>
    <col min="5126" max="5126" width="43.140625" style="90" customWidth="1"/>
    <col min="5127" max="5127" width="15.85546875" style="90" customWidth="1"/>
    <col min="5128" max="5376" width="9.140625" style="90"/>
    <col min="5377" max="5377" width="8.5703125" style="90" customWidth="1"/>
    <col min="5378" max="5379" width="37.140625" style="90" customWidth="1"/>
    <col min="5380" max="5380" width="36.5703125" style="90" customWidth="1"/>
    <col min="5381" max="5381" width="35.28515625" style="90" customWidth="1"/>
    <col min="5382" max="5382" width="43.140625" style="90" customWidth="1"/>
    <col min="5383" max="5383" width="15.85546875" style="90" customWidth="1"/>
    <col min="5384" max="5632" width="9.140625" style="90"/>
    <col min="5633" max="5633" width="8.5703125" style="90" customWidth="1"/>
    <col min="5634" max="5635" width="37.140625" style="90" customWidth="1"/>
    <col min="5636" max="5636" width="36.5703125" style="90" customWidth="1"/>
    <col min="5637" max="5637" width="35.28515625" style="90" customWidth="1"/>
    <col min="5638" max="5638" width="43.140625" style="90" customWidth="1"/>
    <col min="5639" max="5639" width="15.85546875" style="90" customWidth="1"/>
    <col min="5640" max="5888" width="9.140625" style="90"/>
    <col min="5889" max="5889" width="8.5703125" style="90" customWidth="1"/>
    <col min="5890" max="5891" width="37.140625" style="90" customWidth="1"/>
    <col min="5892" max="5892" width="36.5703125" style="90" customWidth="1"/>
    <col min="5893" max="5893" width="35.28515625" style="90" customWidth="1"/>
    <col min="5894" max="5894" width="43.140625" style="90" customWidth="1"/>
    <col min="5895" max="5895" width="15.85546875" style="90" customWidth="1"/>
    <col min="5896" max="6144" width="9.140625" style="90"/>
    <col min="6145" max="6145" width="8.5703125" style="90" customWidth="1"/>
    <col min="6146" max="6147" width="37.140625" style="90" customWidth="1"/>
    <col min="6148" max="6148" width="36.5703125" style="90" customWidth="1"/>
    <col min="6149" max="6149" width="35.28515625" style="90" customWidth="1"/>
    <col min="6150" max="6150" width="43.140625" style="90" customWidth="1"/>
    <col min="6151" max="6151" width="15.85546875" style="90" customWidth="1"/>
    <col min="6152" max="6400" width="9.140625" style="90"/>
    <col min="6401" max="6401" width="8.5703125" style="90" customWidth="1"/>
    <col min="6402" max="6403" width="37.140625" style="90" customWidth="1"/>
    <col min="6404" max="6404" width="36.5703125" style="90" customWidth="1"/>
    <col min="6405" max="6405" width="35.28515625" style="90" customWidth="1"/>
    <col min="6406" max="6406" width="43.140625" style="90" customWidth="1"/>
    <col min="6407" max="6407" width="15.85546875" style="90" customWidth="1"/>
    <col min="6408" max="6656" width="9.140625" style="90"/>
    <col min="6657" max="6657" width="8.5703125" style="90" customWidth="1"/>
    <col min="6658" max="6659" width="37.140625" style="90" customWidth="1"/>
    <col min="6660" max="6660" width="36.5703125" style="90" customWidth="1"/>
    <col min="6661" max="6661" width="35.28515625" style="90" customWidth="1"/>
    <col min="6662" max="6662" width="43.140625" style="90" customWidth="1"/>
    <col min="6663" max="6663" width="15.85546875" style="90" customWidth="1"/>
    <col min="6664" max="6912" width="9.140625" style="90"/>
    <col min="6913" max="6913" width="8.5703125" style="90" customWidth="1"/>
    <col min="6914" max="6915" width="37.140625" style="90" customWidth="1"/>
    <col min="6916" max="6916" width="36.5703125" style="90" customWidth="1"/>
    <col min="6917" max="6917" width="35.28515625" style="90" customWidth="1"/>
    <col min="6918" max="6918" width="43.140625" style="90" customWidth="1"/>
    <col min="6919" max="6919" width="15.85546875" style="90" customWidth="1"/>
    <col min="6920" max="7168" width="9.140625" style="90"/>
    <col min="7169" max="7169" width="8.5703125" style="90" customWidth="1"/>
    <col min="7170" max="7171" width="37.140625" style="90" customWidth="1"/>
    <col min="7172" max="7172" width="36.5703125" style="90" customWidth="1"/>
    <col min="7173" max="7173" width="35.28515625" style="90" customWidth="1"/>
    <col min="7174" max="7174" width="43.140625" style="90" customWidth="1"/>
    <col min="7175" max="7175" width="15.85546875" style="90" customWidth="1"/>
    <col min="7176" max="7424" width="9.140625" style="90"/>
    <col min="7425" max="7425" width="8.5703125" style="90" customWidth="1"/>
    <col min="7426" max="7427" width="37.140625" style="90" customWidth="1"/>
    <col min="7428" max="7428" width="36.5703125" style="90" customWidth="1"/>
    <col min="7429" max="7429" width="35.28515625" style="90" customWidth="1"/>
    <col min="7430" max="7430" width="43.140625" style="90" customWidth="1"/>
    <col min="7431" max="7431" width="15.85546875" style="90" customWidth="1"/>
    <col min="7432" max="7680" width="9.140625" style="90"/>
    <col min="7681" max="7681" width="8.5703125" style="90" customWidth="1"/>
    <col min="7682" max="7683" width="37.140625" style="90" customWidth="1"/>
    <col min="7684" max="7684" width="36.5703125" style="90" customWidth="1"/>
    <col min="7685" max="7685" width="35.28515625" style="90" customWidth="1"/>
    <col min="7686" max="7686" width="43.140625" style="90" customWidth="1"/>
    <col min="7687" max="7687" width="15.85546875" style="90" customWidth="1"/>
    <col min="7688" max="7936" width="9.140625" style="90"/>
    <col min="7937" max="7937" width="8.5703125" style="90" customWidth="1"/>
    <col min="7938" max="7939" width="37.140625" style="90" customWidth="1"/>
    <col min="7940" max="7940" width="36.5703125" style="90" customWidth="1"/>
    <col min="7941" max="7941" width="35.28515625" style="90" customWidth="1"/>
    <col min="7942" max="7942" width="43.140625" style="90" customWidth="1"/>
    <col min="7943" max="7943" width="15.85546875" style="90" customWidth="1"/>
    <col min="7944" max="8192" width="9.140625" style="90"/>
    <col min="8193" max="8193" width="8.5703125" style="90" customWidth="1"/>
    <col min="8194" max="8195" width="37.140625" style="90" customWidth="1"/>
    <col min="8196" max="8196" width="36.5703125" style="90" customWidth="1"/>
    <col min="8197" max="8197" width="35.28515625" style="90" customWidth="1"/>
    <col min="8198" max="8198" width="43.140625" style="90" customWidth="1"/>
    <col min="8199" max="8199" width="15.85546875" style="90" customWidth="1"/>
    <col min="8200" max="8448" width="9.140625" style="90"/>
    <col min="8449" max="8449" width="8.5703125" style="90" customWidth="1"/>
    <col min="8450" max="8451" width="37.140625" style="90" customWidth="1"/>
    <col min="8452" max="8452" width="36.5703125" style="90" customWidth="1"/>
    <col min="8453" max="8453" width="35.28515625" style="90" customWidth="1"/>
    <col min="8454" max="8454" width="43.140625" style="90" customWidth="1"/>
    <col min="8455" max="8455" width="15.85546875" style="90" customWidth="1"/>
    <col min="8456" max="8704" width="9.140625" style="90"/>
    <col min="8705" max="8705" width="8.5703125" style="90" customWidth="1"/>
    <col min="8706" max="8707" width="37.140625" style="90" customWidth="1"/>
    <col min="8708" max="8708" width="36.5703125" style="90" customWidth="1"/>
    <col min="8709" max="8709" width="35.28515625" style="90" customWidth="1"/>
    <col min="8710" max="8710" width="43.140625" style="90" customWidth="1"/>
    <col min="8711" max="8711" width="15.85546875" style="90" customWidth="1"/>
    <col min="8712" max="8960" width="9.140625" style="90"/>
    <col min="8961" max="8961" width="8.5703125" style="90" customWidth="1"/>
    <col min="8962" max="8963" width="37.140625" style="90" customWidth="1"/>
    <col min="8964" max="8964" width="36.5703125" style="90" customWidth="1"/>
    <col min="8965" max="8965" width="35.28515625" style="90" customWidth="1"/>
    <col min="8966" max="8966" width="43.140625" style="90" customWidth="1"/>
    <col min="8967" max="8967" width="15.85546875" style="90" customWidth="1"/>
    <col min="8968" max="9216" width="9.140625" style="90"/>
    <col min="9217" max="9217" width="8.5703125" style="90" customWidth="1"/>
    <col min="9218" max="9219" width="37.140625" style="90" customWidth="1"/>
    <col min="9220" max="9220" width="36.5703125" style="90" customWidth="1"/>
    <col min="9221" max="9221" width="35.28515625" style="90" customWidth="1"/>
    <col min="9222" max="9222" width="43.140625" style="90" customWidth="1"/>
    <col min="9223" max="9223" width="15.85546875" style="90" customWidth="1"/>
    <col min="9224" max="9472" width="9.140625" style="90"/>
    <col min="9473" max="9473" width="8.5703125" style="90" customWidth="1"/>
    <col min="9474" max="9475" width="37.140625" style="90" customWidth="1"/>
    <col min="9476" max="9476" width="36.5703125" style="90" customWidth="1"/>
    <col min="9477" max="9477" width="35.28515625" style="90" customWidth="1"/>
    <col min="9478" max="9478" width="43.140625" style="90" customWidth="1"/>
    <col min="9479" max="9479" width="15.85546875" style="90" customWidth="1"/>
    <col min="9480" max="9728" width="9.140625" style="90"/>
    <col min="9729" max="9729" width="8.5703125" style="90" customWidth="1"/>
    <col min="9730" max="9731" width="37.140625" style="90" customWidth="1"/>
    <col min="9732" max="9732" width="36.5703125" style="90" customWidth="1"/>
    <col min="9733" max="9733" width="35.28515625" style="90" customWidth="1"/>
    <col min="9734" max="9734" width="43.140625" style="90" customWidth="1"/>
    <col min="9735" max="9735" width="15.85546875" style="90" customWidth="1"/>
    <col min="9736" max="9984" width="9.140625" style="90"/>
    <col min="9985" max="9985" width="8.5703125" style="90" customWidth="1"/>
    <col min="9986" max="9987" width="37.140625" style="90" customWidth="1"/>
    <col min="9988" max="9988" width="36.5703125" style="90" customWidth="1"/>
    <col min="9989" max="9989" width="35.28515625" style="90" customWidth="1"/>
    <col min="9990" max="9990" width="43.140625" style="90" customWidth="1"/>
    <col min="9991" max="9991" width="15.85546875" style="90" customWidth="1"/>
    <col min="9992" max="10240" width="9.140625" style="90"/>
    <col min="10241" max="10241" width="8.5703125" style="90" customWidth="1"/>
    <col min="10242" max="10243" width="37.140625" style="90" customWidth="1"/>
    <col min="10244" max="10244" width="36.5703125" style="90" customWidth="1"/>
    <col min="10245" max="10245" width="35.28515625" style="90" customWidth="1"/>
    <col min="10246" max="10246" width="43.140625" style="90" customWidth="1"/>
    <col min="10247" max="10247" width="15.85546875" style="90" customWidth="1"/>
    <col min="10248" max="10496" width="9.140625" style="90"/>
    <col min="10497" max="10497" width="8.5703125" style="90" customWidth="1"/>
    <col min="10498" max="10499" width="37.140625" style="90" customWidth="1"/>
    <col min="10500" max="10500" width="36.5703125" style="90" customWidth="1"/>
    <col min="10501" max="10501" width="35.28515625" style="90" customWidth="1"/>
    <col min="10502" max="10502" width="43.140625" style="90" customWidth="1"/>
    <col min="10503" max="10503" width="15.85546875" style="90" customWidth="1"/>
    <col min="10504" max="10752" width="9.140625" style="90"/>
    <col min="10753" max="10753" width="8.5703125" style="90" customWidth="1"/>
    <col min="10754" max="10755" width="37.140625" style="90" customWidth="1"/>
    <col min="10756" max="10756" width="36.5703125" style="90" customWidth="1"/>
    <col min="10757" max="10757" width="35.28515625" style="90" customWidth="1"/>
    <col min="10758" max="10758" width="43.140625" style="90" customWidth="1"/>
    <col min="10759" max="10759" width="15.85546875" style="90" customWidth="1"/>
    <col min="10760" max="11008" width="9.140625" style="90"/>
    <col min="11009" max="11009" width="8.5703125" style="90" customWidth="1"/>
    <col min="11010" max="11011" width="37.140625" style="90" customWidth="1"/>
    <col min="11012" max="11012" width="36.5703125" style="90" customWidth="1"/>
    <col min="11013" max="11013" width="35.28515625" style="90" customWidth="1"/>
    <col min="11014" max="11014" width="43.140625" style="90" customWidth="1"/>
    <col min="11015" max="11015" width="15.85546875" style="90" customWidth="1"/>
    <col min="11016" max="11264" width="9.140625" style="90"/>
    <col min="11265" max="11265" width="8.5703125" style="90" customWidth="1"/>
    <col min="11266" max="11267" width="37.140625" style="90" customWidth="1"/>
    <col min="11268" max="11268" width="36.5703125" style="90" customWidth="1"/>
    <col min="11269" max="11269" width="35.28515625" style="90" customWidth="1"/>
    <col min="11270" max="11270" width="43.140625" style="90" customWidth="1"/>
    <col min="11271" max="11271" width="15.85546875" style="90" customWidth="1"/>
    <col min="11272" max="11520" width="9.140625" style="90"/>
    <col min="11521" max="11521" width="8.5703125" style="90" customWidth="1"/>
    <col min="11522" max="11523" width="37.140625" style="90" customWidth="1"/>
    <col min="11524" max="11524" width="36.5703125" style="90" customWidth="1"/>
    <col min="11525" max="11525" width="35.28515625" style="90" customWidth="1"/>
    <col min="11526" max="11526" width="43.140625" style="90" customWidth="1"/>
    <col min="11527" max="11527" width="15.85546875" style="90" customWidth="1"/>
    <col min="11528" max="11776" width="9.140625" style="90"/>
    <col min="11777" max="11777" width="8.5703125" style="90" customWidth="1"/>
    <col min="11778" max="11779" width="37.140625" style="90" customWidth="1"/>
    <col min="11780" max="11780" width="36.5703125" style="90" customWidth="1"/>
    <col min="11781" max="11781" width="35.28515625" style="90" customWidth="1"/>
    <col min="11782" max="11782" width="43.140625" style="90" customWidth="1"/>
    <col min="11783" max="11783" width="15.85546875" style="90" customWidth="1"/>
    <col min="11784" max="12032" width="9.140625" style="90"/>
    <col min="12033" max="12033" width="8.5703125" style="90" customWidth="1"/>
    <col min="12034" max="12035" width="37.140625" style="90" customWidth="1"/>
    <col min="12036" max="12036" width="36.5703125" style="90" customWidth="1"/>
    <col min="12037" max="12037" width="35.28515625" style="90" customWidth="1"/>
    <col min="12038" max="12038" width="43.140625" style="90" customWidth="1"/>
    <col min="12039" max="12039" width="15.85546875" style="90" customWidth="1"/>
    <col min="12040" max="12288" width="9.140625" style="90"/>
    <col min="12289" max="12289" width="8.5703125" style="90" customWidth="1"/>
    <col min="12290" max="12291" width="37.140625" style="90" customWidth="1"/>
    <col min="12292" max="12292" width="36.5703125" style="90" customWidth="1"/>
    <col min="12293" max="12293" width="35.28515625" style="90" customWidth="1"/>
    <col min="12294" max="12294" width="43.140625" style="90" customWidth="1"/>
    <col min="12295" max="12295" width="15.85546875" style="90" customWidth="1"/>
    <col min="12296" max="12544" width="9.140625" style="90"/>
    <col min="12545" max="12545" width="8.5703125" style="90" customWidth="1"/>
    <col min="12546" max="12547" width="37.140625" style="90" customWidth="1"/>
    <col min="12548" max="12548" width="36.5703125" style="90" customWidth="1"/>
    <col min="12549" max="12549" width="35.28515625" style="90" customWidth="1"/>
    <col min="12550" max="12550" width="43.140625" style="90" customWidth="1"/>
    <col min="12551" max="12551" width="15.85546875" style="90" customWidth="1"/>
    <col min="12552" max="12800" width="9.140625" style="90"/>
    <col min="12801" max="12801" width="8.5703125" style="90" customWidth="1"/>
    <col min="12802" max="12803" width="37.140625" style="90" customWidth="1"/>
    <col min="12804" max="12804" width="36.5703125" style="90" customWidth="1"/>
    <col min="12805" max="12805" width="35.28515625" style="90" customWidth="1"/>
    <col min="12806" max="12806" width="43.140625" style="90" customWidth="1"/>
    <col min="12807" max="12807" width="15.85546875" style="90" customWidth="1"/>
    <col min="12808" max="13056" width="9.140625" style="90"/>
    <col min="13057" max="13057" width="8.5703125" style="90" customWidth="1"/>
    <col min="13058" max="13059" width="37.140625" style="90" customWidth="1"/>
    <col min="13060" max="13060" width="36.5703125" style="90" customWidth="1"/>
    <col min="13061" max="13061" width="35.28515625" style="90" customWidth="1"/>
    <col min="13062" max="13062" width="43.140625" style="90" customWidth="1"/>
    <col min="13063" max="13063" width="15.85546875" style="90" customWidth="1"/>
    <col min="13064" max="13312" width="9.140625" style="90"/>
    <col min="13313" max="13313" width="8.5703125" style="90" customWidth="1"/>
    <col min="13314" max="13315" width="37.140625" style="90" customWidth="1"/>
    <col min="13316" max="13316" width="36.5703125" style="90" customWidth="1"/>
    <col min="13317" max="13317" width="35.28515625" style="90" customWidth="1"/>
    <col min="13318" max="13318" width="43.140625" style="90" customWidth="1"/>
    <col min="13319" max="13319" width="15.85546875" style="90" customWidth="1"/>
    <col min="13320" max="13568" width="9.140625" style="90"/>
    <col min="13569" max="13569" width="8.5703125" style="90" customWidth="1"/>
    <col min="13570" max="13571" width="37.140625" style="90" customWidth="1"/>
    <col min="13572" max="13572" width="36.5703125" style="90" customWidth="1"/>
    <col min="13573" max="13573" width="35.28515625" style="90" customWidth="1"/>
    <col min="13574" max="13574" width="43.140625" style="90" customWidth="1"/>
    <col min="13575" max="13575" width="15.85546875" style="90" customWidth="1"/>
    <col min="13576" max="13824" width="9.140625" style="90"/>
    <col min="13825" max="13825" width="8.5703125" style="90" customWidth="1"/>
    <col min="13826" max="13827" width="37.140625" style="90" customWidth="1"/>
    <col min="13828" max="13828" width="36.5703125" style="90" customWidth="1"/>
    <col min="13829" max="13829" width="35.28515625" style="90" customWidth="1"/>
    <col min="13830" max="13830" width="43.140625" style="90" customWidth="1"/>
    <col min="13831" max="13831" width="15.85546875" style="90" customWidth="1"/>
    <col min="13832" max="14080" width="9.140625" style="90"/>
    <col min="14081" max="14081" width="8.5703125" style="90" customWidth="1"/>
    <col min="14082" max="14083" width="37.140625" style="90" customWidth="1"/>
    <col min="14084" max="14084" width="36.5703125" style="90" customWidth="1"/>
    <col min="14085" max="14085" width="35.28515625" style="90" customWidth="1"/>
    <col min="14086" max="14086" width="43.140625" style="90" customWidth="1"/>
    <col min="14087" max="14087" width="15.85546875" style="90" customWidth="1"/>
    <col min="14088" max="14336" width="9.140625" style="90"/>
    <col min="14337" max="14337" width="8.5703125" style="90" customWidth="1"/>
    <col min="14338" max="14339" width="37.140625" style="90" customWidth="1"/>
    <col min="14340" max="14340" width="36.5703125" style="90" customWidth="1"/>
    <col min="14341" max="14341" width="35.28515625" style="90" customWidth="1"/>
    <col min="14342" max="14342" width="43.140625" style="90" customWidth="1"/>
    <col min="14343" max="14343" width="15.85546875" style="90" customWidth="1"/>
    <col min="14344" max="14592" width="9.140625" style="90"/>
    <col min="14593" max="14593" width="8.5703125" style="90" customWidth="1"/>
    <col min="14594" max="14595" width="37.140625" style="90" customWidth="1"/>
    <col min="14596" max="14596" width="36.5703125" style="90" customWidth="1"/>
    <col min="14597" max="14597" width="35.28515625" style="90" customWidth="1"/>
    <col min="14598" max="14598" width="43.140625" style="90" customWidth="1"/>
    <col min="14599" max="14599" width="15.85546875" style="90" customWidth="1"/>
    <col min="14600" max="14848" width="9.140625" style="90"/>
    <col min="14849" max="14849" width="8.5703125" style="90" customWidth="1"/>
    <col min="14850" max="14851" width="37.140625" style="90" customWidth="1"/>
    <col min="14852" max="14852" width="36.5703125" style="90" customWidth="1"/>
    <col min="14853" max="14853" width="35.28515625" style="90" customWidth="1"/>
    <col min="14854" max="14854" width="43.140625" style="90" customWidth="1"/>
    <col min="14855" max="14855" width="15.85546875" style="90" customWidth="1"/>
    <col min="14856" max="15104" width="9.140625" style="90"/>
    <col min="15105" max="15105" width="8.5703125" style="90" customWidth="1"/>
    <col min="15106" max="15107" width="37.140625" style="90" customWidth="1"/>
    <col min="15108" max="15108" width="36.5703125" style="90" customWidth="1"/>
    <col min="15109" max="15109" width="35.28515625" style="90" customWidth="1"/>
    <col min="15110" max="15110" width="43.140625" style="90" customWidth="1"/>
    <col min="15111" max="15111" width="15.85546875" style="90" customWidth="1"/>
    <col min="15112" max="15360" width="9.140625" style="90"/>
    <col min="15361" max="15361" width="8.5703125" style="90" customWidth="1"/>
    <col min="15362" max="15363" width="37.140625" style="90" customWidth="1"/>
    <col min="15364" max="15364" width="36.5703125" style="90" customWidth="1"/>
    <col min="15365" max="15365" width="35.28515625" style="90" customWidth="1"/>
    <col min="15366" max="15366" width="43.140625" style="90" customWidth="1"/>
    <col min="15367" max="15367" width="15.85546875" style="90" customWidth="1"/>
    <col min="15368" max="15616" width="9.140625" style="90"/>
    <col min="15617" max="15617" width="8.5703125" style="90" customWidth="1"/>
    <col min="15618" max="15619" width="37.140625" style="90" customWidth="1"/>
    <col min="15620" max="15620" width="36.5703125" style="90" customWidth="1"/>
    <col min="15621" max="15621" width="35.28515625" style="90" customWidth="1"/>
    <col min="15622" max="15622" width="43.140625" style="90" customWidth="1"/>
    <col min="15623" max="15623" width="15.85546875" style="90" customWidth="1"/>
    <col min="15624" max="15872" width="9.140625" style="90"/>
    <col min="15873" max="15873" width="8.5703125" style="90" customWidth="1"/>
    <col min="15874" max="15875" width="37.140625" style="90" customWidth="1"/>
    <col min="15876" max="15876" width="36.5703125" style="90" customWidth="1"/>
    <col min="15877" max="15877" width="35.28515625" style="90" customWidth="1"/>
    <col min="15878" max="15878" width="43.140625" style="90" customWidth="1"/>
    <col min="15879" max="15879" width="15.85546875" style="90" customWidth="1"/>
    <col min="15880" max="16128" width="9.140625" style="90"/>
    <col min="16129" max="16129" width="8.5703125" style="90" customWidth="1"/>
    <col min="16130" max="16131" width="37.140625" style="90" customWidth="1"/>
    <col min="16132" max="16132" width="36.5703125" style="90" customWidth="1"/>
    <col min="16133" max="16133" width="35.28515625" style="90" customWidth="1"/>
    <col min="16134" max="16134" width="43.140625" style="90" customWidth="1"/>
    <col min="16135" max="16135" width="15.85546875" style="90" customWidth="1"/>
    <col min="16136" max="16384" width="9.140625" style="90"/>
  </cols>
  <sheetData>
    <row r="1" spans="1:17" ht="26.25">
      <c r="A1" s="1114" t="s">
        <v>249</v>
      </c>
      <c r="B1" s="1114"/>
      <c r="C1" s="1114"/>
      <c r="D1" s="1114"/>
      <c r="E1" s="1114"/>
      <c r="F1" s="1114"/>
    </row>
    <row r="2" spans="1:17" ht="34.5" customHeight="1">
      <c r="A2" s="1327" t="s">
        <v>250</v>
      </c>
      <c r="B2" s="1327"/>
      <c r="C2" s="1327"/>
      <c r="D2" s="1327"/>
      <c r="E2" s="1327"/>
      <c r="F2" s="1327"/>
    </row>
    <row r="3" spans="1:17" ht="20.25">
      <c r="A3" s="1417" t="s">
        <v>251</v>
      </c>
      <c r="B3" s="1417"/>
      <c r="C3" s="1417"/>
      <c r="D3" s="1417"/>
      <c r="E3" s="1417"/>
      <c r="F3" s="1417"/>
    </row>
    <row r="4" spans="1:17">
      <c r="A4" s="211"/>
      <c r="B4" s="211"/>
      <c r="C4" s="211"/>
      <c r="D4" s="211"/>
      <c r="E4" s="211"/>
      <c r="F4" s="211"/>
    </row>
    <row r="5" spans="1:17">
      <c r="A5" s="270"/>
      <c r="B5" s="1468" t="s">
        <v>188</v>
      </c>
      <c r="C5" s="1468"/>
      <c r="D5" s="1468"/>
      <c r="E5" s="1468"/>
      <c r="F5" s="1468"/>
      <c r="G5" s="87"/>
      <c r="H5" s="87"/>
      <c r="I5" s="87"/>
      <c r="J5" s="89"/>
      <c r="K5" s="89"/>
      <c r="L5" s="89"/>
      <c r="M5" s="89"/>
      <c r="N5" s="89"/>
      <c r="O5" s="89"/>
      <c r="P5" s="89"/>
      <c r="Q5" s="89"/>
    </row>
    <row r="6" spans="1:17">
      <c r="A6" s="270"/>
      <c r="B6" s="270"/>
      <c r="C6" s="270"/>
      <c r="D6" s="270"/>
      <c r="E6" s="270"/>
      <c r="F6" s="270"/>
    </row>
    <row r="7" spans="1:17" s="91" customFormat="1" ht="225" customHeight="1">
      <c r="A7" s="1491"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7" s="1491"/>
      <c r="C7" s="1491"/>
      <c r="D7" s="1491"/>
      <c r="E7" s="1491"/>
      <c r="F7" s="1491"/>
    </row>
    <row r="8" spans="1:17" s="91" customFormat="1" ht="39.75" customHeight="1">
      <c r="A8" s="1325" t="str">
        <f>'Title '!A2:N2</f>
        <v>Tender Enquiry No. KPTCL/2026-27/SS/WORK_INDENT3779</v>
      </c>
      <c r="B8" s="1325"/>
      <c r="C8" s="1325"/>
      <c r="D8" s="1325"/>
      <c r="E8" s="1325"/>
      <c r="F8" s="1325"/>
    </row>
    <row r="9" spans="1:17" ht="141" customHeight="1">
      <c r="A9" s="91" t="s">
        <v>252</v>
      </c>
      <c r="B9" s="91"/>
      <c r="C9" s="1515"/>
      <c r="D9" s="1515"/>
      <c r="E9" s="94"/>
      <c r="F9" s="95" t="s">
        <v>6792</v>
      </c>
    </row>
    <row r="10" spans="1:17">
      <c r="E10" s="91"/>
    </row>
    <row r="11" spans="1:17" ht="27" customHeight="1">
      <c r="A11" s="1516" t="s">
        <v>114</v>
      </c>
      <c r="B11" s="1511" t="s">
        <v>253</v>
      </c>
      <c r="C11" s="1511" t="s">
        <v>3565</v>
      </c>
      <c r="D11" s="1511"/>
      <c r="E11" s="1511"/>
      <c r="F11" s="1511"/>
    </row>
    <row r="12" spans="1:17" ht="27" customHeight="1">
      <c r="A12" s="1516"/>
      <c r="B12" s="1511"/>
      <c r="C12" s="171" t="s">
        <v>254</v>
      </c>
      <c r="D12" s="171" t="s">
        <v>255</v>
      </c>
      <c r="E12" s="171" t="s">
        <v>256</v>
      </c>
      <c r="F12" s="171" t="s">
        <v>257</v>
      </c>
    </row>
    <row r="13" spans="1:17" ht="57.75" customHeight="1">
      <c r="A13" s="217">
        <v>1</v>
      </c>
      <c r="B13" s="191" t="s">
        <v>6745</v>
      </c>
      <c r="C13" s="219"/>
      <c r="D13" s="219"/>
      <c r="E13" s="219"/>
      <c r="F13" s="219"/>
    </row>
    <row r="14" spans="1:17" ht="43.9" customHeight="1">
      <c r="A14" s="217">
        <v>2</v>
      </c>
      <c r="B14" s="218" t="s">
        <v>6264</v>
      </c>
      <c r="C14" s="219"/>
      <c r="D14" s="219"/>
      <c r="E14" s="219"/>
      <c r="F14" s="219"/>
    </row>
    <row r="15" spans="1:17" ht="43.9" customHeight="1">
      <c r="A15" s="217">
        <v>3</v>
      </c>
      <c r="B15" s="218" t="s">
        <v>6889</v>
      </c>
      <c r="C15" s="219"/>
      <c r="D15" s="219"/>
      <c r="E15" s="219"/>
      <c r="F15" s="219"/>
    </row>
    <row r="16" spans="1:17" ht="29.45" customHeight="1">
      <c r="A16" s="217">
        <v>4</v>
      </c>
      <c r="B16" s="191" t="s">
        <v>3566</v>
      </c>
      <c r="C16" s="219"/>
      <c r="D16" s="219"/>
      <c r="E16" s="219"/>
      <c r="F16" s="219"/>
    </row>
    <row r="17" spans="1:6" ht="29.45" customHeight="1">
      <c r="A17" s="217">
        <v>5</v>
      </c>
      <c r="B17" s="191" t="s">
        <v>2161</v>
      </c>
      <c r="C17" s="219"/>
      <c r="D17" s="219"/>
      <c r="E17" s="219"/>
      <c r="F17" s="219"/>
    </row>
    <row r="18" spans="1:6" ht="29.45" customHeight="1">
      <c r="A18" s="217">
        <v>6</v>
      </c>
      <c r="B18" s="191" t="s">
        <v>4301</v>
      </c>
      <c r="C18" s="219"/>
      <c r="D18" s="219"/>
      <c r="E18" s="219"/>
      <c r="F18" s="219"/>
    </row>
    <row r="19" spans="1:6" ht="40.9" customHeight="1">
      <c r="A19" s="217">
        <v>7</v>
      </c>
      <c r="B19" s="191" t="s">
        <v>3567</v>
      </c>
      <c r="C19" s="219"/>
      <c r="D19" s="219"/>
      <c r="E19" s="219"/>
      <c r="F19" s="219"/>
    </row>
    <row r="20" spans="1:6" ht="39.75" customHeight="1">
      <c r="A20" s="217">
        <v>8</v>
      </c>
      <c r="B20" s="191" t="s">
        <v>3568</v>
      </c>
      <c r="C20" s="219"/>
      <c r="D20" s="219"/>
      <c r="E20" s="219"/>
      <c r="F20" s="219"/>
    </row>
    <row r="21" spans="1:6" ht="31.9" customHeight="1">
      <c r="A21" s="217">
        <v>9</v>
      </c>
      <c r="B21" s="191" t="s">
        <v>239</v>
      </c>
      <c r="C21" s="219"/>
      <c r="D21" s="219"/>
      <c r="E21" s="219"/>
      <c r="F21" s="219"/>
    </row>
    <row r="22" spans="1:6" ht="27.6" customHeight="1">
      <c r="A22" s="217">
        <v>10</v>
      </c>
      <c r="B22" s="191" t="s">
        <v>3569</v>
      </c>
      <c r="C22" s="219"/>
      <c r="D22" s="219"/>
      <c r="E22" s="219"/>
      <c r="F22" s="219"/>
    </row>
    <row r="23" spans="1:6" ht="28.5" customHeight="1">
      <c r="A23" s="217">
        <v>11</v>
      </c>
      <c r="B23" s="191" t="s">
        <v>3570</v>
      </c>
      <c r="C23" s="219"/>
      <c r="D23" s="219"/>
      <c r="E23" s="219"/>
      <c r="F23" s="219"/>
    </row>
    <row r="24" spans="1:6" ht="34.15" customHeight="1">
      <c r="A24" s="217">
        <v>12</v>
      </c>
      <c r="B24" s="191" t="s">
        <v>3571</v>
      </c>
      <c r="C24" s="219"/>
      <c r="D24" s="219"/>
      <c r="E24" s="219"/>
      <c r="F24" s="219"/>
    </row>
    <row r="25" spans="1:6" ht="33" customHeight="1">
      <c r="A25" s="217">
        <v>13</v>
      </c>
      <c r="B25" s="191" t="s">
        <v>3572</v>
      </c>
      <c r="C25" s="219"/>
      <c r="D25" s="219"/>
      <c r="E25" s="219"/>
      <c r="F25" s="219"/>
    </row>
    <row r="26" spans="1:6" ht="40.15" customHeight="1">
      <c r="A26" s="217">
        <v>14</v>
      </c>
      <c r="B26" s="191" t="s">
        <v>3573</v>
      </c>
      <c r="C26" s="219"/>
      <c r="D26" s="219"/>
      <c r="E26" s="219"/>
      <c r="F26" s="219"/>
    </row>
    <row r="27" spans="1:6" ht="27" customHeight="1">
      <c r="A27" s="217">
        <v>15</v>
      </c>
      <c r="B27" s="191" t="s">
        <v>3554</v>
      </c>
      <c r="C27" s="219"/>
      <c r="D27" s="219"/>
      <c r="E27" s="219"/>
      <c r="F27" s="219"/>
    </row>
    <row r="28" spans="1:6" ht="34.9" customHeight="1">
      <c r="A28" s="217">
        <v>16</v>
      </c>
      <c r="B28" s="191" t="s">
        <v>3574</v>
      </c>
      <c r="C28" s="219"/>
      <c r="D28" s="219"/>
      <c r="E28" s="219"/>
      <c r="F28" s="219"/>
    </row>
    <row r="29" spans="1:6" ht="33" customHeight="1">
      <c r="A29" s="217">
        <v>17</v>
      </c>
      <c r="B29" s="191" t="s">
        <v>3575</v>
      </c>
      <c r="C29" s="219"/>
      <c r="D29" s="219"/>
      <c r="E29" s="219"/>
      <c r="F29" s="219"/>
    </row>
    <row r="30" spans="1:6" ht="33" customHeight="1">
      <c r="A30" s="217">
        <v>18</v>
      </c>
      <c r="B30" s="191" t="s">
        <v>240</v>
      </c>
      <c r="C30" s="219"/>
      <c r="D30" s="219"/>
      <c r="E30" s="219"/>
      <c r="F30" s="219"/>
    </row>
    <row r="31" spans="1:6">
      <c r="A31" s="217">
        <v>19</v>
      </c>
      <c r="B31" s="191" t="s">
        <v>241</v>
      </c>
      <c r="C31" s="219"/>
      <c r="D31" s="219"/>
      <c r="E31" s="219"/>
      <c r="F31" s="219"/>
    </row>
    <row r="32" spans="1:6" ht="44.25" customHeight="1">
      <c r="A32" s="217">
        <v>20</v>
      </c>
      <c r="B32" s="191" t="s">
        <v>3576</v>
      </c>
      <c r="C32" s="219"/>
      <c r="D32" s="219"/>
      <c r="E32" s="219"/>
      <c r="F32" s="219"/>
    </row>
    <row r="33" spans="1:6">
      <c r="A33" s="217">
        <v>21</v>
      </c>
      <c r="B33" s="191" t="s">
        <v>3577</v>
      </c>
      <c r="C33" s="219"/>
      <c r="D33" s="219"/>
      <c r="E33" s="219"/>
      <c r="F33" s="219"/>
    </row>
    <row r="34" spans="1:6" ht="25.5" customHeight="1">
      <c r="A34" s="217">
        <v>22</v>
      </c>
      <c r="B34" s="191" t="s">
        <v>3578</v>
      </c>
      <c r="C34" s="219"/>
      <c r="D34" s="219"/>
      <c r="E34" s="219"/>
      <c r="F34" s="219"/>
    </row>
    <row r="35" spans="1:6" ht="29.45" customHeight="1">
      <c r="A35" s="217">
        <v>23</v>
      </c>
      <c r="B35" s="191" t="s">
        <v>3579</v>
      </c>
      <c r="C35" s="219"/>
      <c r="D35" s="219"/>
      <c r="E35" s="219"/>
      <c r="F35" s="219"/>
    </row>
    <row r="36" spans="1:6" ht="32.450000000000003" customHeight="1">
      <c r="A36" s="217">
        <v>24</v>
      </c>
      <c r="B36" s="191" t="s">
        <v>3580</v>
      </c>
      <c r="C36" s="219"/>
      <c r="D36" s="219"/>
      <c r="E36" s="219"/>
      <c r="F36" s="219"/>
    </row>
    <row r="37" spans="1:6" ht="29.45" customHeight="1">
      <c r="A37" s="217">
        <v>25</v>
      </c>
      <c r="B37" s="191" t="s">
        <v>3581</v>
      </c>
      <c r="C37" s="219"/>
      <c r="D37" s="219"/>
      <c r="E37" s="219"/>
      <c r="F37" s="219"/>
    </row>
    <row r="38" spans="1:6" ht="40.5" customHeight="1">
      <c r="A38" s="217">
        <v>26</v>
      </c>
      <c r="B38" s="191" t="s">
        <v>3582</v>
      </c>
      <c r="C38" s="219"/>
      <c r="D38" s="219"/>
      <c r="E38" s="219"/>
      <c r="F38" s="219"/>
    </row>
    <row r="39" spans="1:6" ht="36" customHeight="1">
      <c r="A39" s="217">
        <v>27</v>
      </c>
      <c r="B39" s="191" t="s">
        <v>3583</v>
      </c>
      <c r="C39" s="219"/>
      <c r="D39" s="219"/>
      <c r="E39" s="219"/>
      <c r="F39" s="219"/>
    </row>
    <row r="40" spans="1:6" ht="36" customHeight="1">
      <c r="A40" s="217">
        <v>28</v>
      </c>
      <c r="B40" s="191" t="s">
        <v>3584</v>
      </c>
      <c r="C40" s="219"/>
      <c r="D40" s="219"/>
      <c r="E40" s="219"/>
      <c r="F40" s="219"/>
    </row>
    <row r="41" spans="1:6" ht="30" customHeight="1">
      <c r="A41" s="217">
        <v>29</v>
      </c>
      <c r="B41" s="191" t="s">
        <v>3585</v>
      </c>
      <c r="C41" s="219"/>
      <c r="D41" s="219"/>
      <c r="E41" s="219"/>
      <c r="F41" s="219"/>
    </row>
    <row r="42" spans="1:6" ht="26.25" customHeight="1">
      <c r="A42" s="217">
        <v>30</v>
      </c>
      <c r="B42" s="191" t="s">
        <v>3586</v>
      </c>
      <c r="C42" s="219"/>
      <c r="D42" s="219"/>
      <c r="E42" s="219"/>
      <c r="F42" s="219"/>
    </row>
    <row r="43" spans="1:6" ht="30" customHeight="1">
      <c r="A43" s="217">
        <v>31</v>
      </c>
      <c r="B43" s="191" t="s">
        <v>3587</v>
      </c>
      <c r="C43" s="219"/>
      <c r="D43" s="219"/>
      <c r="E43" s="219"/>
      <c r="F43" s="219"/>
    </row>
    <row r="44" spans="1:6" ht="39.6" customHeight="1">
      <c r="A44" s="217">
        <v>32</v>
      </c>
      <c r="B44" s="219"/>
      <c r="C44" s="219"/>
      <c r="D44" s="219"/>
      <c r="E44" s="219"/>
      <c r="F44" s="219"/>
    </row>
    <row r="45" spans="1:6" ht="48" customHeight="1">
      <c r="A45" s="217">
        <v>33</v>
      </c>
      <c r="B45" s="219"/>
      <c r="C45" s="219"/>
      <c r="D45" s="219"/>
      <c r="E45" s="219"/>
      <c r="F45" s="219"/>
    </row>
    <row r="46" spans="1:6" ht="29.25" customHeight="1">
      <c r="A46" s="217">
        <v>34</v>
      </c>
      <c r="B46" s="219"/>
      <c r="C46" s="219"/>
      <c r="D46" s="219"/>
      <c r="E46" s="219"/>
      <c r="F46" s="219"/>
    </row>
    <row r="47" spans="1:6" ht="23.25" customHeight="1">
      <c r="A47" s="217">
        <v>35</v>
      </c>
      <c r="B47" s="219"/>
      <c r="C47" s="219"/>
      <c r="D47" s="219"/>
      <c r="E47" s="219"/>
      <c r="F47" s="219"/>
    </row>
    <row r="48" spans="1:6" ht="25.5" customHeight="1">
      <c r="A48" s="217">
        <v>36</v>
      </c>
      <c r="B48" s="219"/>
      <c r="C48" s="219"/>
      <c r="D48" s="219"/>
      <c r="E48" s="219"/>
      <c r="F48" s="219"/>
    </row>
    <row r="49" spans="1:6" ht="66.75" customHeight="1">
      <c r="A49" s="217">
        <v>37</v>
      </c>
      <c r="B49" s="219"/>
      <c r="C49" s="219"/>
      <c r="D49" s="219"/>
      <c r="E49" s="219"/>
      <c r="F49" s="219"/>
    </row>
    <row r="50" spans="1:6" ht="38.25" customHeight="1">
      <c r="A50" s="217">
        <v>38</v>
      </c>
      <c r="B50" s="219"/>
      <c r="C50" s="219"/>
      <c r="D50" s="219"/>
      <c r="E50" s="219"/>
      <c r="F50" s="219"/>
    </row>
    <row r="51" spans="1:6" ht="29.25" customHeight="1">
      <c r="A51" s="217">
        <v>39</v>
      </c>
      <c r="B51" s="219"/>
      <c r="C51" s="219"/>
      <c r="D51" s="219"/>
      <c r="E51" s="219"/>
      <c r="F51" s="219"/>
    </row>
    <row r="52" spans="1:6" ht="63.6" customHeight="1">
      <c r="A52" s="217">
        <v>40</v>
      </c>
      <c r="B52" s="219"/>
      <c r="C52" s="219"/>
      <c r="D52" s="219"/>
      <c r="E52" s="219"/>
      <c r="F52" s="219"/>
    </row>
    <row r="53" spans="1:6" ht="30.75" customHeight="1">
      <c r="A53" s="217">
        <v>41</v>
      </c>
      <c r="B53" s="219"/>
      <c r="C53" s="219"/>
      <c r="D53" s="219"/>
      <c r="E53" s="219"/>
      <c r="F53" s="219"/>
    </row>
    <row r="54" spans="1:6" ht="30.75" customHeight="1">
      <c r="A54" s="217">
        <v>42</v>
      </c>
      <c r="B54" s="219"/>
      <c r="C54" s="219"/>
      <c r="D54" s="219"/>
      <c r="E54" s="219"/>
      <c r="F54" s="219"/>
    </row>
    <row r="55" spans="1:6" ht="30.75" customHeight="1">
      <c r="A55" s="217">
        <v>43</v>
      </c>
      <c r="B55" s="219"/>
      <c r="C55" s="219"/>
      <c r="D55" s="219"/>
      <c r="E55" s="219"/>
      <c r="F55" s="219"/>
    </row>
    <row r="56" spans="1:6" ht="30.75" customHeight="1">
      <c r="A56" s="217">
        <v>44</v>
      </c>
      <c r="B56" s="219"/>
      <c r="C56" s="219"/>
      <c r="D56" s="219"/>
      <c r="E56" s="219"/>
      <c r="F56" s="219"/>
    </row>
    <row r="57" spans="1:6">
      <c r="B57" s="352" t="s">
        <v>258</v>
      </c>
    </row>
    <row r="59" spans="1:6" ht="43.15" customHeight="1">
      <c r="B59" s="303" t="s">
        <v>55</v>
      </c>
      <c r="C59" s="353"/>
      <c r="D59" s="303" t="s">
        <v>67</v>
      </c>
      <c r="E59" s="1254"/>
      <c r="F59" s="1254"/>
    </row>
    <row r="60" spans="1:6" ht="45.6" customHeight="1">
      <c r="B60" s="303" t="s">
        <v>57</v>
      </c>
      <c r="C60" s="353"/>
      <c r="D60" s="303" t="s">
        <v>68</v>
      </c>
      <c r="E60" s="1254"/>
      <c r="F60" s="1254"/>
    </row>
    <row r="61" spans="1:6" ht="36" customHeight="1">
      <c r="D61" s="303" t="s">
        <v>69</v>
      </c>
      <c r="E61" s="1254"/>
      <c r="F61" s="1254"/>
    </row>
    <row r="62" spans="1:6" ht="36" customHeight="1"/>
  </sheetData>
  <sheetProtection algorithmName="SHA-512" hashValue="6ASqdcuCfDaKoxcpDQYAJ2cifI2v56j5mU/Z08PzK6DWl/XhXrP1TgLAouO+iB29iwmUyOIfV83VCqJEC/tBYw==" saltValue="EFIBuFNxdIXraS7ncu9IEw==" spinCount="100000" sheet="1" objects="1" scenarios="1"/>
  <mergeCells count="13">
    <mergeCell ref="E59:F59"/>
    <mergeCell ref="E60:F60"/>
    <mergeCell ref="E61:F61"/>
    <mergeCell ref="A1:F1"/>
    <mergeCell ref="A2:F2"/>
    <mergeCell ref="A3:F3"/>
    <mergeCell ref="B5:F5"/>
    <mergeCell ref="A7:F7"/>
    <mergeCell ref="A8:F8"/>
    <mergeCell ref="C9:D9"/>
    <mergeCell ref="A11:A12"/>
    <mergeCell ref="B11:B12"/>
    <mergeCell ref="C11:F11"/>
  </mergeCells>
  <pageMargins left="0.7" right="0.7" top="0.75" bottom="0.75" header="0.3" footer="0.3"/>
  <pageSetup scale="29" orientation="portrait" r:id="rId1"/>
  <colBreaks count="1" manualBreakCount="1">
    <brk id="10" max="74"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theme="0" tint="-0.14999847407452621"/>
  </sheetPr>
  <dimension ref="A1:J34"/>
  <sheetViews>
    <sheetView view="pageBreakPreview" zoomScale="85" zoomScaleNormal="80" zoomScaleSheetLayoutView="85" workbookViewId="0">
      <selection activeCell="A9" sqref="A9:I10"/>
    </sheetView>
  </sheetViews>
  <sheetFormatPr defaultRowHeight="15"/>
  <cols>
    <col min="1" max="1" width="20.5703125" style="35" customWidth="1"/>
    <col min="2" max="2" width="11.5703125" style="35" customWidth="1"/>
    <col min="3" max="3" width="20.28515625" style="35" customWidth="1"/>
    <col min="4" max="4" width="8.28515625" style="35" customWidth="1"/>
    <col min="5" max="5" width="32.7109375" style="35" customWidth="1"/>
    <col min="6" max="6" width="46.140625" style="35" customWidth="1"/>
    <col min="7" max="7" width="33.140625" style="35" customWidth="1"/>
    <col min="8" max="8" width="19" style="35" customWidth="1"/>
    <col min="9" max="9" width="26" style="35" customWidth="1"/>
    <col min="10" max="10" width="25.28515625" style="35" customWidth="1"/>
    <col min="11" max="256" width="9.140625" style="35"/>
    <col min="257" max="257" width="20.5703125" style="35" customWidth="1"/>
    <col min="258" max="258" width="11.5703125" style="35" customWidth="1"/>
    <col min="259" max="259" width="20.28515625" style="35" customWidth="1"/>
    <col min="260" max="260" width="8.28515625" style="35" customWidth="1"/>
    <col min="261" max="261" width="32.7109375" style="35" customWidth="1"/>
    <col min="262" max="262" width="45" style="35" customWidth="1"/>
    <col min="263" max="263" width="33.140625" style="35" customWidth="1"/>
    <col min="264" max="264" width="19" style="35" customWidth="1"/>
    <col min="265" max="265" width="26" style="35" customWidth="1"/>
    <col min="266" max="266" width="25.28515625" style="35" customWidth="1"/>
    <col min="267" max="512" width="9.140625" style="35"/>
    <col min="513" max="513" width="20.5703125" style="35" customWidth="1"/>
    <col min="514" max="514" width="11.5703125" style="35" customWidth="1"/>
    <col min="515" max="515" width="20.28515625" style="35" customWidth="1"/>
    <col min="516" max="516" width="8.28515625" style="35" customWidth="1"/>
    <col min="517" max="517" width="32.7109375" style="35" customWidth="1"/>
    <col min="518" max="518" width="45" style="35" customWidth="1"/>
    <col min="519" max="519" width="33.140625" style="35" customWidth="1"/>
    <col min="520" max="520" width="19" style="35" customWidth="1"/>
    <col min="521" max="521" width="26" style="35" customWidth="1"/>
    <col min="522" max="522" width="25.28515625" style="35" customWidth="1"/>
    <col min="523" max="768" width="9.140625" style="35"/>
    <col min="769" max="769" width="20.5703125" style="35" customWidth="1"/>
    <col min="770" max="770" width="11.5703125" style="35" customWidth="1"/>
    <col min="771" max="771" width="20.28515625" style="35" customWidth="1"/>
    <col min="772" max="772" width="8.28515625" style="35" customWidth="1"/>
    <col min="773" max="773" width="32.7109375" style="35" customWidth="1"/>
    <col min="774" max="774" width="45" style="35" customWidth="1"/>
    <col min="775" max="775" width="33.140625" style="35" customWidth="1"/>
    <col min="776" max="776" width="19" style="35" customWidth="1"/>
    <col min="777" max="777" width="26" style="35" customWidth="1"/>
    <col min="778" max="778" width="25.28515625" style="35" customWidth="1"/>
    <col min="779" max="1024" width="9.140625" style="35"/>
    <col min="1025" max="1025" width="20.5703125" style="35" customWidth="1"/>
    <col min="1026" max="1026" width="11.5703125" style="35" customWidth="1"/>
    <col min="1027" max="1027" width="20.28515625" style="35" customWidth="1"/>
    <col min="1028" max="1028" width="8.28515625" style="35" customWidth="1"/>
    <col min="1029" max="1029" width="32.7109375" style="35" customWidth="1"/>
    <col min="1030" max="1030" width="45" style="35" customWidth="1"/>
    <col min="1031" max="1031" width="33.140625" style="35" customWidth="1"/>
    <col min="1032" max="1032" width="19" style="35" customWidth="1"/>
    <col min="1033" max="1033" width="26" style="35" customWidth="1"/>
    <col min="1034" max="1034" width="25.28515625" style="35" customWidth="1"/>
    <col min="1035" max="1280" width="9.140625" style="35"/>
    <col min="1281" max="1281" width="20.5703125" style="35" customWidth="1"/>
    <col min="1282" max="1282" width="11.5703125" style="35" customWidth="1"/>
    <col min="1283" max="1283" width="20.28515625" style="35" customWidth="1"/>
    <col min="1284" max="1284" width="8.28515625" style="35" customWidth="1"/>
    <col min="1285" max="1285" width="32.7109375" style="35" customWidth="1"/>
    <col min="1286" max="1286" width="45" style="35" customWidth="1"/>
    <col min="1287" max="1287" width="33.140625" style="35" customWidth="1"/>
    <col min="1288" max="1288" width="19" style="35" customWidth="1"/>
    <col min="1289" max="1289" width="26" style="35" customWidth="1"/>
    <col min="1290" max="1290" width="25.28515625" style="35" customWidth="1"/>
    <col min="1291" max="1536" width="9.140625" style="35"/>
    <col min="1537" max="1537" width="20.5703125" style="35" customWidth="1"/>
    <col min="1538" max="1538" width="11.5703125" style="35" customWidth="1"/>
    <col min="1539" max="1539" width="20.28515625" style="35" customWidth="1"/>
    <col min="1540" max="1540" width="8.28515625" style="35" customWidth="1"/>
    <col min="1541" max="1541" width="32.7109375" style="35" customWidth="1"/>
    <col min="1542" max="1542" width="45" style="35" customWidth="1"/>
    <col min="1543" max="1543" width="33.140625" style="35" customWidth="1"/>
    <col min="1544" max="1544" width="19" style="35" customWidth="1"/>
    <col min="1545" max="1545" width="26" style="35" customWidth="1"/>
    <col min="1546" max="1546" width="25.28515625" style="35" customWidth="1"/>
    <col min="1547" max="1792" width="9.140625" style="35"/>
    <col min="1793" max="1793" width="20.5703125" style="35" customWidth="1"/>
    <col min="1794" max="1794" width="11.5703125" style="35" customWidth="1"/>
    <col min="1795" max="1795" width="20.28515625" style="35" customWidth="1"/>
    <col min="1796" max="1796" width="8.28515625" style="35" customWidth="1"/>
    <col min="1797" max="1797" width="32.7109375" style="35" customWidth="1"/>
    <col min="1798" max="1798" width="45" style="35" customWidth="1"/>
    <col min="1799" max="1799" width="33.140625" style="35" customWidth="1"/>
    <col min="1800" max="1800" width="19" style="35" customWidth="1"/>
    <col min="1801" max="1801" width="26" style="35" customWidth="1"/>
    <col min="1802" max="1802" width="25.28515625" style="35" customWidth="1"/>
    <col min="1803" max="2048" width="9.140625" style="35"/>
    <col min="2049" max="2049" width="20.5703125" style="35" customWidth="1"/>
    <col min="2050" max="2050" width="11.5703125" style="35" customWidth="1"/>
    <col min="2051" max="2051" width="20.28515625" style="35" customWidth="1"/>
    <col min="2052" max="2052" width="8.28515625" style="35" customWidth="1"/>
    <col min="2053" max="2053" width="32.7109375" style="35" customWidth="1"/>
    <col min="2054" max="2054" width="45" style="35" customWidth="1"/>
    <col min="2055" max="2055" width="33.140625" style="35" customWidth="1"/>
    <col min="2056" max="2056" width="19" style="35" customWidth="1"/>
    <col min="2057" max="2057" width="26" style="35" customWidth="1"/>
    <col min="2058" max="2058" width="25.28515625" style="35" customWidth="1"/>
    <col min="2059" max="2304" width="9.140625" style="35"/>
    <col min="2305" max="2305" width="20.5703125" style="35" customWidth="1"/>
    <col min="2306" max="2306" width="11.5703125" style="35" customWidth="1"/>
    <col min="2307" max="2307" width="20.28515625" style="35" customWidth="1"/>
    <col min="2308" max="2308" width="8.28515625" style="35" customWidth="1"/>
    <col min="2309" max="2309" width="32.7109375" style="35" customWidth="1"/>
    <col min="2310" max="2310" width="45" style="35" customWidth="1"/>
    <col min="2311" max="2311" width="33.140625" style="35" customWidth="1"/>
    <col min="2312" max="2312" width="19" style="35" customWidth="1"/>
    <col min="2313" max="2313" width="26" style="35" customWidth="1"/>
    <col min="2314" max="2314" width="25.28515625" style="35" customWidth="1"/>
    <col min="2315" max="2560" width="9.140625" style="35"/>
    <col min="2561" max="2561" width="20.5703125" style="35" customWidth="1"/>
    <col min="2562" max="2562" width="11.5703125" style="35" customWidth="1"/>
    <col min="2563" max="2563" width="20.28515625" style="35" customWidth="1"/>
    <col min="2564" max="2564" width="8.28515625" style="35" customWidth="1"/>
    <col min="2565" max="2565" width="32.7109375" style="35" customWidth="1"/>
    <col min="2566" max="2566" width="45" style="35" customWidth="1"/>
    <col min="2567" max="2567" width="33.140625" style="35" customWidth="1"/>
    <col min="2568" max="2568" width="19" style="35" customWidth="1"/>
    <col min="2569" max="2569" width="26" style="35" customWidth="1"/>
    <col min="2570" max="2570" width="25.28515625" style="35" customWidth="1"/>
    <col min="2571" max="2816" width="9.140625" style="35"/>
    <col min="2817" max="2817" width="20.5703125" style="35" customWidth="1"/>
    <col min="2818" max="2818" width="11.5703125" style="35" customWidth="1"/>
    <col min="2819" max="2819" width="20.28515625" style="35" customWidth="1"/>
    <col min="2820" max="2820" width="8.28515625" style="35" customWidth="1"/>
    <col min="2821" max="2821" width="32.7109375" style="35" customWidth="1"/>
    <col min="2822" max="2822" width="45" style="35" customWidth="1"/>
    <col min="2823" max="2823" width="33.140625" style="35" customWidth="1"/>
    <col min="2824" max="2824" width="19" style="35" customWidth="1"/>
    <col min="2825" max="2825" width="26" style="35" customWidth="1"/>
    <col min="2826" max="2826" width="25.28515625" style="35" customWidth="1"/>
    <col min="2827" max="3072" width="9.140625" style="35"/>
    <col min="3073" max="3073" width="20.5703125" style="35" customWidth="1"/>
    <col min="3074" max="3074" width="11.5703125" style="35" customWidth="1"/>
    <col min="3075" max="3075" width="20.28515625" style="35" customWidth="1"/>
    <col min="3076" max="3076" width="8.28515625" style="35" customWidth="1"/>
    <col min="3077" max="3077" width="32.7109375" style="35" customWidth="1"/>
    <col min="3078" max="3078" width="45" style="35" customWidth="1"/>
    <col min="3079" max="3079" width="33.140625" style="35" customWidth="1"/>
    <col min="3080" max="3080" width="19" style="35" customWidth="1"/>
    <col min="3081" max="3081" width="26" style="35" customWidth="1"/>
    <col min="3082" max="3082" width="25.28515625" style="35" customWidth="1"/>
    <col min="3083" max="3328" width="9.140625" style="35"/>
    <col min="3329" max="3329" width="20.5703125" style="35" customWidth="1"/>
    <col min="3330" max="3330" width="11.5703125" style="35" customWidth="1"/>
    <col min="3331" max="3331" width="20.28515625" style="35" customWidth="1"/>
    <col min="3332" max="3332" width="8.28515625" style="35" customWidth="1"/>
    <col min="3333" max="3333" width="32.7109375" style="35" customWidth="1"/>
    <col min="3334" max="3334" width="45" style="35" customWidth="1"/>
    <col min="3335" max="3335" width="33.140625" style="35" customWidth="1"/>
    <col min="3336" max="3336" width="19" style="35" customWidth="1"/>
    <col min="3337" max="3337" width="26" style="35" customWidth="1"/>
    <col min="3338" max="3338" width="25.28515625" style="35" customWidth="1"/>
    <col min="3339" max="3584" width="9.140625" style="35"/>
    <col min="3585" max="3585" width="20.5703125" style="35" customWidth="1"/>
    <col min="3586" max="3586" width="11.5703125" style="35" customWidth="1"/>
    <col min="3587" max="3587" width="20.28515625" style="35" customWidth="1"/>
    <col min="3588" max="3588" width="8.28515625" style="35" customWidth="1"/>
    <col min="3589" max="3589" width="32.7109375" style="35" customWidth="1"/>
    <col min="3590" max="3590" width="45" style="35" customWidth="1"/>
    <col min="3591" max="3591" width="33.140625" style="35" customWidth="1"/>
    <col min="3592" max="3592" width="19" style="35" customWidth="1"/>
    <col min="3593" max="3593" width="26" style="35" customWidth="1"/>
    <col min="3594" max="3594" width="25.28515625" style="35" customWidth="1"/>
    <col min="3595" max="3840" width="9.140625" style="35"/>
    <col min="3841" max="3841" width="20.5703125" style="35" customWidth="1"/>
    <col min="3842" max="3842" width="11.5703125" style="35" customWidth="1"/>
    <col min="3843" max="3843" width="20.28515625" style="35" customWidth="1"/>
    <col min="3844" max="3844" width="8.28515625" style="35" customWidth="1"/>
    <col min="3845" max="3845" width="32.7109375" style="35" customWidth="1"/>
    <col min="3846" max="3846" width="45" style="35" customWidth="1"/>
    <col min="3847" max="3847" width="33.140625" style="35" customWidth="1"/>
    <col min="3848" max="3848" width="19" style="35" customWidth="1"/>
    <col min="3849" max="3849" width="26" style="35" customWidth="1"/>
    <col min="3850" max="3850" width="25.28515625" style="35" customWidth="1"/>
    <col min="3851" max="4096" width="9.140625" style="35"/>
    <col min="4097" max="4097" width="20.5703125" style="35" customWidth="1"/>
    <col min="4098" max="4098" width="11.5703125" style="35" customWidth="1"/>
    <col min="4099" max="4099" width="20.28515625" style="35" customWidth="1"/>
    <col min="4100" max="4100" width="8.28515625" style="35" customWidth="1"/>
    <col min="4101" max="4101" width="32.7109375" style="35" customWidth="1"/>
    <col min="4102" max="4102" width="45" style="35" customWidth="1"/>
    <col min="4103" max="4103" width="33.140625" style="35" customWidth="1"/>
    <col min="4104" max="4104" width="19" style="35" customWidth="1"/>
    <col min="4105" max="4105" width="26" style="35" customWidth="1"/>
    <col min="4106" max="4106" width="25.28515625" style="35" customWidth="1"/>
    <col min="4107" max="4352" width="9.140625" style="35"/>
    <col min="4353" max="4353" width="20.5703125" style="35" customWidth="1"/>
    <col min="4354" max="4354" width="11.5703125" style="35" customWidth="1"/>
    <col min="4355" max="4355" width="20.28515625" style="35" customWidth="1"/>
    <col min="4356" max="4356" width="8.28515625" style="35" customWidth="1"/>
    <col min="4357" max="4357" width="32.7109375" style="35" customWidth="1"/>
    <col min="4358" max="4358" width="45" style="35" customWidth="1"/>
    <col min="4359" max="4359" width="33.140625" style="35" customWidth="1"/>
    <col min="4360" max="4360" width="19" style="35" customWidth="1"/>
    <col min="4361" max="4361" width="26" style="35" customWidth="1"/>
    <col min="4362" max="4362" width="25.28515625" style="35" customWidth="1"/>
    <col min="4363" max="4608" width="9.140625" style="35"/>
    <col min="4609" max="4609" width="20.5703125" style="35" customWidth="1"/>
    <col min="4610" max="4610" width="11.5703125" style="35" customWidth="1"/>
    <col min="4611" max="4611" width="20.28515625" style="35" customWidth="1"/>
    <col min="4612" max="4612" width="8.28515625" style="35" customWidth="1"/>
    <col min="4613" max="4613" width="32.7109375" style="35" customWidth="1"/>
    <col min="4614" max="4614" width="45" style="35" customWidth="1"/>
    <col min="4615" max="4615" width="33.140625" style="35" customWidth="1"/>
    <col min="4616" max="4616" width="19" style="35" customWidth="1"/>
    <col min="4617" max="4617" width="26" style="35" customWidth="1"/>
    <col min="4618" max="4618" width="25.28515625" style="35" customWidth="1"/>
    <col min="4619" max="4864" width="9.140625" style="35"/>
    <col min="4865" max="4865" width="20.5703125" style="35" customWidth="1"/>
    <col min="4866" max="4866" width="11.5703125" style="35" customWidth="1"/>
    <col min="4867" max="4867" width="20.28515625" style="35" customWidth="1"/>
    <col min="4868" max="4868" width="8.28515625" style="35" customWidth="1"/>
    <col min="4869" max="4869" width="32.7109375" style="35" customWidth="1"/>
    <col min="4870" max="4870" width="45" style="35" customWidth="1"/>
    <col min="4871" max="4871" width="33.140625" style="35" customWidth="1"/>
    <col min="4872" max="4872" width="19" style="35" customWidth="1"/>
    <col min="4873" max="4873" width="26" style="35" customWidth="1"/>
    <col min="4874" max="4874" width="25.28515625" style="35" customWidth="1"/>
    <col min="4875" max="5120" width="9.140625" style="35"/>
    <col min="5121" max="5121" width="20.5703125" style="35" customWidth="1"/>
    <col min="5122" max="5122" width="11.5703125" style="35" customWidth="1"/>
    <col min="5123" max="5123" width="20.28515625" style="35" customWidth="1"/>
    <col min="5124" max="5124" width="8.28515625" style="35" customWidth="1"/>
    <col min="5125" max="5125" width="32.7109375" style="35" customWidth="1"/>
    <col min="5126" max="5126" width="45" style="35" customWidth="1"/>
    <col min="5127" max="5127" width="33.140625" style="35" customWidth="1"/>
    <col min="5128" max="5128" width="19" style="35" customWidth="1"/>
    <col min="5129" max="5129" width="26" style="35" customWidth="1"/>
    <col min="5130" max="5130" width="25.28515625" style="35" customWidth="1"/>
    <col min="5131" max="5376" width="9.140625" style="35"/>
    <col min="5377" max="5377" width="20.5703125" style="35" customWidth="1"/>
    <col min="5378" max="5378" width="11.5703125" style="35" customWidth="1"/>
    <col min="5379" max="5379" width="20.28515625" style="35" customWidth="1"/>
    <col min="5380" max="5380" width="8.28515625" style="35" customWidth="1"/>
    <col min="5381" max="5381" width="32.7109375" style="35" customWidth="1"/>
    <col min="5382" max="5382" width="45" style="35" customWidth="1"/>
    <col min="5383" max="5383" width="33.140625" style="35" customWidth="1"/>
    <col min="5384" max="5384" width="19" style="35" customWidth="1"/>
    <col min="5385" max="5385" width="26" style="35" customWidth="1"/>
    <col min="5386" max="5386" width="25.28515625" style="35" customWidth="1"/>
    <col min="5387" max="5632" width="9.140625" style="35"/>
    <col min="5633" max="5633" width="20.5703125" style="35" customWidth="1"/>
    <col min="5634" max="5634" width="11.5703125" style="35" customWidth="1"/>
    <col min="5635" max="5635" width="20.28515625" style="35" customWidth="1"/>
    <col min="5636" max="5636" width="8.28515625" style="35" customWidth="1"/>
    <col min="5637" max="5637" width="32.7109375" style="35" customWidth="1"/>
    <col min="5638" max="5638" width="45" style="35" customWidth="1"/>
    <col min="5639" max="5639" width="33.140625" style="35" customWidth="1"/>
    <col min="5640" max="5640" width="19" style="35" customWidth="1"/>
    <col min="5641" max="5641" width="26" style="35" customWidth="1"/>
    <col min="5642" max="5642" width="25.28515625" style="35" customWidth="1"/>
    <col min="5643" max="5888" width="9.140625" style="35"/>
    <col min="5889" max="5889" width="20.5703125" style="35" customWidth="1"/>
    <col min="5890" max="5890" width="11.5703125" style="35" customWidth="1"/>
    <col min="5891" max="5891" width="20.28515625" style="35" customWidth="1"/>
    <col min="5892" max="5892" width="8.28515625" style="35" customWidth="1"/>
    <col min="5893" max="5893" width="32.7109375" style="35" customWidth="1"/>
    <col min="5894" max="5894" width="45" style="35" customWidth="1"/>
    <col min="5895" max="5895" width="33.140625" style="35" customWidth="1"/>
    <col min="5896" max="5896" width="19" style="35" customWidth="1"/>
    <col min="5897" max="5897" width="26" style="35" customWidth="1"/>
    <col min="5898" max="5898" width="25.28515625" style="35" customWidth="1"/>
    <col min="5899" max="6144" width="9.140625" style="35"/>
    <col min="6145" max="6145" width="20.5703125" style="35" customWidth="1"/>
    <col min="6146" max="6146" width="11.5703125" style="35" customWidth="1"/>
    <col min="6147" max="6147" width="20.28515625" style="35" customWidth="1"/>
    <col min="6148" max="6148" width="8.28515625" style="35" customWidth="1"/>
    <col min="6149" max="6149" width="32.7109375" style="35" customWidth="1"/>
    <col min="6150" max="6150" width="45" style="35" customWidth="1"/>
    <col min="6151" max="6151" width="33.140625" style="35" customWidth="1"/>
    <col min="6152" max="6152" width="19" style="35" customWidth="1"/>
    <col min="6153" max="6153" width="26" style="35" customWidth="1"/>
    <col min="6154" max="6154" width="25.28515625" style="35" customWidth="1"/>
    <col min="6155" max="6400" width="9.140625" style="35"/>
    <col min="6401" max="6401" width="20.5703125" style="35" customWidth="1"/>
    <col min="6402" max="6402" width="11.5703125" style="35" customWidth="1"/>
    <col min="6403" max="6403" width="20.28515625" style="35" customWidth="1"/>
    <col min="6404" max="6404" width="8.28515625" style="35" customWidth="1"/>
    <col min="6405" max="6405" width="32.7109375" style="35" customWidth="1"/>
    <col min="6406" max="6406" width="45" style="35" customWidth="1"/>
    <col min="6407" max="6407" width="33.140625" style="35" customWidth="1"/>
    <col min="6408" max="6408" width="19" style="35" customWidth="1"/>
    <col min="6409" max="6409" width="26" style="35" customWidth="1"/>
    <col min="6410" max="6410" width="25.28515625" style="35" customWidth="1"/>
    <col min="6411" max="6656" width="9.140625" style="35"/>
    <col min="6657" max="6657" width="20.5703125" style="35" customWidth="1"/>
    <col min="6658" max="6658" width="11.5703125" style="35" customWidth="1"/>
    <col min="6659" max="6659" width="20.28515625" style="35" customWidth="1"/>
    <col min="6660" max="6660" width="8.28515625" style="35" customWidth="1"/>
    <col min="6661" max="6661" width="32.7109375" style="35" customWidth="1"/>
    <col min="6662" max="6662" width="45" style="35" customWidth="1"/>
    <col min="6663" max="6663" width="33.140625" style="35" customWidth="1"/>
    <col min="6664" max="6664" width="19" style="35" customWidth="1"/>
    <col min="6665" max="6665" width="26" style="35" customWidth="1"/>
    <col min="6666" max="6666" width="25.28515625" style="35" customWidth="1"/>
    <col min="6667" max="6912" width="9.140625" style="35"/>
    <col min="6913" max="6913" width="20.5703125" style="35" customWidth="1"/>
    <col min="6914" max="6914" width="11.5703125" style="35" customWidth="1"/>
    <col min="6915" max="6915" width="20.28515625" style="35" customWidth="1"/>
    <col min="6916" max="6916" width="8.28515625" style="35" customWidth="1"/>
    <col min="6917" max="6917" width="32.7109375" style="35" customWidth="1"/>
    <col min="6918" max="6918" width="45" style="35" customWidth="1"/>
    <col min="6919" max="6919" width="33.140625" style="35" customWidth="1"/>
    <col min="6920" max="6920" width="19" style="35" customWidth="1"/>
    <col min="6921" max="6921" width="26" style="35" customWidth="1"/>
    <col min="6922" max="6922" width="25.28515625" style="35" customWidth="1"/>
    <col min="6923" max="7168" width="9.140625" style="35"/>
    <col min="7169" max="7169" width="20.5703125" style="35" customWidth="1"/>
    <col min="7170" max="7170" width="11.5703125" style="35" customWidth="1"/>
    <col min="7171" max="7171" width="20.28515625" style="35" customWidth="1"/>
    <col min="7172" max="7172" width="8.28515625" style="35" customWidth="1"/>
    <col min="7173" max="7173" width="32.7109375" style="35" customWidth="1"/>
    <col min="7174" max="7174" width="45" style="35" customWidth="1"/>
    <col min="7175" max="7175" width="33.140625" style="35" customWidth="1"/>
    <col min="7176" max="7176" width="19" style="35" customWidth="1"/>
    <col min="7177" max="7177" width="26" style="35" customWidth="1"/>
    <col min="7178" max="7178" width="25.28515625" style="35" customWidth="1"/>
    <col min="7179" max="7424" width="9.140625" style="35"/>
    <col min="7425" max="7425" width="20.5703125" style="35" customWidth="1"/>
    <col min="7426" max="7426" width="11.5703125" style="35" customWidth="1"/>
    <col min="7427" max="7427" width="20.28515625" style="35" customWidth="1"/>
    <col min="7428" max="7428" width="8.28515625" style="35" customWidth="1"/>
    <col min="7429" max="7429" width="32.7109375" style="35" customWidth="1"/>
    <col min="7430" max="7430" width="45" style="35" customWidth="1"/>
    <col min="7431" max="7431" width="33.140625" style="35" customWidth="1"/>
    <col min="7432" max="7432" width="19" style="35" customWidth="1"/>
    <col min="7433" max="7433" width="26" style="35" customWidth="1"/>
    <col min="7434" max="7434" width="25.28515625" style="35" customWidth="1"/>
    <col min="7435" max="7680" width="9.140625" style="35"/>
    <col min="7681" max="7681" width="20.5703125" style="35" customWidth="1"/>
    <col min="7682" max="7682" width="11.5703125" style="35" customWidth="1"/>
    <col min="7683" max="7683" width="20.28515625" style="35" customWidth="1"/>
    <col min="7684" max="7684" width="8.28515625" style="35" customWidth="1"/>
    <col min="7685" max="7685" width="32.7109375" style="35" customWidth="1"/>
    <col min="7686" max="7686" width="45" style="35" customWidth="1"/>
    <col min="7687" max="7687" width="33.140625" style="35" customWidth="1"/>
    <col min="7688" max="7688" width="19" style="35" customWidth="1"/>
    <col min="7689" max="7689" width="26" style="35" customWidth="1"/>
    <col min="7690" max="7690" width="25.28515625" style="35" customWidth="1"/>
    <col min="7691" max="7936" width="9.140625" style="35"/>
    <col min="7937" max="7937" width="20.5703125" style="35" customWidth="1"/>
    <col min="7938" max="7938" width="11.5703125" style="35" customWidth="1"/>
    <col min="7939" max="7939" width="20.28515625" style="35" customWidth="1"/>
    <col min="7940" max="7940" width="8.28515625" style="35" customWidth="1"/>
    <col min="7941" max="7941" width="32.7109375" style="35" customWidth="1"/>
    <col min="7942" max="7942" width="45" style="35" customWidth="1"/>
    <col min="7943" max="7943" width="33.140625" style="35" customWidth="1"/>
    <col min="7944" max="7944" width="19" style="35" customWidth="1"/>
    <col min="7945" max="7945" width="26" style="35" customWidth="1"/>
    <col min="7946" max="7946" width="25.28515625" style="35" customWidth="1"/>
    <col min="7947" max="8192" width="9.140625" style="35"/>
    <col min="8193" max="8193" width="20.5703125" style="35" customWidth="1"/>
    <col min="8194" max="8194" width="11.5703125" style="35" customWidth="1"/>
    <col min="8195" max="8195" width="20.28515625" style="35" customWidth="1"/>
    <col min="8196" max="8196" width="8.28515625" style="35" customWidth="1"/>
    <col min="8197" max="8197" width="32.7109375" style="35" customWidth="1"/>
    <col min="8198" max="8198" width="45" style="35" customWidth="1"/>
    <col min="8199" max="8199" width="33.140625" style="35" customWidth="1"/>
    <col min="8200" max="8200" width="19" style="35" customWidth="1"/>
    <col min="8201" max="8201" width="26" style="35" customWidth="1"/>
    <col min="8202" max="8202" width="25.28515625" style="35" customWidth="1"/>
    <col min="8203" max="8448" width="9.140625" style="35"/>
    <col min="8449" max="8449" width="20.5703125" style="35" customWidth="1"/>
    <col min="8450" max="8450" width="11.5703125" style="35" customWidth="1"/>
    <col min="8451" max="8451" width="20.28515625" style="35" customWidth="1"/>
    <col min="8452" max="8452" width="8.28515625" style="35" customWidth="1"/>
    <col min="8453" max="8453" width="32.7109375" style="35" customWidth="1"/>
    <col min="8454" max="8454" width="45" style="35" customWidth="1"/>
    <col min="8455" max="8455" width="33.140625" style="35" customWidth="1"/>
    <col min="8456" max="8456" width="19" style="35" customWidth="1"/>
    <col min="8457" max="8457" width="26" style="35" customWidth="1"/>
    <col min="8458" max="8458" width="25.28515625" style="35" customWidth="1"/>
    <col min="8459" max="8704" width="9.140625" style="35"/>
    <col min="8705" max="8705" width="20.5703125" style="35" customWidth="1"/>
    <col min="8706" max="8706" width="11.5703125" style="35" customWidth="1"/>
    <col min="8707" max="8707" width="20.28515625" style="35" customWidth="1"/>
    <col min="8708" max="8708" width="8.28515625" style="35" customWidth="1"/>
    <col min="8709" max="8709" width="32.7109375" style="35" customWidth="1"/>
    <col min="8710" max="8710" width="45" style="35" customWidth="1"/>
    <col min="8711" max="8711" width="33.140625" style="35" customWidth="1"/>
    <col min="8712" max="8712" width="19" style="35" customWidth="1"/>
    <col min="8713" max="8713" width="26" style="35" customWidth="1"/>
    <col min="8714" max="8714" width="25.28515625" style="35" customWidth="1"/>
    <col min="8715" max="8960" width="9.140625" style="35"/>
    <col min="8961" max="8961" width="20.5703125" style="35" customWidth="1"/>
    <col min="8962" max="8962" width="11.5703125" style="35" customWidth="1"/>
    <col min="8963" max="8963" width="20.28515625" style="35" customWidth="1"/>
    <col min="8964" max="8964" width="8.28515625" style="35" customWidth="1"/>
    <col min="8965" max="8965" width="32.7109375" style="35" customWidth="1"/>
    <col min="8966" max="8966" width="45" style="35" customWidth="1"/>
    <col min="8967" max="8967" width="33.140625" style="35" customWidth="1"/>
    <col min="8968" max="8968" width="19" style="35" customWidth="1"/>
    <col min="8969" max="8969" width="26" style="35" customWidth="1"/>
    <col min="8970" max="8970" width="25.28515625" style="35" customWidth="1"/>
    <col min="8971" max="9216" width="9.140625" style="35"/>
    <col min="9217" max="9217" width="20.5703125" style="35" customWidth="1"/>
    <col min="9218" max="9218" width="11.5703125" style="35" customWidth="1"/>
    <col min="9219" max="9219" width="20.28515625" style="35" customWidth="1"/>
    <col min="9220" max="9220" width="8.28515625" style="35" customWidth="1"/>
    <col min="9221" max="9221" width="32.7109375" style="35" customWidth="1"/>
    <col min="9222" max="9222" width="45" style="35" customWidth="1"/>
    <col min="9223" max="9223" width="33.140625" style="35" customWidth="1"/>
    <col min="9224" max="9224" width="19" style="35" customWidth="1"/>
    <col min="9225" max="9225" width="26" style="35" customWidth="1"/>
    <col min="9226" max="9226" width="25.28515625" style="35" customWidth="1"/>
    <col min="9227" max="9472" width="9.140625" style="35"/>
    <col min="9473" max="9473" width="20.5703125" style="35" customWidth="1"/>
    <col min="9474" max="9474" width="11.5703125" style="35" customWidth="1"/>
    <col min="9475" max="9475" width="20.28515625" style="35" customWidth="1"/>
    <col min="9476" max="9476" width="8.28515625" style="35" customWidth="1"/>
    <col min="9477" max="9477" width="32.7109375" style="35" customWidth="1"/>
    <col min="9478" max="9478" width="45" style="35" customWidth="1"/>
    <col min="9479" max="9479" width="33.140625" style="35" customWidth="1"/>
    <col min="9480" max="9480" width="19" style="35" customWidth="1"/>
    <col min="9481" max="9481" width="26" style="35" customWidth="1"/>
    <col min="9482" max="9482" width="25.28515625" style="35" customWidth="1"/>
    <col min="9483" max="9728" width="9.140625" style="35"/>
    <col min="9729" max="9729" width="20.5703125" style="35" customWidth="1"/>
    <col min="9730" max="9730" width="11.5703125" style="35" customWidth="1"/>
    <col min="9731" max="9731" width="20.28515625" style="35" customWidth="1"/>
    <col min="9732" max="9732" width="8.28515625" style="35" customWidth="1"/>
    <col min="9733" max="9733" width="32.7109375" style="35" customWidth="1"/>
    <col min="9734" max="9734" width="45" style="35" customWidth="1"/>
    <col min="9735" max="9735" width="33.140625" style="35" customWidth="1"/>
    <col min="9736" max="9736" width="19" style="35" customWidth="1"/>
    <col min="9737" max="9737" width="26" style="35" customWidth="1"/>
    <col min="9738" max="9738" width="25.28515625" style="35" customWidth="1"/>
    <col min="9739" max="9984" width="9.140625" style="35"/>
    <col min="9985" max="9985" width="20.5703125" style="35" customWidth="1"/>
    <col min="9986" max="9986" width="11.5703125" style="35" customWidth="1"/>
    <col min="9987" max="9987" width="20.28515625" style="35" customWidth="1"/>
    <col min="9988" max="9988" width="8.28515625" style="35" customWidth="1"/>
    <col min="9989" max="9989" width="32.7109375" style="35" customWidth="1"/>
    <col min="9990" max="9990" width="45" style="35" customWidth="1"/>
    <col min="9991" max="9991" width="33.140625" style="35" customWidth="1"/>
    <col min="9992" max="9992" width="19" style="35" customWidth="1"/>
    <col min="9993" max="9993" width="26" style="35" customWidth="1"/>
    <col min="9994" max="9994" width="25.28515625" style="35" customWidth="1"/>
    <col min="9995" max="10240" width="9.140625" style="35"/>
    <col min="10241" max="10241" width="20.5703125" style="35" customWidth="1"/>
    <col min="10242" max="10242" width="11.5703125" style="35" customWidth="1"/>
    <col min="10243" max="10243" width="20.28515625" style="35" customWidth="1"/>
    <col min="10244" max="10244" width="8.28515625" style="35" customWidth="1"/>
    <col min="10245" max="10245" width="32.7109375" style="35" customWidth="1"/>
    <col min="10246" max="10246" width="45" style="35" customWidth="1"/>
    <col min="10247" max="10247" width="33.140625" style="35" customWidth="1"/>
    <col min="10248" max="10248" width="19" style="35" customWidth="1"/>
    <col min="10249" max="10249" width="26" style="35" customWidth="1"/>
    <col min="10250" max="10250" width="25.28515625" style="35" customWidth="1"/>
    <col min="10251" max="10496" width="9.140625" style="35"/>
    <col min="10497" max="10497" width="20.5703125" style="35" customWidth="1"/>
    <col min="10498" max="10498" width="11.5703125" style="35" customWidth="1"/>
    <col min="10499" max="10499" width="20.28515625" style="35" customWidth="1"/>
    <col min="10500" max="10500" width="8.28515625" style="35" customWidth="1"/>
    <col min="10501" max="10501" width="32.7109375" style="35" customWidth="1"/>
    <col min="10502" max="10502" width="45" style="35" customWidth="1"/>
    <col min="10503" max="10503" width="33.140625" style="35" customWidth="1"/>
    <col min="10504" max="10504" width="19" style="35" customWidth="1"/>
    <col min="10505" max="10505" width="26" style="35" customWidth="1"/>
    <col min="10506" max="10506" width="25.28515625" style="35" customWidth="1"/>
    <col min="10507" max="10752" width="9.140625" style="35"/>
    <col min="10753" max="10753" width="20.5703125" style="35" customWidth="1"/>
    <col min="10754" max="10754" width="11.5703125" style="35" customWidth="1"/>
    <col min="10755" max="10755" width="20.28515625" style="35" customWidth="1"/>
    <col min="10756" max="10756" width="8.28515625" style="35" customWidth="1"/>
    <col min="10757" max="10757" width="32.7109375" style="35" customWidth="1"/>
    <col min="10758" max="10758" width="45" style="35" customWidth="1"/>
    <col min="10759" max="10759" width="33.140625" style="35" customWidth="1"/>
    <col min="10760" max="10760" width="19" style="35" customWidth="1"/>
    <col min="10761" max="10761" width="26" style="35" customWidth="1"/>
    <col min="10762" max="10762" width="25.28515625" style="35" customWidth="1"/>
    <col min="10763" max="11008" width="9.140625" style="35"/>
    <col min="11009" max="11009" width="20.5703125" style="35" customWidth="1"/>
    <col min="11010" max="11010" width="11.5703125" style="35" customWidth="1"/>
    <col min="11011" max="11011" width="20.28515625" style="35" customWidth="1"/>
    <col min="11012" max="11012" width="8.28515625" style="35" customWidth="1"/>
    <col min="11013" max="11013" width="32.7109375" style="35" customWidth="1"/>
    <col min="11014" max="11014" width="45" style="35" customWidth="1"/>
    <col min="11015" max="11015" width="33.140625" style="35" customWidth="1"/>
    <col min="11016" max="11016" width="19" style="35" customWidth="1"/>
    <col min="11017" max="11017" width="26" style="35" customWidth="1"/>
    <col min="11018" max="11018" width="25.28515625" style="35" customWidth="1"/>
    <col min="11019" max="11264" width="9.140625" style="35"/>
    <col min="11265" max="11265" width="20.5703125" style="35" customWidth="1"/>
    <col min="11266" max="11266" width="11.5703125" style="35" customWidth="1"/>
    <col min="11267" max="11267" width="20.28515625" style="35" customWidth="1"/>
    <col min="11268" max="11268" width="8.28515625" style="35" customWidth="1"/>
    <col min="11269" max="11269" width="32.7109375" style="35" customWidth="1"/>
    <col min="11270" max="11270" width="45" style="35" customWidth="1"/>
    <col min="11271" max="11271" width="33.140625" style="35" customWidth="1"/>
    <col min="11272" max="11272" width="19" style="35" customWidth="1"/>
    <col min="11273" max="11273" width="26" style="35" customWidth="1"/>
    <col min="11274" max="11274" width="25.28515625" style="35" customWidth="1"/>
    <col min="11275" max="11520" width="9.140625" style="35"/>
    <col min="11521" max="11521" width="20.5703125" style="35" customWidth="1"/>
    <col min="11522" max="11522" width="11.5703125" style="35" customWidth="1"/>
    <col min="11523" max="11523" width="20.28515625" style="35" customWidth="1"/>
    <col min="11524" max="11524" width="8.28515625" style="35" customWidth="1"/>
    <col min="11525" max="11525" width="32.7109375" style="35" customWidth="1"/>
    <col min="11526" max="11526" width="45" style="35" customWidth="1"/>
    <col min="11527" max="11527" width="33.140625" style="35" customWidth="1"/>
    <col min="11528" max="11528" width="19" style="35" customWidth="1"/>
    <col min="11529" max="11529" width="26" style="35" customWidth="1"/>
    <col min="11530" max="11530" width="25.28515625" style="35" customWidth="1"/>
    <col min="11531" max="11776" width="9.140625" style="35"/>
    <col min="11777" max="11777" width="20.5703125" style="35" customWidth="1"/>
    <col min="11778" max="11778" width="11.5703125" style="35" customWidth="1"/>
    <col min="11779" max="11779" width="20.28515625" style="35" customWidth="1"/>
    <col min="11780" max="11780" width="8.28515625" style="35" customWidth="1"/>
    <col min="11781" max="11781" width="32.7109375" style="35" customWidth="1"/>
    <col min="11782" max="11782" width="45" style="35" customWidth="1"/>
    <col min="11783" max="11783" width="33.140625" style="35" customWidth="1"/>
    <col min="11784" max="11784" width="19" style="35" customWidth="1"/>
    <col min="11785" max="11785" width="26" style="35" customWidth="1"/>
    <col min="11786" max="11786" width="25.28515625" style="35" customWidth="1"/>
    <col min="11787" max="12032" width="9.140625" style="35"/>
    <col min="12033" max="12033" width="20.5703125" style="35" customWidth="1"/>
    <col min="12034" max="12034" width="11.5703125" style="35" customWidth="1"/>
    <col min="12035" max="12035" width="20.28515625" style="35" customWidth="1"/>
    <col min="12036" max="12036" width="8.28515625" style="35" customWidth="1"/>
    <col min="12037" max="12037" width="32.7109375" style="35" customWidth="1"/>
    <col min="12038" max="12038" width="45" style="35" customWidth="1"/>
    <col min="12039" max="12039" width="33.140625" style="35" customWidth="1"/>
    <col min="12040" max="12040" width="19" style="35" customWidth="1"/>
    <col min="12041" max="12041" width="26" style="35" customWidth="1"/>
    <col min="12042" max="12042" width="25.28515625" style="35" customWidth="1"/>
    <col min="12043" max="12288" width="9.140625" style="35"/>
    <col min="12289" max="12289" width="20.5703125" style="35" customWidth="1"/>
    <col min="12290" max="12290" width="11.5703125" style="35" customWidth="1"/>
    <col min="12291" max="12291" width="20.28515625" style="35" customWidth="1"/>
    <col min="12292" max="12292" width="8.28515625" style="35" customWidth="1"/>
    <col min="12293" max="12293" width="32.7109375" style="35" customWidth="1"/>
    <col min="12294" max="12294" width="45" style="35" customWidth="1"/>
    <col min="12295" max="12295" width="33.140625" style="35" customWidth="1"/>
    <col min="12296" max="12296" width="19" style="35" customWidth="1"/>
    <col min="12297" max="12297" width="26" style="35" customWidth="1"/>
    <col min="12298" max="12298" width="25.28515625" style="35" customWidth="1"/>
    <col min="12299" max="12544" width="9.140625" style="35"/>
    <col min="12545" max="12545" width="20.5703125" style="35" customWidth="1"/>
    <col min="12546" max="12546" width="11.5703125" style="35" customWidth="1"/>
    <col min="12547" max="12547" width="20.28515625" style="35" customWidth="1"/>
    <col min="12548" max="12548" width="8.28515625" style="35" customWidth="1"/>
    <col min="12549" max="12549" width="32.7109375" style="35" customWidth="1"/>
    <col min="12550" max="12550" width="45" style="35" customWidth="1"/>
    <col min="12551" max="12551" width="33.140625" style="35" customWidth="1"/>
    <col min="12552" max="12552" width="19" style="35" customWidth="1"/>
    <col min="12553" max="12553" width="26" style="35" customWidth="1"/>
    <col min="12554" max="12554" width="25.28515625" style="35" customWidth="1"/>
    <col min="12555" max="12800" width="9.140625" style="35"/>
    <col min="12801" max="12801" width="20.5703125" style="35" customWidth="1"/>
    <col min="12802" max="12802" width="11.5703125" style="35" customWidth="1"/>
    <col min="12803" max="12803" width="20.28515625" style="35" customWidth="1"/>
    <col min="12804" max="12804" width="8.28515625" style="35" customWidth="1"/>
    <col min="12805" max="12805" width="32.7109375" style="35" customWidth="1"/>
    <col min="12806" max="12806" width="45" style="35" customWidth="1"/>
    <col min="12807" max="12807" width="33.140625" style="35" customWidth="1"/>
    <col min="12808" max="12808" width="19" style="35" customWidth="1"/>
    <col min="12809" max="12809" width="26" style="35" customWidth="1"/>
    <col min="12810" max="12810" width="25.28515625" style="35" customWidth="1"/>
    <col min="12811" max="13056" width="9.140625" style="35"/>
    <col min="13057" max="13057" width="20.5703125" style="35" customWidth="1"/>
    <col min="13058" max="13058" width="11.5703125" style="35" customWidth="1"/>
    <col min="13059" max="13059" width="20.28515625" style="35" customWidth="1"/>
    <col min="13060" max="13060" width="8.28515625" style="35" customWidth="1"/>
    <col min="13061" max="13061" width="32.7109375" style="35" customWidth="1"/>
    <col min="13062" max="13062" width="45" style="35" customWidth="1"/>
    <col min="13063" max="13063" width="33.140625" style="35" customWidth="1"/>
    <col min="13064" max="13064" width="19" style="35" customWidth="1"/>
    <col min="13065" max="13065" width="26" style="35" customWidth="1"/>
    <col min="13066" max="13066" width="25.28515625" style="35" customWidth="1"/>
    <col min="13067" max="13312" width="9.140625" style="35"/>
    <col min="13313" max="13313" width="20.5703125" style="35" customWidth="1"/>
    <col min="13314" max="13314" width="11.5703125" style="35" customWidth="1"/>
    <col min="13315" max="13315" width="20.28515625" style="35" customWidth="1"/>
    <col min="13316" max="13316" width="8.28515625" style="35" customWidth="1"/>
    <col min="13317" max="13317" width="32.7109375" style="35" customWidth="1"/>
    <col min="13318" max="13318" width="45" style="35" customWidth="1"/>
    <col min="13319" max="13319" width="33.140625" style="35" customWidth="1"/>
    <col min="13320" max="13320" width="19" style="35" customWidth="1"/>
    <col min="13321" max="13321" width="26" style="35" customWidth="1"/>
    <col min="13322" max="13322" width="25.28515625" style="35" customWidth="1"/>
    <col min="13323" max="13568" width="9.140625" style="35"/>
    <col min="13569" max="13569" width="20.5703125" style="35" customWidth="1"/>
    <col min="13570" max="13570" width="11.5703125" style="35" customWidth="1"/>
    <col min="13571" max="13571" width="20.28515625" style="35" customWidth="1"/>
    <col min="13572" max="13572" width="8.28515625" style="35" customWidth="1"/>
    <col min="13573" max="13573" width="32.7109375" style="35" customWidth="1"/>
    <col min="13574" max="13574" width="45" style="35" customWidth="1"/>
    <col min="13575" max="13575" width="33.140625" style="35" customWidth="1"/>
    <col min="13576" max="13576" width="19" style="35" customWidth="1"/>
    <col min="13577" max="13577" width="26" style="35" customWidth="1"/>
    <col min="13578" max="13578" width="25.28515625" style="35" customWidth="1"/>
    <col min="13579" max="13824" width="9.140625" style="35"/>
    <col min="13825" max="13825" width="20.5703125" style="35" customWidth="1"/>
    <col min="13826" max="13826" width="11.5703125" style="35" customWidth="1"/>
    <col min="13827" max="13827" width="20.28515625" style="35" customWidth="1"/>
    <col min="13828" max="13828" width="8.28515625" style="35" customWidth="1"/>
    <col min="13829" max="13829" width="32.7109375" style="35" customWidth="1"/>
    <col min="13830" max="13830" width="45" style="35" customWidth="1"/>
    <col min="13831" max="13831" width="33.140625" style="35" customWidth="1"/>
    <col min="13832" max="13832" width="19" style="35" customWidth="1"/>
    <col min="13833" max="13833" width="26" style="35" customWidth="1"/>
    <col min="13834" max="13834" width="25.28515625" style="35" customWidth="1"/>
    <col min="13835" max="14080" width="9.140625" style="35"/>
    <col min="14081" max="14081" width="20.5703125" style="35" customWidth="1"/>
    <col min="14082" max="14082" width="11.5703125" style="35" customWidth="1"/>
    <col min="14083" max="14083" width="20.28515625" style="35" customWidth="1"/>
    <col min="14084" max="14084" width="8.28515625" style="35" customWidth="1"/>
    <col min="14085" max="14085" width="32.7109375" style="35" customWidth="1"/>
    <col min="14086" max="14086" width="45" style="35" customWidth="1"/>
    <col min="14087" max="14087" width="33.140625" style="35" customWidth="1"/>
    <col min="14088" max="14088" width="19" style="35" customWidth="1"/>
    <col min="14089" max="14089" width="26" style="35" customWidth="1"/>
    <col min="14090" max="14090" width="25.28515625" style="35" customWidth="1"/>
    <col min="14091" max="14336" width="9.140625" style="35"/>
    <col min="14337" max="14337" width="20.5703125" style="35" customWidth="1"/>
    <col min="14338" max="14338" width="11.5703125" style="35" customWidth="1"/>
    <col min="14339" max="14339" width="20.28515625" style="35" customWidth="1"/>
    <col min="14340" max="14340" width="8.28515625" style="35" customWidth="1"/>
    <col min="14341" max="14341" width="32.7109375" style="35" customWidth="1"/>
    <col min="14342" max="14342" width="45" style="35" customWidth="1"/>
    <col min="14343" max="14343" width="33.140625" style="35" customWidth="1"/>
    <col min="14344" max="14344" width="19" style="35" customWidth="1"/>
    <col min="14345" max="14345" width="26" style="35" customWidth="1"/>
    <col min="14346" max="14346" width="25.28515625" style="35" customWidth="1"/>
    <col min="14347" max="14592" width="9.140625" style="35"/>
    <col min="14593" max="14593" width="20.5703125" style="35" customWidth="1"/>
    <col min="14594" max="14594" width="11.5703125" style="35" customWidth="1"/>
    <col min="14595" max="14595" width="20.28515625" style="35" customWidth="1"/>
    <col min="14596" max="14596" width="8.28515625" style="35" customWidth="1"/>
    <col min="14597" max="14597" width="32.7109375" style="35" customWidth="1"/>
    <col min="14598" max="14598" width="45" style="35" customWidth="1"/>
    <col min="14599" max="14599" width="33.140625" style="35" customWidth="1"/>
    <col min="14600" max="14600" width="19" style="35" customWidth="1"/>
    <col min="14601" max="14601" width="26" style="35" customWidth="1"/>
    <col min="14602" max="14602" width="25.28515625" style="35" customWidth="1"/>
    <col min="14603" max="14848" width="9.140625" style="35"/>
    <col min="14849" max="14849" width="20.5703125" style="35" customWidth="1"/>
    <col min="14850" max="14850" width="11.5703125" style="35" customWidth="1"/>
    <col min="14851" max="14851" width="20.28515625" style="35" customWidth="1"/>
    <col min="14852" max="14852" width="8.28515625" style="35" customWidth="1"/>
    <col min="14853" max="14853" width="32.7109375" style="35" customWidth="1"/>
    <col min="14854" max="14854" width="45" style="35" customWidth="1"/>
    <col min="14855" max="14855" width="33.140625" style="35" customWidth="1"/>
    <col min="14856" max="14856" width="19" style="35" customWidth="1"/>
    <col min="14857" max="14857" width="26" style="35" customWidth="1"/>
    <col min="14858" max="14858" width="25.28515625" style="35" customWidth="1"/>
    <col min="14859" max="15104" width="9.140625" style="35"/>
    <col min="15105" max="15105" width="20.5703125" style="35" customWidth="1"/>
    <col min="15106" max="15106" width="11.5703125" style="35" customWidth="1"/>
    <col min="15107" max="15107" width="20.28515625" style="35" customWidth="1"/>
    <col min="15108" max="15108" width="8.28515625" style="35" customWidth="1"/>
    <col min="15109" max="15109" width="32.7109375" style="35" customWidth="1"/>
    <col min="15110" max="15110" width="45" style="35" customWidth="1"/>
    <col min="15111" max="15111" width="33.140625" style="35" customWidth="1"/>
    <col min="15112" max="15112" width="19" style="35" customWidth="1"/>
    <col min="15113" max="15113" width="26" style="35" customWidth="1"/>
    <col min="15114" max="15114" width="25.28515625" style="35" customWidth="1"/>
    <col min="15115" max="15360" width="9.140625" style="35"/>
    <col min="15361" max="15361" width="20.5703125" style="35" customWidth="1"/>
    <col min="15362" max="15362" width="11.5703125" style="35" customWidth="1"/>
    <col min="15363" max="15363" width="20.28515625" style="35" customWidth="1"/>
    <col min="15364" max="15364" width="8.28515625" style="35" customWidth="1"/>
    <col min="15365" max="15365" width="32.7109375" style="35" customWidth="1"/>
    <col min="15366" max="15366" width="45" style="35" customWidth="1"/>
    <col min="15367" max="15367" width="33.140625" style="35" customWidth="1"/>
    <col min="15368" max="15368" width="19" style="35" customWidth="1"/>
    <col min="15369" max="15369" width="26" style="35" customWidth="1"/>
    <col min="15370" max="15370" width="25.28515625" style="35" customWidth="1"/>
    <col min="15371" max="15616" width="9.140625" style="35"/>
    <col min="15617" max="15617" width="20.5703125" style="35" customWidth="1"/>
    <col min="15618" max="15618" width="11.5703125" style="35" customWidth="1"/>
    <col min="15619" max="15619" width="20.28515625" style="35" customWidth="1"/>
    <col min="15620" max="15620" width="8.28515625" style="35" customWidth="1"/>
    <col min="15621" max="15621" width="32.7109375" style="35" customWidth="1"/>
    <col min="15622" max="15622" width="45" style="35" customWidth="1"/>
    <col min="15623" max="15623" width="33.140625" style="35" customWidth="1"/>
    <col min="15624" max="15624" width="19" style="35" customWidth="1"/>
    <col min="15625" max="15625" width="26" style="35" customWidth="1"/>
    <col min="15626" max="15626" width="25.28515625" style="35" customWidth="1"/>
    <col min="15627" max="15872" width="9.140625" style="35"/>
    <col min="15873" max="15873" width="20.5703125" style="35" customWidth="1"/>
    <col min="15874" max="15874" width="11.5703125" style="35" customWidth="1"/>
    <col min="15875" max="15875" width="20.28515625" style="35" customWidth="1"/>
    <col min="15876" max="15876" width="8.28515625" style="35" customWidth="1"/>
    <col min="15877" max="15877" width="32.7109375" style="35" customWidth="1"/>
    <col min="15878" max="15878" width="45" style="35" customWidth="1"/>
    <col min="15879" max="15879" width="33.140625" style="35" customWidth="1"/>
    <col min="15880" max="15880" width="19" style="35" customWidth="1"/>
    <col min="15881" max="15881" width="26" style="35" customWidth="1"/>
    <col min="15882" max="15882" width="25.28515625" style="35" customWidth="1"/>
    <col min="15883" max="16128" width="9.140625" style="35"/>
    <col min="16129" max="16129" width="20.5703125" style="35" customWidth="1"/>
    <col min="16130" max="16130" width="11.5703125" style="35" customWidth="1"/>
    <col min="16131" max="16131" width="20.28515625" style="35" customWidth="1"/>
    <col min="16132" max="16132" width="8.28515625" style="35" customWidth="1"/>
    <col min="16133" max="16133" width="32.7109375" style="35" customWidth="1"/>
    <col min="16134" max="16134" width="45" style="35" customWidth="1"/>
    <col min="16135" max="16135" width="33.140625" style="35" customWidth="1"/>
    <col min="16136" max="16136" width="19" style="35" customWidth="1"/>
    <col min="16137" max="16137" width="26" style="35" customWidth="1"/>
    <col min="16138" max="16138" width="25.28515625" style="35" customWidth="1"/>
    <col min="16139" max="16384" width="9.140625" style="35"/>
  </cols>
  <sheetData>
    <row r="1" spans="1:10" ht="33" customHeight="1">
      <c r="A1" s="1468" t="s">
        <v>259</v>
      </c>
      <c r="B1" s="1468"/>
      <c r="C1" s="1468"/>
      <c r="D1" s="1468"/>
      <c r="E1" s="1468"/>
      <c r="F1" s="1468"/>
      <c r="G1" s="1468"/>
      <c r="H1" s="1468"/>
      <c r="I1" s="1468"/>
      <c r="J1" s="354"/>
    </row>
    <row r="2" spans="1:10" ht="18">
      <c r="A2" s="211"/>
      <c r="B2" s="211"/>
      <c r="C2" s="211"/>
      <c r="D2" s="211"/>
      <c r="E2" s="211"/>
      <c r="F2" s="211"/>
      <c r="G2" s="211"/>
      <c r="H2" s="211"/>
      <c r="I2" s="211"/>
      <c r="J2" s="354"/>
    </row>
    <row r="3" spans="1:10" ht="15.75">
      <c r="A3" s="1490" t="s">
        <v>188</v>
      </c>
      <c r="B3" s="1490"/>
      <c r="C3" s="1490"/>
      <c r="D3" s="1490"/>
      <c r="E3" s="1490"/>
      <c r="F3" s="1490"/>
      <c r="G3" s="1490"/>
      <c r="H3" s="1490"/>
      <c r="I3" s="1490"/>
      <c r="J3" s="28"/>
    </row>
    <row r="5" spans="1:10" ht="18">
      <c r="A5" s="1185" t="str">
        <f>'Title '!A2:N2</f>
        <v>Tender Enquiry No. KPTCL/2026-27/SS/WORK_INDENT3779</v>
      </c>
      <c r="B5" s="1185"/>
      <c r="C5" s="1185"/>
      <c r="D5" s="1185"/>
      <c r="E5" s="1185"/>
      <c r="F5" s="1185"/>
      <c r="G5" s="1185"/>
      <c r="H5" s="1185"/>
      <c r="I5" s="1185"/>
    </row>
    <row r="6" spans="1:10" ht="177" customHeight="1">
      <c r="A6" s="1505"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6" s="1505"/>
      <c r="C6" s="1505"/>
      <c r="D6" s="1505"/>
      <c r="E6" s="1505"/>
      <c r="F6" s="1505"/>
      <c r="G6" s="1505"/>
      <c r="H6" s="1505"/>
      <c r="I6" s="1505"/>
      <c r="J6" s="29"/>
    </row>
    <row r="7" spans="1:10" ht="26.25" customHeight="1">
      <c r="J7" s="29"/>
    </row>
    <row r="8" spans="1:10" ht="15.75">
      <c r="A8" s="208"/>
      <c r="B8" s="208"/>
      <c r="C8" s="208"/>
      <c r="D8" s="208"/>
      <c r="E8" s="208"/>
      <c r="F8" s="208"/>
      <c r="G8" s="208"/>
      <c r="H8" s="208"/>
      <c r="I8" s="30"/>
      <c r="J8" s="28"/>
    </row>
    <row r="9" spans="1:10" ht="12.75" customHeight="1">
      <c r="A9" s="1526" t="s">
        <v>937</v>
      </c>
      <c r="B9" s="1526"/>
      <c r="C9" s="1526"/>
      <c r="D9" s="1526"/>
      <c r="E9" s="1526"/>
      <c r="F9" s="1526"/>
      <c r="G9" s="1526"/>
      <c r="H9" s="1526"/>
      <c r="I9" s="1526"/>
    </row>
    <row r="10" spans="1:10" ht="25.5" customHeight="1">
      <c r="A10" s="1526"/>
      <c r="B10" s="1526"/>
      <c r="C10" s="1526"/>
      <c r="D10" s="1526"/>
      <c r="E10" s="1526"/>
      <c r="F10" s="1526"/>
      <c r="G10" s="1526"/>
      <c r="H10" s="1526"/>
      <c r="I10" s="1526"/>
    </row>
    <row r="11" spans="1:10">
      <c r="E11" s="355"/>
      <c r="G11" s="356"/>
    </row>
    <row r="12" spans="1:10" ht="15.75" thickBot="1"/>
    <row r="13" spans="1:10" ht="39.75" customHeight="1">
      <c r="A13" s="357"/>
      <c r="B13" s="1259" t="s">
        <v>260</v>
      </c>
      <c r="C13" s="1259"/>
      <c r="D13" s="1259"/>
      <c r="E13" s="1259"/>
      <c r="F13" s="1525"/>
      <c r="G13" s="1525"/>
      <c r="H13" s="227" t="s">
        <v>261</v>
      </c>
      <c r="I13" s="358"/>
      <c r="J13" s="241"/>
    </row>
    <row r="14" spans="1:10" ht="33" customHeight="1">
      <c r="A14" s="239" t="s">
        <v>262</v>
      </c>
      <c r="B14" s="1520"/>
      <c r="C14" s="1520"/>
      <c r="D14" s="1520"/>
      <c r="E14" s="1515"/>
      <c r="F14" s="1515"/>
      <c r="G14" s="1515"/>
      <c r="H14" s="1515"/>
      <c r="I14" s="1515"/>
      <c r="J14" s="241"/>
    </row>
    <row r="15" spans="1:10" ht="33" customHeight="1">
      <c r="A15" s="1521"/>
      <c r="B15" s="1521"/>
      <c r="C15" s="1521"/>
      <c r="D15" s="1521"/>
      <c r="E15" s="1522" t="s">
        <v>263</v>
      </c>
      <c r="F15" s="1522"/>
      <c r="G15" s="1522"/>
      <c r="H15" s="1522"/>
      <c r="I15" s="1522"/>
      <c r="J15" s="357"/>
    </row>
    <row r="16" spans="1:10" ht="18.75">
      <c r="A16" s="1523" t="s">
        <v>264</v>
      </c>
      <c r="B16" s="1523"/>
      <c r="C16" s="1523"/>
      <c r="D16" s="1523"/>
      <c r="E16" s="1523"/>
      <c r="F16" s="1523"/>
      <c r="G16" s="1523"/>
      <c r="H16" s="1523"/>
      <c r="I16" s="1523"/>
    </row>
    <row r="18" spans="1:10" ht="51.6" customHeight="1">
      <c r="A18" s="359"/>
      <c r="B18" s="359"/>
      <c r="C18" s="359"/>
      <c r="D18" s="220" t="s">
        <v>1044</v>
      </c>
      <c r="E18" s="221" t="s">
        <v>38</v>
      </c>
      <c r="F18" s="1524" t="s">
        <v>1028</v>
      </c>
      <c r="G18" s="1524"/>
      <c r="H18" s="1524"/>
      <c r="I18" s="359"/>
    </row>
    <row r="19" spans="1:10" ht="48.6" customHeight="1">
      <c r="A19" s="359"/>
      <c r="B19" s="359"/>
      <c r="C19" s="359"/>
      <c r="D19" s="220" t="s">
        <v>1045</v>
      </c>
      <c r="E19" s="222" t="s">
        <v>900</v>
      </c>
      <c r="F19" s="1524" t="s">
        <v>892</v>
      </c>
      <c r="G19" s="1524"/>
      <c r="H19" s="1524"/>
      <c r="I19" s="359"/>
    </row>
    <row r="20" spans="1:10" ht="49.9" customHeight="1">
      <c r="A20" s="359"/>
      <c r="B20" s="359"/>
      <c r="C20" s="359"/>
      <c r="D20" s="220" t="s">
        <v>1046</v>
      </c>
      <c r="E20" s="221" t="s">
        <v>41</v>
      </c>
      <c r="F20" s="1524" t="s">
        <v>1029</v>
      </c>
      <c r="G20" s="1524"/>
      <c r="H20" s="1524"/>
      <c r="I20" s="359"/>
    </row>
    <row r="21" spans="1:10" ht="51.6" customHeight="1">
      <c r="A21" s="359"/>
      <c r="B21" s="359"/>
      <c r="C21" s="359"/>
      <c r="D21" s="220" t="s">
        <v>1047</v>
      </c>
      <c r="E21" s="221" t="s">
        <v>43</v>
      </c>
      <c r="F21" s="1524" t="s">
        <v>1030</v>
      </c>
      <c r="G21" s="1524"/>
      <c r="H21" s="1524"/>
      <c r="I21" s="359"/>
    </row>
    <row r="22" spans="1:10" ht="41.45" customHeight="1">
      <c r="A22" s="359"/>
      <c r="B22" s="359"/>
      <c r="C22" s="359"/>
      <c r="D22" s="220" t="s">
        <v>1048</v>
      </c>
      <c r="E22" s="223" t="s">
        <v>893</v>
      </c>
      <c r="F22" s="1524" t="s">
        <v>1031</v>
      </c>
      <c r="G22" s="1524"/>
      <c r="H22" s="1524"/>
      <c r="I22" s="359"/>
    </row>
    <row r="23" spans="1:10" ht="45.6" customHeight="1">
      <c r="A23" s="359"/>
      <c r="B23" s="359"/>
      <c r="C23" s="359"/>
      <c r="D23" s="220" t="s">
        <v>1049</v>
      </c>
      <c r="E23" s="221" t="s">
        <v>894</v>
      </c>
      <c r="F23" s="1524" t="s">
        <v>1043</v>
      </c>
      <c r="G23" s="1524"/>
      <c r="H23" s="1524"/>
      <c r="I23" s="359"/>
    </row>
    <row r="24" spans="1:10" ht="40.15" customHeight="1">
      <c r="A24" s="359"/>
      <c r="B24" s="359"/>
      <c r="C24" s="359"/>
      <c r="D24" s="220" t="s">
        <v>1050</v>
      </c>
      <c r="E24" s="221" t="s">
        <v>47</v>
      </c>
      <c r="F24" s="1524" t="s">
        <v>1033</v>
      </c>
      <c r="G24" s="1524"/>
      <c r="H24" s="1524"/>
      <c r="I24" s="359"/>
    </row>
    <row r="25" spans="1:10" ht="35.450000000000003" customHeight="1">
      <c r="A25" s="359"/>
      <c r="B25" s="359"/>
      <c r="C25" s="359"/>
      <c r="D25" s="220" t="s">
        <v>587</v>
      </c>
      <c r="E25" s="221" t="s">
        <v>49</v>
      </c>
      <c r="F25" s="1524" t="s">
        <v>1034</v>
      </c>
      <c r="G25" s="1524"/>
      <c r="H25" s="1524"/>
      <c r="I25" s="359"/>
    </row>
    <row r="26" spans="1:10">
      <c r="A26" s="359"/>
      <c r="B26" s="359"/>
      <c r="C26" s="359"/>
      <c r="D26" s="359"/>
      <c r="E26" s="359"/>
      <c r="F26" s="359"/>
      <c r="G26" s="359"/>
      <c r="H26" s="359"/>
      <c r="I26" s="359"/>
    </row>
    <row r="27" spans="1:10" ht="54" customHeight="1">
      <c r="A27" s="1434" t="s">
        <v>265</v>
      </c>
      <c r="B27" s="1434"/>
      <c r="C27" s="1434"/>
      <c r="D27" s="1434"/>
      <c r="E27" s="1434"/>
      <c r="F27" s="1434"/>
      <c r="G27" s="1434"/>
      <c r="H27" s="1434"/>
      <c r="I27" s="1434"/>
    </row>
    <row r="29" spans="1:10" ht="47.45" customHeight="1">
      <c r="A29" s="33"/>
      <c r="B29" s="303" t="s">
        <v>55</v>
      </c>
      <c r="C29" s="1517"/>
      <c r="D29" s="1517"/>
      <c r="E29" s="33"/>
      <c r="F29" s="303" t="s">
        <v>67</v>
      </c>
      <c r="G29" s="360"/>
      <c r="H29" s="33"/>
      <c r="I29" s="33"/>
      <c r="J29" s="33"/>
    </row>
    <row r="30" spans="1:10" ht="50.45" customHeight="1">
      <c r="A30" s="33"/>
      <c r="B30" s="303" t="s">
        <v>57</v>
      </c>
      <c r="C30" s="1517"/>
      <c r="D30" s="1517"/>
      <c r="E30" s="33"/>
      <c r="F30" s="303" t="s">
        <v>68</v>
      </c>
      <c r="G30" s="360"/>
      <c r="H30" s="33"/>
      <c r="I30" s="33"/>
      <c r="J30" s="33"/>
    </row>
    <row r="31" spans="1:10" ht="58.15" customHeight="1">
      <c r="A31" s="33"/>
      <c r="B31" s="33"/>
      <c r="C31" s="33"/>
      <c r="D31" s="33"/>
      <c r="E31" s="33"/>
      <c r="F31" s="303" t="s">
        <v>69</v>
      </c>
      <c r="G31" s="360"/>
      <c r="H31" s="33"/>
      <c r="I31" s="33"/>
      <c r="J31" s="33"/>
    </row>
    <row r="32" spans="1:10" ht="16.5">
      <c r="A32" s="33"/>
      <c r="B32" s="33"/>
      <c r="C32" s="33"/>
      <c r="D32" s="33"/>
      <c r="E32" s="33"/>
      <c r="F32" s="33"/>
      <c r="G32" s="33"/>
      <c r="H32" s="33"/>
      <c r="I32" s="33"/>
      <c r="J32" s="33"/>
    </row>
    <row r="33" spans="1:10" ht="16.5">
      <c r="A33" s="33"/>
      <c r="B33" s="33"/>
      <c r="C33" s="33"/>
      <c r="D33" s="33"/>
      <c r="E33" s="33"/>
      <c r="F33" s="33"/>
      <c r="G33" s="33"/>
      <c r="H33" s="33"/>
      <c r="I33" s="33"/>
      <c r="J33" s="33"/>
    </row>
    <row r="34" spans="1:10" ht="23.25">
      <c r="A34" s="1518"/>
      <c r="B34" s="1519"/>
      <c r="C34" s="1519"/>
      <c r="D34" s="1519"/>
      <c r="E34" s="1519"/>
      <c r="F34" s="1519"/>
      <c r="G34" s="1519"/>
      <c r="H34" s="1519"/>
      <c r="I34" s="1519"/>
      <c r="J34" s="1519"/>
    </row>
  </sheetData>
  <sheetProtection algorithmName="SHA-512" hashValue="pv2zrow/t4FP/XMlRdrzTDafEYrmQBOY186MFtjeuAYukngZblI7m1r//B3Ypr+3jNRrjyTGhYz+fYwjN14izw==" saltValue="PhpSt2IfHzDY2iciDcALhQ==" spinCount="100000" sheet="1" objects="1" scenarios="1"/>
  <mergeCells count="23">
    <mergeCell ref="B13:E13"/>
    <mergeCell ref="F13:G13"/>
    <mergeCell ref="A1:I1"/>
    <mergeCell ref="A3:I3"/>
    <mergeCell ref="A6:I6"/>
    <mergeCell ref="A5:I5"/>
    <mergeCell ref="A9:I10"/>
    <mergeCell ref="C30:D30"/>
    <mergeCell ref="A34:J34"/>
    <mergeCell ref="B14:I14"/>
    <mergeCell ref="A15:D15"/>
    <mergeCell ref="E15:I15"/>
    <mergeCell ref="A16:I16"/>
    <mergeCell ref="A27:I27"/>
    <mergeCell ref="C29:D29"/>
    <mergeCell ref="F18:H18"/>
    <mergeCell ref="F19:H19"/>
    <mergeCell ref="F20:H20"/>
    <mergeCell ref="F21:H21"/>
    <mergeCell ref="F22:H22"/>
    <mergeCell ref="F23:H23"/>
    <mergeCell ref="F24:H24"/>
    <mergeCell ref="F25:H25"/>
  </mergeCells>
  <pageMargins left="0.7" right="0.7" top="0.75" bottom="0.75" header="0.3" footer="0.3"/>
  <pageSetup paperSize="9" scale="39" orientation="portrait" r:id="rId1"/>
  <colBreaks count="1" manualBreakCount="1">
    <brk id="9" max="32"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theme="0" tint="-0.14999847407452621"/>
  </sheetPr>
  <dimension ref="A1:N56"/>
  <sheetViews>
    <sheetView view="pageBreakPreview" zoomScale="70" zoomScaleNormal="55" zoomScaleSheetLayoutView="70" workbookViewId="0">
      <selection activeCell="C7" sqref="C7"/>
    </sheetView>
  </sheetViews>
  <sheetFormatPr defaultRowHeight="18"/>
  <cols>
    <col min="1" max="1" width="38" style="87" customWidth="1"/>
    <col min="2" max="2" width="45.5703125" style="87" customWidth="1"/>
    <col min="3" max="3" width="39.85546875" style="87" customWidth="1"/>
    <col min="4" max="4" width="27.42578125" style="87" customWidth="1"/>
    <col min="5" max="5" width="28.28515625" style="87" customWidth="1"/>
    <col min="6" max="6" width="10.140625" style="87" customWidth="1"/>
    <col min="7" max="7" width="52.42578125" style="87" customWidth="1"/>
    <col min="8" max="256" width="9.140625" style="87"/>
    <col min="257" max="257" width="38" style="87" customWidth="1"/>
    <col min="258" max="258" width="45.5703125" style="87" customWidth="1"/>
    <col min="259" max="259" width="39.85546875" style="87" customWidth="1"/>
    <col min="260" max="260" width="27.42578125" style="87" customWidth="1"/>
    <col min="261" max="261" width="28.28515625" style="87" customWidth="1"/>
    <col min="262" max="262" width="10.140625" style="87" customWidth="1"/>
    <col min="263" max="263" width="52.42578125" style="87" customWidth="1"/>
    <col min="264" max="512" width="9.140625" style="87"/>
    <col min="513" max="513" width="38" style="87" customWidth="1"/>
    <col min="514" max="514" width="45.5703125" style="87" customWidth="1"/>
    <col min="515" max="515" width="39.85546875" style="87" customWidth="1"/>
    <col min="516" max="516" width="27.42578125" style="87" customWidth="1"/>
    <col min="517" max="517" width="28.28515625" style="87" customWidth="1"/>
    <col min="518" max="518" width="10.140625" style="87" customWidth="1"/>
    <col min="519" max="519" width="52.42578125" style="87" customWidth="1"/>
    <col min="520" max="768" width="9.140625" style="87"/>
    <col min="769" max="769" width="38" style="87" customWidth="1"/>
    <col min="770" max="770" width="45.5703125" style="87" customWidth="1"/>
    <col min="771" max="771" width="39.85546875" style="87" customWidth="1"/>
    <col min="772" max="772" width="27.42578125" style="87" customWidth="1"/>
    <col min="773" max="773" width="28.28515625" style="87" customWidth="1"/>
    <col min="774" max="774" width="10.140625" style="87" customWidth="1"/>
    <col min="775" max="775" width="52.42578125" style="87" customWidth="1"/>
    <col min="776" max="1024" width="9.140625" style="87"/>
    <col min="1025" max="1025" width="38" style="87" customWidth="1"/>
    <col min="1026" max="1026" width="45.5703125" style="87" customWidth="1"/>
    <col min="1027" max="1027" width="39.85546875" style="87" customWidth="1"/>
    <col min="1028" max="1028" width="27.42578125" style="87" customWidth="1"/>
    <col min="1029" max="1029" width="28.28515625" style="87" customWidth="1"/>
    <col min="1030" max="1030" width="10.140625" style="87" customWidth="1"/>
    <col min="1031" max="1031" width="52.42578125" style="87" customWidth="1"/>
    <col min="1032" max="1280" width="9.140625" style="87"/>
    <col min="1281" max="1281" width="38" style="87" customWidth="1"/>
    <col min="1282" max="1282" width="45.5703125" style="87" customWidth="1"/>
    <col min="1283" max="1283" width="39.85546875" style="87" customWidth="1"/>
    <col min="1284" max="1284" width="27.42578125" style="87" customWidth="1"/>
    <col min="1285" max="1285" width="28.28515625" style="87" customWidth="1"/>
    <col min="1286" max="1286" width="10.140625" style="87" customWidth="1"/>
    <col min="1287" max="1287" width="52.42578125" style="87" customWidth="1"/>
    <col min="1288" max="1536" width="9.140625" style="87"/>
    <col min="1537" max="1537" width="38" style="87" customWidth="1"/>
    <col min="1538" max="1538" width="45.5703125" style="87" customWidth="1"/>
    <col min="1539" max="1539" width="39.85546875" style="87" customWidth="1"/>
    <col min="1540" max="1540" width="27.42578125" style="87" customWidth="1"/>
    <col min="1541" max="1541" width="28.28515625" style="87" customWidth="1"/>
    <col min="1542" max="1542" width="10.140625" style="87" customWidth="1"/>
    <col min="1543" max="1543" width="52.42578125" style="87" customWidth="1"/>
    <col min="1544" max="1792" width="9.140625" style="87"/>
    <col min="1793" max="1793" width="38" style="87" customWidth="1"/>
    <col min="1794" max="1794" width="45.5703125" style="87" customWidth="1"/>
    <col min="1795" max="1795" width="39.85546875" style="87" customWidth="1"/>
    <col min="1796" max="1796" width="27.42578125" style="87" customWidth="1"/>
    <col min="1797" max="1797" width="28.28515625" style="87" customWidth="1"/>
    <col min="1798" max="1798" width="10.140625" style="87" customWidth="1"/>
    <col min="1799" max="1799" width="52.42578125" style="87" customWidth="1"/>
    <col min="1800" max="2048" width="9.140625" style="87"/>
    <col min="2049" max="2049" width="38" style="87" customWidth="1"/>
    <col min="2050" max="2050" width="45.5703125" style="87" customWidth="1"/>
    <col min="2051" max="2051" width="39.85546875" style="87" customWidth="1"/>
    <col min="2052" max="2052" width="27.42578125" style="87" customWidth="1"/>
    <col min="2053" max="2053" width="28.28515625" style="87" customWidth="1"/>
    <col min="2054" max="2054" width="10.140625" style="87" customWidth="1"/>
    <col min="2055" max="2055" width="52.42578125" style="87" customWidth="1"/>
    <col min="2056" max="2304" width="9.140625" style="87"/>
    <col min="2305" max="2305" width="38" style="87" customWidth="1"/>
    <col min="2306" max="2306" width="45.5703125" style="87" customWidth="1"/>
    <col min="2307" max="2307" width="39.85546875" style="87" customWidth="1"/>
    <col min="2308" max="2308" width="27.42578125" style="87" customWidth="1"/>
    <col min="2309" max="2309" width="28.28515625" style="87" customWidth="1"/>
    <col min="2310" max="2310" width="10.140625" style="87" customWidth="1"/>
    <col min="2311" max="2311" width="52.42578125" style="87" customWidth="1"/>
    <col min="2312" max="2560" width="9.140625" style="87"/>
    <col min="2561" max="2561" width="38" style="87" customWidth="1"/>
    <col min="2562" max="2562" width="45.5703125" style="87" customWidth="1"/>
    <col min="2563" max="2563" width="39.85546875" style="87" customWidth="1"/>
    <col min="2564" max="2564" width="27.42578125" style="87" customWidth="1"/>
    <col min="2565" max="2565" width="28.28515625" style="87" customWidth="1"/>
    <col min="2566" max="2566" width="10.140625" style="87" customWidth="1"/>
    <col min="2567" max="2567" width="52.42578125" style="87" customWidth="1"/>
    <col min="2568" max="2816" width="9.140625" style="87"/>
    <col min="2817" max="2817" width="38" style="87" customWidth="1"/>
    <col min="2818" max="2818" width="45.5703125" style="87" customWidth="1"/>
    <col min="2819" max="2819" width="39.85546875" style="87" customWidth="1"/>
    <col min="2820" max="2820" width="27.42578125" style="87" customWidth="1"/>
    <col min="2821" max="2821" width="28.28515625" style="87" customWidth="1"/>
    <col min="2822" max="2822" width="10.140625" style="87" customWidth="1"/>
    <col min="2823" max="2823" width="52.42578125" style="87" customWidth="1"/>
    <col min="2824" max="3072" width="9.140625" style="87"/>
    <col min="3073" max="3073" width="38" style="87" customWidth="1"/>
    <col min="3074" max="3074" width="45.5703125" style="87" customWidth="1"/>
    <col min="3075" max="3075" width="39.85546875" style="87" customWidth="1"/>
    <col min="3076" max="3076" width="27.42578125" style="87" customWidth="1"/>
    <col min="3077" max="3077" width="28.28515625" style="87" customWidth="1"/>
    <col min="3078" max="3078" width="10.140625" style="87" customWidth="1"/>
    <col min="3079" max="3079" width="52.42578125" style="87" customWidth="1"/>
    <col min="3080" max="3328" width="9.140625" style="87"/>
    <col min="3329" max="3329" width="38" style="87" customWidth="1"/>
    <col min="3330" max="3330" width="45.5703125" style="87" customWidth="1"/>
    <col min="3331" max="3331" width="39.85546875" style="87" customWidth="1"/>
    <col min="3332" max="3332" width="27.42578125" style="87" customWidth="1"/>
    <col min="3333" max="3333" width="28.28515625" style="87" customWidth="1"/>
    <col min="3334" max="3334" width="10.140625" style="87" customWidth="1"/>
    <col min="3335" max="3335" width="52.42578125" style="87" customWidth="1"/>
    <col min="3336" max="3584" width="9.140625" style="87"/>
    <col min="3585" max="3585" width="38" style="87" customWidth="1"/>
    <col min="3586" max="3586" width="45.5703125" style="87" customWidth="1"/>
    <col min="3587" max="3587" width="39.85546875" style="87" customWidth="1"/>
    <col min="3588" max="3588" width="27.42578125" style="87" customWidth="1"/>
    <col min="3589" max="3589" width="28.28515625" style="87" customWidth="1"/>
    <col min="3590" max="3590" width="10.140625" style="87" customWidth="1"/>
    <col min="3591" max="3591" width="52.42578125" style="87" customWidth="1"/>
    <col min="3592" max="3840" width="9.140625" style="87"/>
    <col min="3841" max="3841" width="38" style="87" customWidth="1"/>
    <col min="3842" max="3842" width="45.5703125" style="87" customWidth="1"/>
    <col min="3843" max="3843" width="39.85546875" style="87" customWidth="1"/>
    <col min="3844" max="3844" width="27.42578125" style="87" customWidth="1"/>
    <col min="3845" max="3845" width="28.28515625" style="87" customWidth="1"/>
    <col min="3846" max="3846" width="10.140625" style="87" customWidth="1"/>
    <col min="3847" max="3847" width="52.42578125" style="87" customWidth="1"/>
    <col min="3848" max="4096" width="9.140625" style="87"/>
    <col min="4097" max="4097" width="38" style="87" customWidth="1"/>
    <col min="4098" max="4098" width="45.5703125" style="87" customWidth="1"/>
    <col min="4099" max="4099" width="39.85546875" style="87" customWidth="1"/>
    <col min="4100" max="4100" width="27.42578125" style="87" customWidth="1"/>
    <col min="4101" max="4101" width="28.28515625" style="87" customWidth="1"/>
    <col min="4102" max="4102" width="10.140625" style="87" customWidth="1"/>
    <col min="4103" max="4103" width="52.42578125" style="87" customWidth="1"/>
    <col min="4104" max="4352" width="9.140625" style="87"/>
    <col min="4353" max="4353" width="38" style="87" customWidth="1"/>
    <col min="4354" max="4354" width="45.5703125" style="87" customWidth="1"/>
    <col min="4355" max="4355" width="39.85546875" style="87" customWidth="1"/>
    <col min="4356" max="4356" width="27.42578125" style="87" customWidth="1"/>
    <col min="4357" max="4357" width="28.28515625" style="87" customWidth="1"/>
    <col min="4358" max="4358" width="10.140625" style="87" customWidth="1"/>
    <col min="4359" max="4359" width="52.42578125" style="87" customWidth="1"/>
    <col min="4360" max="4608" width="9.140625" style="87"/>
    <col min="4609" max="4609" width="38" style="87" customWidth="1"/>
    <col min="4610" max="4610" width="45.5703125" style="87" customWidth="1"/>
    <col min="4611" max="4611" width="39.85546875" style="87" customWidth="1"/>
    <col min="4612" max="4612" width="27.42578125" style="87" customWidth="1"/>
    <col min="4613" max="4613" width="28.28515625" style="87" customWidth="1"/>
    <col min="4614" max="4614" width="10.140625" style="87" customWidth="1"/>
    <col min="4615" max="4615" width="52.42578125" style="87" customWidth="1"/>
    <col min="4616" max="4864" width="9.140625" style="87"/>
    <col min="4865" max="4865" width="38" style="87" customWidth="1"/>
    <col min="4866" max="4866" width="45.5703125" style="87" customWidth="1"/>
    <col min="4867" max="4867" width="39.85546875" style="87" customWidth="1"/>
    <col min="4868" max="4868" width="27.42578125" style="87" customWidth="1"/>
    <col min="4869" max="4869" width="28.28515625" style="87" customWidth="1"/>
    <col min="4870" max="4870" width="10.140625" style="87" customWidth="1"/>
    <col min="4871" max="4871" width="52.42578125" style="87" customWidth="1"/>
    <col min="4872" max="5120" width="9.140625" style="87"/>
    <col min="5121" max="5121" width="38" style="87" customWidth="1"/>
    <col min="5122" max="5122" width="45.5703125" style="87" customWidth="1"/>
    <col min="5123" max="5123" width="39.85546875" style="87" customWidth="1"/>
    <col min="5124" max="5124" width="27.42578125" style="87" customWidth="1"/>
    <col min="5125" max="5125" width="28.28515625" style="87" customWidth="1"/>
    <col min="5126" max="5126" width="10.140625" style="87" customWidth="1"/>
    <col min="5127" max="5127" width="52.42578125" style="87" customWidth="1"/>
    <col min="5128" max="5376" width="9.140625" style="87"/>
    <col min="5377" max="5377" width="38" style="87" customWidth="1"/>
    <col min="5378" max="5378" width="45.5703125" style="87" customWidth="1"/>
    <col min="5379" max="5379" width="39.85546875" style="87" customWidth="1"/>
    <col min="5380" max="5380" width="27.42578125" style="87" customWidth="1"/>
    <col min="5381" max="5381" width="28.28515625" style="87" customWidth="1"/>
    <col min="5382" max="5382" width="10.140625" style="87" customWidth="1"/>
    <col min="5383" max="5383" width="52.42578125" style="87" customWidth="1"/>
    <col min="5384" max="5632" width="9.140625" style="87"/>
    <col min="5633" max="5633" width="38" style="87" customWidth="1"/>
    <col min="5634" max="5634" width="45.5703125" style="87" customWidth="1"/>
    <col min="5635" max="5635" width="39.85546875" style="87" customWidth="1"/>
    <col min="5636" max="5636" width="27.42578125" style="87" customWidth="1"/>
    <col min="5637" max="5637" width="28.28515625" style="87" customWidth="1"/>
    <col min="5638" max="5638" width="10.140625" style="87" customWidth="1"/>
    <col min="5639" max="5639" width="52.42578125" style="87" customWidth="1"/>
    <col min="5640" max="5888" width="9.140625" style="87"/>
    <col min="5889" max="5889" width="38" style="87" customWidth="1"/>
    <col min="5890" max="5890" width="45.5703125" style="87" customWidth="1"/>
    <col min="5891" max="5891" width="39.85546875" style="87" customWidth="1"/>
    <col min="5892" max="5892" width="27.42578125" style="87" customWidth="1"/>
    <col min="5893" max="5893" width="28.28515625" style="87" customWidth="1"/>
    <col min="5894" max="5894" width="10.140625" style="87" customWidth="1"/>
    <col min="5895" max="5895" width="52.42578125" style="87" customWidth="1"/>
    <col min="5896" max="6144" width="9.140625" style="87"/>
    <col min="6145" max="6145" width="38" style="87" customWidth="1"/>
    <col min="6146" max="6146" width="45.5703125" style="87" customWidth="1"/>
    <col min="6147" max="6147" width="39.85546875" style="87" customWidth="1"/>
    <col min="6148" max="6148" width="27.42578125" style="87" customWidth="1"/>
    <col min="6149" max="6149" width="28.28515625" style="87" customWidth="1"/>
    <col min="6150" max="6150" width="10.140625" style="87" customWidth="1"/>
    <col min="6151" max="6151" width="52.42578125" style="87" customWidth="1"/>
    <col min="6152" max="6400" width="9.140625" style="87"/>
    <col min="6401" max="6401" width="38" style="87" customWidth="1"/>
    <col min="6402" max="6402" width="45.5703125" style="87" customWidth="1"/>
    <col min="6403" max="6403" width="39.85546875" style="87" customWidth="1"/>
    <col min="6404" max="6404" width="27.42578125" style="87" customWidth="1"/>
    <col min="6405" max="6405" width="28.28515625" style="87" customWidth="1"/>
    <col min="6406" max="6406" width="10.140625" style="87" customWidth="1"/>
    <col min="6407" max="6407" width="52.42578125" style="87" customWidth="1"/>
    <col min="6408" max="6656" width="9.140625" style="87"/>
    <col min="6657" max="6657" width="38" style="87" customWidth="1"/>
    <col min="6658" max="6658" width="45.5703125" style="87" customWidth="1"/>
    <col min="6659" max="6659" width="39.85546875" style="87" customWidth="1"/>
    <col min="6660" max="6660" width="27.42578125" style="87" customWidth="1"/>
    <col min="6661" max="6661" width="28.28515625" style="87" customWidth="1"/>
    <col min="6662" max="6662" width="10.140625" style="87" customWidth="1"/>
    <col min="6663" max="6663" width="52.42578125" style="87" customWidth="1"/>
    <col min="6664" max="6912" width="9.140625" style="87"/>
    <col min="6913" max="6913" width="38" style="87" customWidth="1"/>
    <col min="6914" max="6914" width="45.5703125" style="87" customWidth="1"/>
    <col min="6915" max="6915" width="39.85546875" style="87" customWidth="1"/>
    <col min="6916" max="6916" width="27.42578125" style="87" customWidth="1"/>
    <col min="6917" max="6917" width="28.28515625" style="87" customWidth="1"/>
    <col min="6918" max="6918" width="10.140625" style="87" customWidth="1"/>
    <col min="6919" max="6919" width="52.42578125" style="87" customWidth="1"/>
    <col min="6920" max="7168" width="9.140625" style="87"/>
    <col min="7169" max="7169" width="38" style="87" customWidth="1"/>
    <col min="7170" max="7170" width="45.5703125" style="87" customWidth="1"/>
    <col min="7171" max="7171" width="39.85546875" style="87" customWidth="1"/>
    <col min="7172" max="7172" width="27.42578125" style="87" customWidth="1"/>
    <col min="7173" max="7173" width="28.28515625" style="87" customWidth="1"/>
    <col min="7174" max="7174" width="10.140625" style="87" customWidth="1"/>
    <col min="7175" max="7175" width="52.42578125" style="87" customWidth="1"/>
    <col min="7176" max="7424" width="9.140625" style="87"/>
    <col min="7425" max="7425" width="38" style="87" customWidth="1"/>
    <col min="7426" max="7426" width="45.5703125" style="87" customWidth="1"/>
    <col min="7427" max="7427" width="39.85546875" style="87" customWidth="1"/>
    <col min="7428" max="7428" width="27.42578125" style="87" customWidth="1"/>
    <col min="7429" max="7429" width="28.28515625" style="87" customWidth="1"/>
    <col min="7430" max="7430" width="10.140625" style="87" customWidth="1"/>
    <col min="7431" max="7431" width="52.42578125" style="87" customWidth="1"/>
    <col min="7432" max="7680" width="9.140625" style="87"/>
    <col min="7681" max="7681" width="38" style="87" customWidth="1"/>
    <col min="7682" max="7682" width="45.5703125" style="87" customWidth="1"/>
    <col min="7683" max="7683" width="39.85546875" style="87" customWidth="1"/>
    <col min="7684" max="7684" width="27.42578125" style="87" customWidth="1"/>
    <col min="7685" max="7685" width="28.28515625" style="87" customWidth="1"/>
    <col min="7686" max="7686" width="10.140625" style="87" customWidth="1"/>
    <col min="7687" max="7687" width="52.42578125" style="87" customWidth="1"/>
    <col min="7688" max="7936" width="9.140625" style="87"/>
    <col min="7937" max="7937" width="38" style="87" customWidth="1"/>
    <col min="7938" max="7938" width="45.5703125" style="87" customWidth="1"/>
    <col min="7939" max="7939" width="39.85546875" style="87" customWidth="1"/>
    <col min="7940" max="7940" width="27.42578125" style="87" customWidth="1"/>
    <col min="7941" max="7941" width="28.28515625" style="87" customWidth="1"/>
    <col min="7942" max="7942" width="10.140625" style="87" customWidth="1"/>
    <col min="7943" max="7943" width="52.42578125" style="87" customWidth="1"/>
    <col min="7944" max="8192" width="9.140625" style="87"/>
    <col min="8193" max="8193" width="38" style="87" customWidth="1"/>
    <col min="8194" max="8194" width="45.5703125" style="87" customWidth="1"/>
    <col min="8195" max="8195" width="39.85546875" style="87" customWidth="1"/>
    <col min="8196" max="8196" width="27.42578125" style="87" customWidth="1"/>
    <col min="8197" max="8197" width="28.28515625" style="87" customWidth="1"/>
    <col min="8198" max="8198" width="10.140625" style="87" customWidth="1"/>
    <col min="8199" max="8199" width="52.42578125" style="87" customWidth="1"/>
    <col min="8200" max="8448" width="9.140625" style="87"/>
    <col min="8449" max="8449" width="38" style="87" customWidth="1"/>
    <col min="8450" max="8450" width="45.5703125" style="87" customWidth="1"/>
    <col min="8451" max="8451" width="39.85546875" style="87" customWidth="1"/>
    <col min="8452" max="8452" width="27.42578125" style="87" customWidth="1"/>
    <col min="8453" max="8453" width="28.28515625" style="87" customWidth="1"/>
    <col min="8454" max="8454" width="10.140625" style="87" customWidth="1"/>
    <col min="8455" max="8455" width="52.42578125" style="87" customWidth="1"/>
    <col min="8456" max="8704" width="9.140625" style="87"/>
    <col min="8705" max="8705" width="38" style="87" customWidth="1"/>
    <col min="8706" max="8706" width="45.5703125" style="87" customWidth="1"/>
    <col min="8707" max="8707" width="39.85546875" style="87" customWidth="1"/>
    <col min="8708" max="8708" width="27.42578125" style="87" customWidth="1"/>
    <col min="8709" max="8709" width="28.28515625" style="87" customWidth="1"/>
    <col min="8710" max="8710" width="10.140625" style="87" customWidth="1"/>
    <col min="8711" max="8711" width="52.42578125" style="87" customWidth="1"/>
    <col min="8712" max="8960" width="9.140625" style="87"/>
    <col min="8961" max="8961" width="38" style="87" customWidth="1"/>
    <col min="8962" max="8962" width="45.5703125" style="87" customWidth="1"/>
    <col min="8963" max="8963" width="39.85546875" style="87" customWidth="1"/>
    <col min="8964" max="8964" width="27.42578125" style="87" customWidth="1"/>
    <col min="8965" max="8965" width="28.28515625" style="87" customWidth="1"/>
    <col min="8966" max="8966" width="10.140625" style="87" customWidth="1"/>
    <col min="8967" max="8967" width="52.42578125" style="87" customWidth="1"/>
    <col min="8968" max="9216" width="9.140625" style="87"/>
    <col min="9217" max="9217" width="38" style="87" customWidth="1"/>
    <col min="9218" max="9218" width="45.5703125" style="87" customWidth="1"/>
    <col min="9219" max="9219" width="39.85546875" style="87" customWidth="1"/>
    <col min="9220" max="9220" width="27.42578125" style="87" customWidth="1"/>
    <col min="9221" max="9221" width="28.28515625" style="87" customWidth="1"/>
    <col min="9222" max="9222" width="10.140625" style="87" customWidth="1"/>
    <col min="9223" max="9223" width="52.42578125" style="87" customWidth="1"/>
    <col min="9224" max="9472" width="9.140625" style="87"/>
    <col min="9473" max="9473" width="38" style="87" customWidth="1"/>
    <col min="9474" max="9474" width="45.5703125" style="87" customWidth="1"/>
    <col min="9475" max="9475" width="39.85546875" style="87" customWidth="1"/>
    <col min="9476" max="9476" width="27.42578125" style="87" customWidth="1"/>
    <col min="9477" max="9477" width="28.28515625" style="87" customWidth="1"/>
    <col min="9478" max="9478" width="10.140625" style="87" customWidth="1"/>
    <col min="9479" max="9479" width="52.42578125" style="87" customWidth="1"/>
    <col min="9480" max="9728" width="9.140625" style="87"/>
    <col min="9729" max="9729" width="38" style="87" customWidth="1"/>
    <col min="9730" max="9730" width="45.5703125" style="87" customWidth="1"/>
    <col min="9731" max="9731" width="39.85546875" style="87" customWidth="1"/>
    <col min="9732" max="9732" width="27.42578125" style="87" customWidth="1"/>
    <col min="9733" max="9733" width="28.28515625" style="87" customWidth="1"/>
    <col min="9734" max="9734" width="10.140625" style="87" customWidth="1"/>
    <col min="9735" max="9735" width="52.42578125" style="87" customWidth="1"/>
    <col min="9736" max="9984" width="9.140625" style="87"/>
    <col min="9985" max="9985" width="38" style="87" customWidth="1"/>
    <col min="9986" max="9986" width="45.5703125" style="87" customWidth="1"/>
    <col min="9987" max="9987" width="39.85546875" style="87" customWidth="1"/>
    <col min="9988" max="9988" width="27.42578125" style="87" customWidth="1"/>
    <col min="9989" max="9989" width="28.28515625" style="87" customWidth="1"/>
    <col min="9990" max="9990" width="10.140625" style="87" customWidth="1"/>
    <col min="9991" max="9991" width="52.42578125" style="87" customWidth="1"/>
    <col min="9992" max="10240" width="9.140625" style="87"/>
    <col min="10241" max="10241" width="38" style="87" customWidth="1"/>
    <col min="10242" max="10242" width="45.5703125" style="87" customWidth="1"/>
    <col min="10243" max="10243" width="39.85546875" style="87" customWidth="1"/>
    <col min="10244" max="10244" width="27.42578125" style="87" customWidth="1"/>
    <col min="10245" max="10245" width="28.28515625" style="87" customWidth="1"/>
    <col min="10246" max="10246" width="10.140625" style="87" customWidth="1"/>
    <col min="10247" max="10247" width="52.42578125" style="87" customWidth="1"/>
    <col min="10248" max="10496" width="9.140625" style="87"/>
    <col min="10497" max="10497" width="38" style="87" customWidth="1"/>
    <col min="10498" max="10498" width="45.5703125" style="87" customWidth="1"/>
    <col min="10499" max="10499" width="39.85546875" style="87" customWidth="1"/>
    <col min="10500" max="10500" width="27.42578125" style="87" customWidth="1"/>
    <col min="10501" max="10501" width="28.28515625" style="87" customWidth="1"/>
    <col min="10502" max="10502" width="10.140625" style="87" customWidth="1"/>
    <col min="10503" max="10503" width="52.42578125" style="87" customWidth="1"/>
    <col min="10504" max="10752" width="9.140625" style="87"/>
    <col min="10753" max="10753" width="38" style="87" customWidth="1"/>
    <col min="10754" max="10754" width="45.5703125" style="87" customWidth="1"/>
    <col min="10755" max="10755" width="39.85546875" style="87" customWidth="1"/>
    <col min="10756" max="10756" width="27.42578125" style="87" customWidth="1"/>
    <col min="10757" max="10757" width="28.28515625" style="87" customWidth="1"/>
    <col min="10758" max="10758" width="10.140625" style="87" customWidth="1"/>
    <col min="10759" max="10759" width="52.42578125" style="87" customWidth="1"/>
    <col min="10760" max="11008" width="9.140625" style="87"/>
    <col min="11009" max="11009" width="38" style="87" customWidth="1"/>
    <col min="11010" max="11010" width="45.5703125" style="87" customWidth="1"/>
    <col min="11011" max="11011" width="39.85546875" style="87" customWidth="1"/>
    <col min="11012" max="11012" width="27.42578125" style="87" customWidth="1"/>
    <col min="11013" max="11013" width="28.28515625" style="87" customWidth="1"/>
    <col min="11014" max="11014" width="10.140625" style="87" customWidth="1"/>
    <col min="11015" max="11015" width="52.42578125" style="87" customWidth="1"/>
    <col min="11016" max="11264" width="9.140625" style="87"/>
    <col min="11265" max="11265" width="38" style="87" customWidth="1"/>
    <col min="11266" max="11266" width="45.5703125" style="87" customWidth="1"/>
    <col min="11267" max="11267" width="39.85546875" style="87" customWidth="1"/>
    <col min="11268" max="11268" width="27.42578125" style="87" customWidth="1"/>
    <col min="11269" max="11269" width="28.28515625" style="87" customWidth="1"/>
    <col min="11270" max="11270" width="10.140625" style="87" customWidth="1"/>
    <col min="11271" max="11271" width="52.42578125" style="87" customWidth="1"/>
    <col min="11272" max="11520" width="9.140625" style="87"/>
    <col min="11521" max="11521" width="38" style="87" customWidth="1"/>
    <col min="11522" max="11522" width="45.5703125" style="87" customWidth="1"/>
    <col min="11523" max="11523" width="39.85546875" style="87" customWidth="1"/>
    <col min="11524" max="11524" width="27.42578125" style="87" customWidth="1"/>
    <col min="11525" max="11525" width="28.28515625" style="87" customWidth="1"/>
    <col min="11526" max="11526" width="10.140625" style="87" customWidth="1"/>
    <col min="11527" max="11527" width="52.42578125" style="87" customWidth="1"/>
    <col min="11528" max="11776" width="9.140625" style="87"/>
    <col min="11777" max="11777" width="38" style="87" customWidth="1"/>
    <col min="11778" max="11778" width="45.5703125" style="87" customWidth="1"/>
    <col min="11779" max="11779" width="39.85546875" style="87" customWidth="1"/>
    <col min="11780" max="11780" width="27.42578125" style="87" customWidth="1"/>
    <col min="11781" max="11781" width="28.28515625" style="87" customWidth="1"/>
    <col min="11782" max="11782" width="10.140625" style="87" customWidth="1"/>
    <col min="11783" max="11783" width="52.42578125" style="87" customWidth="1"/>
    <col min="11784" max="12032" width="9.140625" style="87"/>
    <col min="12033" max="12033" width="38" style="87" customWidth="1"/>
    <col min="12034" max="12034" width="45.5703125" style="87" customWidth="1"/>
    <col min="12035" max="12035" width="39.85546875" style="87" customWidth="1"/>
    <col min="12036" max="12036" width="27.42578125" style="87" customWidth="1"/>
    <col min="12037" max="12037" width="28.28515625" style="87" customWidth="1"/>
    <col min="12038" max="12038" width="10.140625" style="87" customWidth="1"/>
    <col min="12039" max="12039" width="52.42578125" style="87" customWidth="1"/>
    <col min="12040" max="12288" width="9.140625" style="87"/>
    <col min="12289" max="12289" width="38" style="87" customWidth="1"/>
    <col min="12290" max="12290" width="45.5703125" style="87" customWidth="1"/>
    <col min="12291" max="12291" width="39.85546875" style="87" customWidth="1"/>
    <col min="12292" max="12292" width="27.42578125" style="87" customWidth="1"/>
    <col min="12293" max="12293" width="28.28515625" style="87" customWidth="1"/>
    <col min="12294" max="12294" width="10.140625" style="87" customWidth="1"/>
    <col min="12295" max="12295" width="52.42578125" style="87" customWidth="1"/>
    <col min="12296" max="12544" width="9.140625" style="87"/>
    <col min="12545" max="12545" width="38" style="87" customWidth="1"/>
    <col min="12546" max="12546" width="45.5703125" style="87" customWidth="1"/>
    <col min="12547" max="12547" width="39.85546875" style="87" customWidth="1"/>
    <col min="12548" max="12548" width="27.42578125" style="87" customWidth="1"/>
    <col min="12549" max="12549" width="28.28515625" style="87" customWidth="1"/>
    <col min="12550" max="12550" width="10.140625" style="87" customWidth="1"/>
    <col min="12551" max="12551" width="52.42578125" style="87" customWidth="1"/>
    <col min="12552" max="12800" width="9.140625" style="87"/>
    <col min="12801" max="12801" width="38" style="87" customWidth="1"/>
    <col min="12802" max="12802" width="45.5703125" style="87" customWidth="1"/>
    <col min="12803" max="12803" width="39.85546875" style="87" customWidth="1"/>
    <col min="12804" max="12804" width="27.42578125" style="87" customWidth="1"/>
    <col min="12805" max="12805" width="28.28515625" style="87" customWidth="1"/>
    <col min="12806" max="12806" width="10.140625" style="87" customWidth="1"/>
    <col min="12807" max="12807" width="52.42578125" style="87" customWidth="1"/>
    <col min="12808" max="13056" width="9.140625" style="87"/>
    <col min="13057" max="13057" width="38" style="87" customWidth="1"/>
    <col min="13058" max="13058" width="45.5703125" style="87" customWidth="1"/>
    <col min="13059" max="13059" width="39.85546875" style="87" customWidth="1"/>
    <col min="13060" max="13060" width="27.42578125" style="87" customWidth="1"/>
    <col min="13061" max="13061" width="28.28515625" style="87" customWidth="1"/>
    <col min="13062" max="13062" width="10.140625" style="87" customWidth="1"/>
    <col min="13063" max="13063" width="52.42578125" style="87" customWidth="1"/>
    <col min="13064" max="13312" width="9.140625" style="87"/>
    <col min="13313" max="13313" width="38" style="87" customWidth="1"/>
    <col min="13314" max="13314" width="45.5703125" style="87" customWidth="1"/>
    <col min="13315" max="13315" width="39.85546875" style="87" customWidth="1"/>
    <col min="13316" max="13316" width="27.42578125" style="87" customWidth="1"/>
    <col min="13317" max="13317" width="28.28515625" style="87" customWidth="1"/>
    <col min="13318" max="13318" width="10.140625" style="87" customWidth="1"/>
    <col min="13319" max="13319" width="52.42578125" style="87" customWidth="1"/>
    <col min="13320" max="13568" width="9.140625" style="87"/>
    <col min="13569" max="13569" width="38" style="87" customWidth="1"/>
    <col min="13570" max="13570" width="45.5703125" style="87" customWidth="1"/>
    <col min="13571" max="13571" width="39.85546875" style="87" customWidth="1"/>
    <col min="13572" max="13572" width="27.42578125" style="87" customWidth="1"/>
    <col min="13573" max="13573" width="28.28515625" style="87" customWidth="1"/>
    <col min="13574" max="13574" width="10.140625" style="87" customWidth="1"/>
    <col min="13575" max="13575" width="52.42578125" style="87" customWidth="1"/>
    <col min="13576" max="13824" width="9.140625" style="87"/>
    <col min="13825" max="13825" width="38" style="87" customWidth="1"/>
    <col min="13826" max="13826" width="45.5703125" style="87" customWidth="1"/>
    <col min="13827" max="13827" width="39.85546875" style="87" customWidth="1"/>
    <col min="13828" max="13828" width="27.42578125" style="87" customWidth="1"/>
    <col min="13829" max="13829" width="28.28515625" style="87" customWidth="1"/>
    <col min="13830" max="13830" width="10.140625" style="87" customWidth="1"/>
    <col min="13831" max="13831" width="52.42578125" style="87" customWidth="1"/>
    <col min="13832" max="14080" width="9.140625" style="87"/>
    <col min="14081" max="14081" width="38" style="87" customWidth="1"/>
    <col min="14082" max="14082" width="45.5703125" style="87" customWidth="1"/>
    <col min="14083" max="14083" width="39.85546875" style="87" customWidth="1"/>
    <col min="14084" max="14084" width="27.42578125" style="87" customWidth="1"/>
    <col min="14085" max="14085" width="28.28515625" style="87" customWidth="1"/>
    <col min="14086" max="14086" width="10.140625" style="87" customWidth="1"/>
    <col min="14087" max="14087" width="52.42578125" style="87" customWidth="1"/>
    <col min="14088" max="14336" width="9.140625" style="87"/>
    <col min="14337" max="14337" width="38" style="87" customWidth="1"/>
    <col min="14338" max="14338" width="45.5703125" style="87" customWidth="1"/>
    <col min="14339" max="14339" width="39.85546875" style="87" customWidth="1"/>
    <col min="14340" max="14340" width="27.42578125" style="87" customWidth="1"/>
    <col min="14341" max="14341" width="28.28515625" style="87" customWidth="1"/>
    <col min="14342" max="14342" width="10.140625" style="87" customWidth="1"/>
    <col min="14343" max="14343" width="52.42578125" style="87" customWidth="1"/>
    <col min="14344" max="14592" width="9.140625" style="87"/>
    <col min="14593" max="14593" width="38" style="87" customWidth="1"/>
    <col min="14594" max="14594" width="45.5703125" style="87" customWidth="1"/>
    <col min="14595" max="14595" width="39.85546875" style="87" customWidth="1"/>
    <col min="14596" max="14596" width="27.42578125" style="87" customWidth="1"/>
    <col min="14597" max="14597" width="28.28515625" style="87" customWidth="1"/>
    <col min="14598" max="14598" width="10.140625" style="87" customWidth="1"/>
    <col min="14599" max="14599" width="52.42578125" style="87" customWidth="1"/>
    <col min="14600" max="14848" width="9.140625" style="87"/>
    <col min="14849" max="14849" width="38" style="87" customWidth="1"/>
    <col min="14850" max="14850" width="45.5703125" style="87" customWidth="1"/>
    <col min="14851" max="14851" width="39.85546875" style="87" customWidth="1"/>
    <col min="14852" max="14852" width="27.42578125" style="87" customWidth="1"/>
    <col min="14853" max="14853" width="28.28515625" style="87" customWidth="1"/>
    <col min="14854" max="14854" width="10.140625" style="87" customWidth="1"/>
    <col min="14855" max="14855" width="52.42578125" style="87" customWidth="1"/>
    <col min="14856" max="15104" width="9.140625" style="87"/>
    <col min="15105" max="15105" width="38" style="87" customWidth="1"/>
    <col min="15106" max="15106" width="45.5703125" style="87" customWidth="1"/>
    <col min="15107" max="15107" width="39.85546875" style="87" customWidth="1"/>
    <col min="15108" max="15108" width="27.42578125" style="87" customWidth="1"/>
    <col min="15109" max="15109" width="28.28515625" style="87" customWidth="1"/>
    <col min="15110" max="15110" width="10.140625" style="87" customWidth="1"/>
    <col min="15111" max="15111" width="52.42578125" style="87" customWidth="1"/>
    <col min="15112" max="15360" width="9.140625" style="87"/>
    <col min="15361" max="15361" width="38" style="87" customWidth="1"/>
    <col min="15362" max="15362" width="45.5703125" style="87" customWidth="1"/>
    <col min="15363" max="15363" width="39.85546875" style="87" customWidth="1"/>
    <col min="15364" max="15364" width="27.42578125" style="87" customWidth="1"/>
    <col min="15365" max="15365" width="28.28515625" style="87" customWidth="1"/>
    <col min="15366" max="15366" width="10.140625" style="87" customWidth="1"/>
    <col min="15367" max="15367" width="52.42578125" style="87" customWidth="1"/>
    <col min="15368" max="15616" width="9.140625" style="87"/>
    <col min="15617" max="15617" width="38" style="87" customWidth="1"/>
    <col min="15618" max="15618" width="45.5703125" style="87" customWidth="1"/>
    <col min="15619" max="15619" width="39.85546875" style="87" customWidth="1"/>
    <col min="15620" max="15620" width="27.42578125" style="87" customWidth="1"/>
    <col min="15621" max="15621" width="28.28515625" style="87" customWidth="1"/>
    <col min="15622" max="15622" width="10.140625" style="87" customWidth="1"/>
    <col min="15623" max="15623" width="52.42578125" style="87" customWidth="1"/>
    <col min="15624" max="15872" width="9.140625" style="87"/>
    <col min="15873" max="15873" width="38" style="87" customWidth="1"/>
    <col min="15874" max="15874" width="45.5703125" style="87" customWidth="1"/>
    <col min="15875" max="15875" width="39.85546875" style="87" customWidth="1"/>
    <col min="15876" max="15876" width="27.42578125" style="87" customWidth="1"/>
    <col min="15877" max="15877" width="28.28515625" style="87" customWidth="1"/>
    <col min="15878" max="15878" width="10.140625" style="87" customWidth="1"/>
    <col min="15879" max="15879" width="52.42578125" style="87" customWidth="1"/>
    <col min="15880" max="16128" width="9.140625" style="87"/>
    <col min="16129" max="16129" width="38" style="87" customWidth="1"/>
    <col min="16130" max="16130" width="45.5703125" style="87" customWidth="1"/>
    <col min="16131" max="16131" width="39.85546875" style="87" customWidth="1"/>
    <col min="16132" max="16132" width="27.42578125" style="87" customWidth="1"/>
    <col min="16133" max="16133" width="28.28515625" style="87" customWidth="1"/>
    <col min="16134" max="16134" width="10.140625" style="87" customWidth="1"/>
    <col min="16135" max="16135" width="52.42578125" style="87" customWidth="1"/>
    <col min="16136" max="16384" width="9.140625" style="87"/>
  </cols>
  <sheetData>
    <row r="1" spans="1:14" ht="31.5" customHeight="1">
      <c r="A1" s="1538" t="s">
        <v>0</v>
      </c>
      <c r="B1" s="1538"/>
      <c r="C1" s="1538"/>
      <c r="D1" s="1538"/>
      <c r="E1" s="1538"/>
      <c r="F1" s="1538"/>
      <c r="G1" s="1538"/>
      <c r="H1" s="86"/>
      <c r="I1" s="86"/>
    </row>
    <row r="2" spans="1:14" ht="20.25" customHeight="1">
      <c r="A2" s="88"/>
      <c r="B2" s="88"/>
      <c r="C2" s="88"/>
      <c r="D2" s="88"/>
      <c r="E2" s="88"/>
      <c r="F2" s="88"/>
      <c r="G2" s="88"/>
      <c r="H2" s="86"/>
      <c r="I2" s="86"/>
    </row>
    <row r="3" spans="1:14" ht="72" customHeight="1">
      <c r="A3" s="1539" t="s">
        <v>6261</v>
      </c>
      <c r="B3" s="1539"/>
      <c r="C3" s="1539"/>
      <c r="D3" s="1539"/>
      <c r="E3" s="1539"/>
      <c r="F3" s="1539"/>
      <c r="G3" s="1539"/>
      <c r="H3" s="86"/>
      <c r="I3" s="86"/>
    </row>
    <row r="4" spans="1:14" s="90" customFormat="1" ht="35.25" customHeight="1">
      <c r="A4" s="1185" t="s">
        <v>188</v>
      </c>
      <c r="B4" s="1185"/>
      <c r="C4" s="1185"/>
      <c r="D4" s="1185"/>
      <c r="E4" s="1185"/>
      <c r="F4" s="1185"/>
      <c r="G4" s="1185"/>
      <c r="H4" s="86"/>
      <c r="I4" s="86"/>
      <c r="J4" s="89"/>
      <c r="K4" s="89"/>
      <c r="L4" s="89"/>
      <c r="M4" s="89"/>
      <c r="N4" s="89"/>
    </row>
    <row r="5" spans="1:14" s="90" customFormat="1">
      <c r="A5" s="1468" t="str">
        <f>'Title '!A2:N2</f>
        <v>Tender Enquiry No. KPTCL/2026-27/SS/WORK_INDENT3779</v>
      </c>
      <c r="B5" s="1468"/>
      <c r="C5" s="1468"/>
      <c r="D5" s="1468"/>
      <c r="E5" s="1468"/>
      <c r="F5" s="1468"/>
      <c r="G5" s="1468"/>
    </row>
    <row r="6" spans="1:14" s="91" customFormat="1" ht="243.75" customHeight="1">
      <c r="A6" s="1540"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6" s="1540"/>
      <c r="C6" s="1540"/>
      <c r="D6" s="1540"/>
      <c r="E6" s="1540"/>
      <c r="F6" s="1540"/>
      <c r="G6" s="1540"/>
      <c r="H6" s="88"/>
      <c r="I6" s="88"/>
    </row>
    <row r="7" spans="1:14" s="90" customFormat="1" ht="26.25" customHeight="1">
      <c r="H7" s="92"/>
      <c r="I7" s="92"/>
      <c r="J7" s="89"/>
      <c r="K7" s="89"/>
      <c r="L7" s="89"/>
      <c r="M7" s="89"/>
      <c r="N7" s="89"/>
    </row>
    <row r="8" spans="1:14" s="90" customFormat="1">
      <c r="A8" s="93"/>
      <c r="B8" s="93"/>
      <c r="C8" s="93"/>
      <c r="D8" s="93"/>
      <c r="E8" s="93"/>
      <c r="F8" s="93"/>
      <c r="G8" s="93"/>
      <c r="H8" s="94"/>
      <c r="I8" s="94"/>
      <c r="J8" s="89"/>
      <c r="K8" s="89"/>
      <c r="L8" s="89"/>
      <c r="M8" s="89"/>
      <c r="N8" s="89"/>
    </row>
    <row r="9" spans="1:14" ht="69" customHeight="1">
      <c r="A9" s="1537" t="s">
        <v>938</v>
      </c>
      <c r="B9" s="1537"/>
      <c r="C9" s="1537"/>
      <c r="D9" s="1537"/>
      <c r="E9" s="1537"/>
      <c r="F9" s="1537"/>
      <c r="G9" s="1537"/>
      <c r="H9" s="94"/>
      <c r="I9" s="94"/>
    </row>
    <row r="10" spans="1:14">
      <c r="A10" s="94"/>
      <c r="B10" s="94"/>
      <c r="C10" s="94"/>
      <c r="D10" s="94"/>
      <c r="E10" s="94"/>
      <c r="F10" s="94"/>
      <c r="G10" s="94"/>
      <c r="H10" s="94"/>
      <c r="I10" s="94"/>
    </row>
    <row r="11" spans="1:14" ht="18.75" thickBot="1">
      <c r="A11" s="94"/>
      <c r="B11" s="94"/>
      <c r="C11" s="94"/>
      <c r="D11" s="94"/>
      <c r="E11" s="94"/>
      <c r="F11" s="94"/>
      <c r="G11" s="94"/>
      <c r="H11" s="94"/>
      <c r="I11" s="94"/>
    </row>
    <row r="12" spans="1:14" ht="32.450000000000003" customHeight="1" thickBot="1">
      <c r="A12" s="95" t="s">
        <v>266</v>
      </c>
      <c r="B12" s="96"/>
      <c r="C12" s="94"/>
      <c r="D12" s="94"/>
      <c r="E12" s="1476" t="s">
        <v>298</v>
      </c>
      <c r="F12" s="1259"/>
      <c r="G12" s="97"/>
      <c r="H12" s="94"/>
      <c r="I12" s="94"/>
    </row>
    <row r="13" spans="1:14" ht="39.6" customHeight="1" thickBot="1">
      <c r="A13" s="94"/>
      <c r="B13" s="94"/>
      <c r="C13" s="94"/>
      <c r="D13" s="94"/>
      <c r="E13" s="1476" t="s">
        <v>55</v>
      </c>
      <c r="F13" s="1259"/>
      <c r="G13" s="96"/>
      <c r="H13" s="94"/>
      <c r="I13" s="94"/>
    </row>
    <row r="14" spans="1:14">
      <c r="A14" s="94"/>
      <c r="B14" s="94"/>
      <c r="C14" s="94"/>
      <c r="D14" s="94"/>
      <c r="E14" s="94"/>
      <c r="F14" s="94"/>
      <c r="G14" s="94"/>
      <c r="H14" s="94"/>
      <c r="I14" s="94"/>
    </row>
    <row r="15" spans="1:14">
      <c r="A15" s="1459"/>
      <c r="B15" s="1459"/>
      <c r="C15" s="94"/>
      <c r="D15" s="94"/>
      <c r="E15" s="94"/>
      <c r="F15" s="94"/>
      <c r="G15" s="94"/>
      <c r="H15" s="94"/>
      <c r="I15" s="94"/>
    </row>
    <row r="16" spans="1:14">
      <c r="A16" s="95"/>
      <c r="B16" s="94"/>
      <c r="C16" s="94"/>
      <c r="D16" s="94"/>
      <c r="E16" s="94"/>
      <c r="F16" s="94"/>
      <c r="G16" s="94"/>
      <c r="H16" s="94"/>
      <c r="I16" s="94"/>
    </row>
    <row r="17" spans="1:9">
      <c r="A17" s="95" t="s">
        <v>267</v>
      </c>
      <c r="B17" s="94"/>
      <c r="C17" s="94"/>
      <c r="D17" s="94"/>
      <c r="E17" s="94"/>
      <c r="F17" s="94"/>
      <c r="G17" s="94"/>
      <c r="H17" s="94"/>
      <c r="I17" s="94"/>
    </row>
    <row r="18" spans="1:9">
      <c r="A18" s="94"/>
      <c r="B18" s="94"/>
      <c r="C18" s="94"/>
      <c r="D18" s="94"/>
      <c r="E18" s="94"/>
      <c r="F18" s="94"/>
      <c r="G18" s="94"/>
      <c r="H18" s="94"/>
      <c r="I18" s="94"/>
    </row>
    <row r="19" spans="1:9" ht="18.75" thickBot="1">
      <c r="A19" s="1476" t="s">
        <v>268</v>
      </c>
      <c r="B19" s="1476"/>
      <c r="C19" s="1476"/>
      <c r="D19" s="1476"/>
      <c r="E19" s="1476"/>
      <c r="F19" s="1476"/>
      <c r="G19" s="1476"/>
      <c r="H19" s="94"/>
      <c r="I19" s="94"/>
    </row>
    <row r="20" spans="1:9" ht="18.75" thickBot="1">
      <c r="A20" s="95" t="s">
        <v>269</v>
      </c>
      <c r="B20" s="96"/>
      <c r="C20" s="95" t="s">
        <v>270</v>
      </c>
      <c r="D20" s="1527"/>
      <c r="E20" s="1529"/>
      <c r="F20" s="1476" t="s">
        <v>271</v>
      </c>
      <c r="G20" s="1259"/>
      <c r="H20" s="94"/>
      <c r="I20" s="94"/>
    </row>
    <row r="21" spans="1:9" ht="18.75" thickBot="1">
      <c r="A21" s="95" t="s">
        <v>272</v>
      </c>
      <c r="B21" s="96"/>
      <c r="C21" s="1476" t="s">
        <v>273</v>
      </c>
      <c r="D21" s="1259"/>
      <c r="E21" s="1259"/>
      <c r="F21" s="1259"/>
      <c r="G21" s="1259"/>
      <c r="H21" s="94"/>
      <c r="I21" s="94"/>
    </row>
    <row r="22" spans="1:9" ht="18.75" thickBot="1">
      <c r="A22" s="1476" t="s">
        <v>274</v>
      </c>
      <c r="B22" s="1259"/>
      <c r="C22" s="1527"/>
      <c r="D22" s="1529"/>
      <c r="E22" s="1476" t="s">
        <v>275</v>
      </c>
      <c r="F22" s="1259"/>
      <c r="G22" s="1259"/>
      <c r="H22" s="94"/>
      <c r="I22" s="94"/>
    </row>
    <row r="23" spans="1:9" ht="18.75" thickBot="1">
      <c r="A23" s="1476" t="s">
        <v>276</v>
      </c>
      <c r="B23" s="1259"/>
      <c r="C23" s="1259"/>
      <c r="D23" s="1259"/>
      <c r="E23" s="1259"/>
      <c r="F23" s="1259"/>
      <c r="G23" s="96"/>
      <c r="H23" s="94"/>
      <c r="I23" s="94"/>
    </row>
    <row r="24" spans="1:9" ht="18.75" thickBot="1">
      <c r="A24" s="95" t="s">
        <v>277</v>
      </c>
      <c r="B24" s="96"/>
      <c r="C24" s="1476" t="s">
        <v>278</v>
      </c>
      <c r="D24" s="1259"/>
      <c r="E24" s="1259"/>
      <c r="F24" s="1259"/>
      <c r="G24" s="1259"/>
      <c r="H24" s="94"/>
      <c r="I24" s="94"/>
    </row>
    <row r="25" spans="1:9" ht="18.75" thickBot="1">
      <c r="A25" s="1476" t="s">
        <v>279</v>
      </c>
      <c r="B25" s="1259"/>
      <c r="C25" s="1259"/>
      <c r="D25" s="1259"/>
      <c r="E25" s="1259"/>
      <c r="F25" s="1259"/>
      <c r="G25" s="1259"/>
      <c r="H25" s="94"/>
      <c r="I25" s="94"/>
    </row>
    <row r="26" spans="1:9" ht="18.75" thickBot="1">
      <c r="A26" s="98"/>
      <c r="B26" s="95" t="s">
        <v>280</v>
      </c>
      <c r="C26" s="96"/>
      <c r="D26" s="94" t="s">
        <v>281</v>
      </c>
      <c r="E26" s="94"/>
      <c r="F26" s="94"/>
      <c r="G26" s="94"/>
      <c r="H26" s="94"/>
      <c r="I26" s="94"/>
    </row>
    <row r="27" spans="1:9" ht="18.75" thickBot="1">
      <c r="A27" s="95"/>
      <c r="B27" s="94"/>
      <c r="C27" s="94"/>
      <c r="D27" s="94"/>
      <c r="E27" s="94"/>
      <c r="F27" s="94"/>
      <c r="G27" s="94"/>
      <c r="H27" s="94"/>
      <c r="I27" s="94"/>
    </row>
    <row r="28" spans="1:9" ht="18.75" thickBot="1">
      <c r="A28" s="95" t="s">
        <v>282</v>
      </c>
      <c r="B28" s="96"/>
      <c r="C28" s="95" t="s">
        <v>283</v>
      </c>
      <c r="D28" s="1527"/>
      <c r="E28" s="1529"/>
      <c r="F28" s="1535" t="s">
        <v>284</v>
      </c>
      <c r="G28" s="1536"/>
      <c r="H28" s="94"/>
      <c r="I28" s="94"/>
    </row>
    <row r="29" spans="1:9" ht="18.75" thickBot="1">
      <c r="A29" s="1527"/>
      <c r="B29" s="1528"/>
      <c r="C29" s="1528"/>
      <c r="D29" s="1528"/>
      <c r="E29" s="1528"/>
      <c r="F29" s="1528"/>
      <c r="G29" s="1529"/>
      <c r="H29" s="94"/>
      <c r="I29" s="94"/>
    </row>
    <row r="30" spans="1:9">
      <c r="A30" s="1476" t="s">
        <v>299</v>
      </c>
      <c r="B30" s="1259"/>
      <c r="C30" s="1259"/>
      <c r="D30" s="1259"/>
      <c r="E30" s="1259"/>
      <c r="F30" s="1259"/>
      <c r="G30" s="1259"/>
      <c r="H30" s="94"/>
      <c r="I30" s="94"/>
    </row>
    <row r="31" spans="1:9">
      <c r="A31" s="95" t="s">
        <v>285</v>
      </c>
      <c r="B31" s="1171"/>
      <c r="C31" s="1171"/>
      <c r="D31" s="1171"/>
      <c r="E31" s="1171"/>
      <c r="F31" s="1171"/>
      <c r="G31" s="95" t="s">
        <v>300</v>
      </c>
      <c r="H31" s="94"/>
      <c r="I31" s="94"/>
    </row>
    <row r="32" spans="1:9">
      <c r="A32" s="94"/>
      <c r="B32" s="94"/>
      <c r="C32" s="94"/>
      <c r="D32" s="94"/>
      <c r="E32" s="94"/>
      <c r="F32" s="94"/>
      <c r="G32" s="94"/>
      <c r="H32" s="94"/>
      <c r="I32" s="94"/>
    </row>
    <row r="33" spans="1:9">
      <c r="A33" s="1476" t="s">
        <v>301</v>
      </c>
      <c r="B33" s="1259"/>
      <c r="C33" s="1259"/>
      <c r="D33" s="1259"/>
      <c r="E33" s="1259"/>
      <c r="F33" s="1259"/>
      <c r="G33" s="1259"/>
      <c r="H33" s="94"/>
      <c r="I33" s="94"/>
    </row>
    <row r="34" spans="1:9" ht="18.75" thickBot="1">
      <c r="A34" s="1476" t="s">
        <v>302</v>
      </c>
      <c r="B34" s="1259"/>
      <c r="C34" s="1259"/>
      <c r="D34" s="1259"/>
      <c r="E34" s="1259"/>
      <c r="F34" s="1259"/>
      <c r="G34" s="1259"/>
      <c r="H34" s="94"/>
      <c r="I34" s="94"/>
    </row>
    <row r="35" spans="1:9" ht="18.75" thickBot="1">
      <c r="A35" s="96"/>
      <c r="B35" s="99" t="s">
        <v>303</v>
      </c>
      <c r="C35" s="1527"/>
      <c r="D35" s="1529"/>
      <c r="E35" s="1259"/>
      <c r="F35" s="1259"/>
      <c r="G35" s="1259"/>
      <c r="H35" s="94"/>
      <c r="I35" s="94"/>
    </row>
    <row r="36" spans="1:9" ht="18.75" thickBot="1">
      <c r="A36" s="1476" t="s">
        <v>286</v>
      </c>
      <c r="B36" s="1259"/>
      <c r="C36" s="1259"/>
      <c r="D36" s="1259"/>
      <c r="E36" s="1259"/>
      <c r="F36" s="1259"/>
      <c r="G36" s="1259"/>
      <c r="H36" s="94"/>
      <c r="I36" s="94"/>
    </row>
    <row r="37" spans="1:9" ht="18.75" thickBot="1">
      <c r="A37" s="95" t="s">
        <v>287</v>
      </c>
      <c r="B37" s="1527"/>
      <c r="C37" s="1528"/>
      <c r="D37" s="1528"/>
      <c r="E37" s="1529"/>
      <c r="F37" s="1532" t="s">
        <v>288</v>
      </c>
      <c r="G37" s="1259"/>
      <c r="H37" s="94"/>
      <c r="I37" s="94"/>
    </row>
    <row r="38" spans="1:9">
      <c r="A38" s="94"/>
      <c r="B38" s="94"/>
      <c r="C38" s="94"/>
      <c r="D38" s="94"/>
      <c r="E38" s="94"/>
      <c r="F38" s="94"/>
      <c r="G38" s="94"/>
      <c r="H38" s="94"/>
      <c r="I38" s="94"/>
    </row>
    <row r="39" spans="1:9" ht="38.25" customHeight="1">
      <c r="A39" s="1534" t="s">
        <v>1067</v>
      </c>
      <c r="B39" s="1534"/>
      <c r="C39" s="1534"/>
      <c r="D39" s="1534"/>
      <c r="E39" s="1534"/>
      <c r="F39" s="1534"/>
      <c r="G39" s="1534"/>
      <c r="H39" s="94"/>
      <c r="I39" s="94"/>
    </row>
    <row r="40" spans="1:9">
      <c r="A40" s="94"/>
      <c r="B40" s="94"/>
      <c r="C40" s="94"/>
      <c r="D40" s="94"/>
      <c r="E40" s="94"/>
      <c r="F40" s="94"/>
      <c r="G40" s="94"/>
      <c r="H40" s="94"/>
      <c r="I40" s="94"/>
    </row>
    <row r="41" spans="1:9" ht="18.75" thickBot="1">
      <c r="A41" s="1476" t="s">
        <v>304</v>
      </c>
      <c r="B41" s="1259"/>
      <c r="C41" s="1259"/>
      <c r="D41" s="1259"/>
      <c r="E41" s="1259"/>
      <c r="F41" s="1259"/>
      <c r="G41" s="1259"/>
      <c r="H41" s="94"/>
      <c r="I41" s="94"/>
    </row>
    <row r="42" spans="1:9" ht="54.6" customHeight="1" thickBot="1">
      <c r="A42" s="96"/>
      <c r="B42" s="94" t="s">
        <v>289</v>
      </c>
      <c r="C42" s="96"/>
      <c r="D42" s="94"/>
      <c r="E42" s="96"/>
      <c r="F42" s="94" t="s">
        <v>290</v>
      </c>
      <c r="G42" s="96"/>
      <c r="H42" s="94"/>
      <c r="I42" s="94"/>
    </row>
    <row r="43" spans="1:9">
      <c r="A43" s="94"/>
      <c r="B43" s="94"/>
      <c r="C43" s="94"/>
      <c r="D43" s="94"/>
      <c r="E43" s="94"/>
      <c r="F43" s="94"/>
      <c r="G43" s="94"/>
      <c r="H43" s="94"/>
      <c r="I43" s="94"/>
    </row>
    <row r="44" spans="1:9" ht="18.75" thickBot="1">
      <c r="A44" s="95" t="s">
        <v>291</v>
      </c>
      <c r="B44" s="94"/>
      <c r="C44" s="94"/>
      <c r="D44" s="94"/>
      <c r="E44" s="94"/>
      <c r="F44" s="94"/>
      <c r="G44" s="94"/>
      <c r="H44" s="94"/>
      <c r="I44" s="94"/>
    </row>
    <row r="45" spans="1:9" ht="39.6" customHeight="1" thickBot="1">
      <c r="A45" s="96"/>
      <c r="B45" s="94"/>
      <c r="C45" s="96"/>
      <c r="D45" s="94"/>
      <c r="E45" s="94"/>
      <c r="F45" s="94"/>
      <c r="G45" s="94"/>
      <c r="H45" s="94"/>
      <c r="I45" s="94"/>
    </row>
    <row r="46" spans="1:9" ht="18.75" thickBot="1">
      <c r="A46" s="95" t="s">
        <v>292</v>
      </c>
      <c r="B46" s="94"/>
      <c r="C46" s="95" t="s">
        <v>56</v>
      </c>
      <c r="D46" s="94"/>
      <c r="E46" s="94"/>
      <c r="F46" s="94"/>
      <c r="G46" s="94"/>
      <c r="H46" s="94"/>
      <c r="I46" s="94"/>
    </row>
    <row r="47" spans="1:9" ht="50.45" customHeight="1" thickBot="1">
      <c r="A47" s="96"/>
      <c r="B47" s="94"/>
      <c r="C47" s="96"/>
      <c r="D47" s="94"/>
      <c r="E47" s="94"/>
      <c r="F47" s="94"/>
      <c r="G47" s="94"/>
      <c r="H47" s="94"/>
      <c r="I47" s="94"/>
    </row>
    <row r="48" spans="1:9" ht="18.75" thickBot="1">
      <c r="A48" s="95" t="s">
        <v>293</v>
      </c>
      <c r="B48" s="94"/>
      <c r="C48" s="95" t="s">
        <v>67</v>
      </c>
      <c r="D48" s="94"/>
      <c r="E48" s="94"/>
      <c r="F48" s="94"/>
      <c r="G48" s="94"/>
      <c r="H48" s="94"/>
      <c r="I48" s="94"/>
    </row>
    <row r="49" spans="1:9" ht="56.45" customHeight="1" thickBot="1">
      <c r="A49" s="96"/>
      <c r="B49" s="94"/>
      <c r="C49" s="96"/>
      <c r="D49" s="94"/>
      <c r="E49" s="94"/>
      <c r="F49" s="94"/>
      <c r="G49" s="94"/>
      <c r="H49" s="94"/>
      <c r="I49" s="94"/>
    </row>
    <row r="50" spans="1:9">
      <c r="A50" s="95" t="s">
        <v>294</v>
      </c>
      <c r="B50" s="94"/>
      <c r="C50" s="1476" t="s">
        <v>295</v>
      </c>
      <c r="D50" s="1259"/>
      <c r="E50" s="94"/>
      <c r="F50" s="94"/>
      <c r="G50" s="94"/>
      <c r="H50" s="94"/>
      <c r="I50" s="94"/>
    </row>
    <row r="51" spans="1:9">
      <c r="A51" s="94"/>
      <c r="B51" s="94"/>
      <c r="C51" s="94"/>
      <c r="D51" s="94"/>
      <c r="E51" s="94"/>
      <c r="F51" s="94"/>
      <c r="G51" s="94"/>
      <c r="H51" s="94"/>
      <c r="I51" s="94"/>
    </row>
    <row r="52" spans="1:9">
      <c r="A52" s="94"/>
      <c r="B52" s="94"/>
      <c r="C52" s="94"/>
      <c r="D52" s="94"/>
      <c r="E52" s="94"/>
      <c r="F52" s="94"/>
      <c r="G52" s="94"/>
      <c r="H52" s="94"/>
      <c r="I52" s="94"/>
    </row>
    <row r="53" spans="1:9" ht="45" customHeight="1" thickBot="1">
      <c r="A53" s="94"/>
      <c r="B53" s="94"/>
      <c r="C53" s="1533" t="s">
        <v>296</v>
      </c>
      <c r="D53" s="1533"/>
      <c r="E53" s="1171"/>
      <c r="F53" s="1171"/>
      <c r="G53" s="94"/>
      <c r="H53" s="94"/>
      <c r="I53" s="94"/>
    </row>
    <row r="54" spans="1:9" ht="50.45" customHeight="1" thickBot="1">
      <c r="A54" s="94"/>
      <c r="B54" s="94"/>
      <c r="C54" s="95" t="s">
        <v>297</v>
      </c>
      <c r="D54" s="96"/>
      <c r="E54" s="94"/>
      <c r="F54" s="94"/>
      <c r="G54" s="94"/>
      <c r="H54" s="94"/>
      <c r="I54" s="94"/>
    </row>
    <row r="55" spans="1:9">
      <c r="A55" s="94"/>
      <c r="B55" s="94"/>
      <c r="C55" s="94"/>
      <c r="D55" s="94"/>
      <c r="E55" s="94"/>
      <c r="F55" s="94"/>
      <c r="G55" s="94"/>
      <c r="H55" s="94"/>
      <c r="I55" s="94"/>
    </row>
    <row r="56" spans="1:9" ht="40.5" customHeight="1">
      <c r="A56" s="1530" t="s">
        <v>939</v>
      </c>
      <c r="B56" s="1531"/>
      <c r="C56" s="1531"/>
      <c r="D56" s="1531"/>
      <c r="E56" s="1531"/>
      <c r="F56" s="1531"/>
      <c r="G56" s="1531"/>
      <c r="H56" s="94"/>
      <c r="I56" s="94"/>
    </row>
  </sheetData>
  <sheetProtection algorithmName="SHA-512" hashValue="p2CuKDLjAO8NNv69J6nZ6LkcZvZFcwunUZFFFN55Lxip+6QJv+jtcv1SXjS0/LtftlCvGDXQg1s50W+1ucidOQ==" saltValue="02FCA01Ag8w+Iz9307HOTg==" spinCount="100000" sheet="1" objects="1" scenarios="1"/>
  <mergeCells count="37">
    <mergeCell ref="A1:G1"/>
    <mergeCell ref="A3:G3"/>
    <mergeCell ref="A4:G4"/>
    <mergeCell ref="A6:G6"/>
    <mergeCell ref="A5:G5"/>
    <mergeCell ref="C24:G24"/>
    <mergeCell ref="A25:G25"/>
    <mergeCell ref="D28:E28"/>
    <mergeCell ref="F28:G28"/>
    <mergeCell ref="A9:G9"/>
    <mergeCell ref="C21:G21"/>
    <mergeCell ref="A22:B22"/>
    <mergeCell ref="C22:D22"/>
    <mergeCell ref="E22:G22"/>
    <mergeCell ref="A23:F23"/>
    <mergeCell ref="E12:F12"/>
    <mergeCell ref="E13:F13"/>
    <mergeCell ref="A15:B15"/>
    <mergeCell ref="A19:G19"/>
    <mergeCell ref="D20:E20"/>
    <mergeCell ref="F20:G20"/>
    <mergeCell ref="A29:G29"/>
    <mergeCell ref="A33:G33"/>
    <mergeCell ref="A30:G30"/>
    <mergeCell ref="B31:F31"/>
    <mergeCell ref="A56:G56"/>
    <mergeCell ref="C35:D35"/>
    <mergeCell ref="E35:G35"/>
    <mergeCell ref="A36:G36"/>
    <mergeCell ref="B37:E37"/>
    <mergeCell ref="F37:G37"/>
    <mergeCell ref="A41:G41"/>
    <mergeCell ref="C50:D50"/>
    <mergeCell ref="C53:D53"/>
    <mergeCell ref="E53:F53"/>
    <mergeCell ref="A34:G34"/>
    <mergeCell ref="A39:G39"/>
  </mergeCells>
  <pageMargins left="0.7" right="0.7" top="0.75" bottom="0.75" header="0.3" footer="0.3"/>
  <pageSetup paperSize="9" scale="32" orientation="portrait" r:id="rId1"/>
  <colBreaks count="1" manualBreakCount="1">
    <brk id="7"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90">
    <tabColor theme="0" tint="-0.14999847407452621"/>
  </sheetPr>
  <dimension ref="A1:N50"/>
  <sheetViews>
    <sheetView view="pageBreakPreview" zoomScale="60" zoomScaleNormal="70" workbookViewId="0">
      <selection activeCell="A29" sqref="A29:G29"/>
    </sheetView>
  </sheetViews>
  <sheetFormatPr defaultRowHeight="18"/>
  <cols>
    <col min="1" max="1" width="38" style="87" customWidth="1"/>
    <col min="2" max="2" width="45.5703125" style="87" customWidth="1"/>
    <col min="3" max="3" width="39.85546875" style="87" customWidth="1"/>
    <col min="4" max="4" width="27.42578125" style="87" customWidth="1"/>
    <col min="5" max="5" width="33.42578125" style="87" customWidth="1"/>
    <col min="6" max="6" width="10.140625" style="87" customWidth="1"/>
    <col min="7" max="7" width="52.42578125" style="87" customWidth="1"/>
    <col min="8" max="256" width="9.140625" style="87"/>
    <col min="257" max="257" width="38" style="87" customWidth="1"/>
    <col min="258" max="258" width="45.5703125" style="87" customWidth="1"/>
    <col min="259" max="259" width="39.85546875" style="87" customWidth="1"/>
    <col min="260" max="260" width="27.42578125" style="87" customWidth="1"/>
    <col min="261" max="261" width="28.28515625" style="87" customWidth="1"/>
    <col min="262" max="262" width="10.140625" style="87" customWidth="1"/>
    <col min="263" max="263" width="52.42578125" style="87" customWidth="1"/>
    <col min="264" max="512" width="9.140625" style="87"/>
    <col min="513" max="513" width="38" style="87" customWidth="1"/>
    <col min="514" max="514" width="45.5703125" style="87" customWidth="1"/>
    <col min="515" max="515" width="39.85546875" style="87" customWidth="1"/>
    <col min="516" max="516" width="27.42578125" style="87" customWidth="1"/>
    <col min="517" max="517" width="28.28515625" style="87" customWidth="1"/>
    <col min="518" max="518" width="10.140625" style="87" customWidth="1"/>
    <col min="519" max="519" width="52.42578125" style="87" customWidth="1"/>
    <col min="520" max="768" width="9.140625" style="87"/>
    <col min="769" max="769" width="38" style="87" customWidth="1"/>
    <col min="770" max="770" width="45.5703125" style="87" customWidth="1"/>
    <col min="771" max="771" width="39.85546875" style="87" customWidth="1"/>
    <col min="772" max="772" width="27.42578125" style="87" customWidth="1"/>
    <col min="773" max="773" width="28.28515625" style="87" customWidth="1"/>
    <col min="774" max="774" width="10.140625" style="87" customWidth="1"/>
    <col min="775" max="775" width="52.42578125" style="87" customWidth="1"/>
    <col min="776" max="1024" width="9.140625" style="87"/>
    <col min="1025" max="1025" width="38" style="87" customWidth="1"/>
    <col min="1026" max="1026" width="45.5703125" style="87" customWidth="1"/>
    <col min="1027" max="1027" width="39.85546875" style="87" customWidth="1"/>
    <col min="1028" max="1028" width="27.42578125" style="87" customWidth="1"/>
    <col min="1029" max="1029" width="28.28515625" style="87" customWidth="1"/>
    <col min="1030" max="1030" width="10.140625" style="87" customWidth="1"/>
    <col min="1031" max="1031" width="52.42578125" style="87" customWidth="1"/>
    <col min="1032" max="1280" width="9.140625" style="87"/>
    <col min="1281" max="1281" width="38" style="87" customWidth="1"/>
    <col min="1282" max="1282" width="45.5703125" style="87" customWidth="1"/>
    <col min="1283" max="1283" width="39.85546875" style="87" customWidth="1"/>
    <col min="1284" max="1284" width="27.42578125" style="87" customWidth="1"/>
    <col min="1285" max="1285" width="28.28515625" style="87" customWidth="1"/>
    <col min="1286" max="1286" width="10.140625" style="87" customWidth="1"/>
    <col min="1287" max="1287" width="52.42578125" style="87" customWidth="1"/>
    <col min="1288" max="1536" width="9.140625" style="87"/>
    <col min="1537" max="1537" width="38" style="87" customWidth="1"/>
    <col min="1538" max="1538" width="45.5703125" style="87" customWidth="1"/>
    <col min="1539" max="1539" width="39.85546875" style="87" customWidth="1"/>
    <col min="1540" max="1540" width="27.42578125" style="87" customWidth="1"/>
    <col min="1541" max="1541" width="28.28515625" style="87" customWidth="1"/>
    <col min="1542" max="1542" width="10.140625" style="87" customWidth="1"/>
    <col min="1543" max="1543" width="52.42578125" style="87" customWidth="1"/>
    <col min="1544" max="1792" width="9.140625" style="87"/>
    <col min="1793" max="1793" width="38" style="87" customWidth="1"/>
    <col min="1794" max="1794" width="45.5703125" style="87" customWidth="1"/>
    <col min="1795" max="1795" width="39.85546875" style="87" customWidth="1"/>
    <col min="1796" max="1796" width="27.42578125" style="87" customWidth="1"/>
    <col min="1797" max="1797" width="28.28515625" style="87" customWidth="1"/>
    <col min="1798" max="1798" width="10.140625" style="87" customWidth="1"/>
    <col min="1799" max="1799" width="52.42578125" style="87" customWidth="1"/>
    <col min="1800" max="2048" width="9.140625" style="87"/>
    <col min="2049" max="2049" width="38" style="87" customWidth="1"/>
    <col min="2050" max="2050" width="45.5703125" style="87" customWidth="1"/>
    <col min="2051" max="2051" width="39.85546875" style="87" customWidth="1"/>
    <col min="2052" max="2052" width="27.42578125" style="87" customWidth="1"/>
    <col min="2053" max="2053" width="28.28515625" style="87" customWidth="1"/>
    <col min="2054" max="2054" width="10.140625" style="87" customWidth="1"/>
    <col min="2055" max="2055" width="52.42578125" style="87" customWidth="1"/>
    <col min="2056" max="2304" width="9.140625" style="87"/>
    <col min="2305" max="2305" width="38" style="87" customWidth="1"/>
    <col min="2306" max="2306" width="45.5703125" style="87" customWidth="1"/>
    <col min="2307" max="2307" width="39.85546875" style="87" customWidth="1"/>
    <col min="2308" max="2308" width="27.42578125" style="87" customWidth="1"/>
    <col min="2309" max="2309" width="28.28515625" style="87" customWidth="1"/>
    <col min="2310" max="2310" width="10.140625" style="87" customWidth="1"/>
    <col min="2311" max="2311" width="52.42578125" style="87" customWidth="1"/>
    <col min="2312" max="2560" width="9.140625" style="87"/>
    <col min="2561" max="2561" width="38" style="87" customWidth="1"/>
    <col min="2562" max="2562" width="45.5703125" style="87" customWidth="1"/>
    <col min="2563" max="2563" width="39.85546875" style="87" customWidth="1"/>
    <col min="2564" max="2564" width="27.42578125" style="87" customWidth="1"/>
    <col min="2565" max="2565" width="28.28515625" style="87" customWidth="1"/>
    <col min="2566" max="2566" width="10.140625" style="87" customWidth="1"/>
    <col min="2567" max="2567" width="52.42578125" style="87" customWidth="1"/>
    <col min="2568" max="2816" width="9.140625" style="87"/>
    <col min="2817" max="2817" width="38" style="87" customWidth="1"/>
    <col min="2818" max="2818" width="45.5703125" style="87" customWidth="1"/>
    <col min="2819" max="2819" width="39.85546875" style="87" customWidth="1"/>
    <col min="2820" max="2820" width="27.42578125" style="87" customWidth="1"/>
    <col min="2821" max="2821" width="28.28515625" style="87" customWidth="1"/>
    <col min="2822" max="2822" width="10.140625" style="87" customWidth="1"/>
    <col min="2823" max="2823" width="52.42578125" style="87" customWidth="1"/>
    <col min="2824" max="3072" width="9.140625" style="87"/>
    <col min="3073" max="3073" width="38" style="87" customWidth="1"/>
    <col min="3074" max="3074" width="45.5703125" style="87" customWidth="1"/>
    <col min="3075" max="3075" width="39.85546875" style="87" customWidth="1"/>
    <col min="3076" max="3076" width="27.42578125" style="87" customWidth="1"/>
    <col min="3077" max="3077" width="28.28515625" style="87" customWidth="1"/>
    <col min="3078" max="3078" width="10.140625" style="87" customWidth="1"/>
    <col min="3079" max="3079" width="52.42578125" style="87" customWidth="1"/>
    <col min="3080" max="3328" width="9.140625" style="87"/>
    <col min="3329" max="3329" width="38" style="87" customWidth="1"/>
    <col min="3330" max="3330" width="45.5703125" style="87" customWidth="1"/>
    <col min="3331" max="3331" width="39.85546875" style="87" customWidth="1"/>
    <col min="3332" max="3332" width="27.42578125" style="87" customWidth="1"/>
    <col min="3333" max="3333" width="28.28515625" style="87" customWidth="1"/>
    <col min="3334" max="3334" width="10.140625" style="87" customWidth="1"/>
    <col min="3335" max="3335" width="52.42578125" style="87" customWidth="1"/>
    <col min="3336" max="3584" width="9.140625" style="87"/>
    <col min="3585" max="3585" width="38" style="87" customWidth="1"/>
    <col min="3586" max="3586" width="45.5703125" style="87" customWidth="1"/>
    <col min="3587" max="3587" width="39.85546875" style="87" customWidth="1"/>
    <col min="3588" max="3588" width="27.42578125" style="87" customWidth="1"/>
    <col min="3589" max="3589" width="28.28515625" style="87" customWidth="1"/>
    <col min="3590" max="3590" width="10.140625" style="87" customWidth="1"/>
    <col min="3591" max="3591" width="52.42578125" style="87" customWidth="1"/>
    <col min="3592" max="3840" width="9.140625" style="87"/>
    <col min="3841" max="3841" width="38" style="87" customWidth="1"/>
    <col min="3842" max="3842" width="45.5703125" style="87" customWidth="1"/>
    <col min="3843" max="3843" width="39.85546875" style="87" customWidth="1"/>
    <col min="3844" max="3844" width="27.42578125" style="87" customWidth="1"/>
    <col min="3845" max="3845" width="28.28515625" style="87" customWidth="1"/>
    <col min="3846" max="3846" width="10.140625" style="87" customWidth="1"/>
    <col min="3847" max="3847" width="52.42578125" style="87" customWidth="1"/>
    <col min="3848" max="4096" width="9.140625" style="87"/>
    <col min="4097" max="4097" width="38" style="87" customWidth="1"/>
    <col min="4098" max="4098" width="45.5703125" style="87" customWidth="1"/>
    <col min="4099" max="4099" width="39.85546875" style="87" customWidth="1"/>
    <col min="4100" max="4100" width="27.42578125" style="87" customWidth="1"/>
    <col min="4101" max="4101" width="28.28515625" style="87" customWidth="1"/>
    <col min="4102" max="4102" width="10.140625" style="87" customWidth="1"/>
    <col min="4103" max="4103" width="52.42578125" style="87" customWidth="1"/>
    <col min="4104" max="4352" width="9.140625" style="87"/>
    <col min="4353" max="4353" width="38" style="87" customWidth="1"/>
    <col min="4354" max="4354" width="45.5703125" style="87" customWidth="1"/>
    <col min="4355" max="4355" width="39.85546875" style="87" customWidth="1"/>
    <col min="4356" max="4356" width="27.42578125" style="87" customWidth="1"/>
    <col min="4357" max="4357" width="28.28515625" style="87" customWidth="1"/>
    <col min="4358" max="4358" width="10.140625" style="87" customWidth="1"/>
    <col min="4359" max="4359" width="52.42578125" style="87" customWidth="1"/>
    <col min="4360" max="4608" width="9.140625" style="87"/>
    <col min="4609" max="4609" width="38" style="87" customWidth="1"/>
    <col min="4610" max="4610" width="45.5703125" style="87" customWidth="1"/>
    <col min="4611" max="4611" width="39.85546875" style="87" customWidth="1"/>
    <col min="4612" max="4612" width="27.42578125" style="87" customWidth="1"/>
    <col min="4613" max="4613" width="28.28515625" style="87" customWidth="1"/>
    <col min="4614" max="4614" width="10.140625" style="87" customWidth="1"/>
    <col min="4615" max="4615" width="52.42578125" style="87" customWidth="1"/>
    <col min="4616" max="4864" width="9.140625" style="87"/>
    <col min="4865" max="4865" width="38" style="87" customWidth="1"/>
    <col min="4866" max="4866" width="45.5703125" style="87" customWidth="1"/>
    <col min="4867" max="4867" width="39.85546875" style="87" customWidth="1"/>
    <col min="4868" max="4868" width="27.42578125" style="87" customWidth="1"/>
    <col min="4869" max="4869" width="28.28515625" style="87" customWidth="1"/>
    <col min="4870" max="4870" width="10.140625" style="87" customWidth="1"/>
    <col min="4871" max="4871" width="52.42578125" style="87" customWidth="1"/>
    <col min="4872" max="5120" width="9.140625" style="87"/>
    <col min="5121" max="5121" width="38" style="87" customWidth="1"/>
    <col min="5122" max="5122" width="45.5703125" style="87" customWidth="1"/>
    <col min="5123" max="5123" width="39.85546875" style="87" customWidth="1"/>
    <col min="5124" max="5124" width="27.42578125" style="87" customWidth="1"/>
    <col min="5125" max="5125" width="28.28515625" style="87" customWidth="1"/>
    <col min="5126" max="5126" width="10.140625" style="87" customWidth="1"/>
    <col min="5127" max="5127" width="52.42578125" style="87" customWidth="1"/>
    <col min="5128" max="5376" width="9.140625" style="87"/>
    <col min="5377" max="5377" width="38" style="87" customWidth="1"/>
    <col min="5378" max="5378" width="45.5703125" style="87" customWidth="1"/>
    <col min="5379" max="5379" width="39.85546875" style="87" customWidth="1"/>
    <col min="5380" max="5380" width="27.42578125" style="87" customWidth="1"/>
    <col min="5381" max="5381" width="28.28515625" style="87" customWidth="1"/>
    <col min="5382" max="5382" width="10.140625" style="87" customWidth="1"/>
    <col min="5383" max="5383" width="52.42578125" style="87" customWidth="1"/>
    <col min="5384" max="5632" width="9.140625" style="87"/>
    <col min="5633" max="5633" width="38" style="87" customWidth="1"/>
    <col min="5634" max="5634" width="45.5703125" style="87" customWidth="1"/>
    <col min="5635" max="5635" width="39.85546875" style="87" customWidth="1"/>
    <col min="5636" max="5636" width="27.42578125" style="87" customWidth="1"/>
    <col min="5637" max="5637" width="28.28515625" style="87" customWidth="1"/>
    <col min="5638" max="5638" width="10.140625" style="87" customWidth="1"/>
    <col min="5639" max="5639" width="52.42578125" style="87" customWidth="1"/>
    <col min="5640" max="5888" width="9.140625" style="87"/>
    <col min="5889" max="5889" width="38" style="87" customWidth="1"/>
    <col min="5890" max="5890" width="45.5703125" style="87" customWidth="1"/>
    <col min="5891" max="5891" width="39.85546875" style="87" customWidth="1"/>
    <col min="5892" max="5892" width="27.42578125" style="87" customWidth="1"/>
    <col min="5893" max="5893" width="28.28515625" style="87" customWidth="1"/>
    <col min="5894" max="5894" width="10.140625" style="87" customWidth="1"/>
    <col min="5895" max="5895" width="52.42578125" style="87" customWidth="1"/>
    <col min="5896" max="6144" width="9.140625" style="87"/>
    <col min="6145" max="6145" width="38" style="87" customWidth="1"/>
    <col min="6146" max="6146" width="45.5703125" style="87" customWidth="1"/>
    <col min="6147" max="6147" width="39.85546875" style="87" customWidth="1"/>
    <col min="6148" max="6148" width="27.42578125" style="87" customWidth="1"/>
    <col min="6149" max="6149" width="28.28515625" style="87" customWidth="1"/>
    <col min="6150" max="6150" width="10.140625" style="87" customWidth="1"/>
    <col min="6151" max="6151" width="52.42578125" style="87" customWidth="1"/>
    <col min="6152" max="6400" width="9.140625" style="87"/>
    <col min="6401" max="6401" width="38" style="87" customWidth="1"/>
    <col min="6402" max="6402" width="45.5703125" style="87" customWidth="1"/>
    <col min="6403" max="6403" width="39.85546875" style="87" customWidth="1"/>
    <col min="6404" max="6404" width="27.42578125" style="87" customWidth="1"/>
    <col min="6405" max="6405" width="28.28515625" style="87" customWidth="1"/>
    <col min="6406" max="6406" width="10.140625" style="87" customWidth="1"/>
    <col min="6407" max="6407" width="52.42578125" style="87" customWidth="1"/>
    <col min="6408" max="6656" width="9.140625" style="87"/>
    <col min="6657" max="6657" width="38" style="87" customWidth="1"/>
    <col min="6658" max="6658" width="45.5703125" style="87" customWidth="1"/>
    <col min="6659" max="6659" width="39.85546875" style="87" customWidth="1"/>
    <col min="6660" max="6660" width="27.42578125" style="87" customWidth="1"/>
    <col min="6661" max="6661" width="28.28515625" style="87" customWidth="1"/>
    <col min="6662" max="6662" width="10.140625" style="87" customWidth="1"/>
    <col min="6663" max="6663" width="52.42578125" style="87" customWidth="1"/>
    <col min="6664" max="6912" width="9.140625" style="87"/>
    <col min="6913" max="6913" width="38" style="87" customWidth="1"/>
    <col min="6914" max="6914" width="45.5703125" style="87" customWidth="1"/>
    <col min="6915" max="6915" width="39.85546875" style="87" customWidth="1"/>
    <col min="6916" max="6916" width="27.42578125" style="87" customWidth="1"/>
    <col min="6917" max="6917" width="28.28515625" style="87" customWidth="1"/>
    <col min="6918" max="6918" width="10.140625" style="87" customWidth="1"/>
    <col min="6919" max="6919" width="52.42578125" style="87" customWidth="1"/>
    <col min="6920" max="7168" width="9.140625" style="87"/>
    <col min="7169" max="7169" width="38" style="87" customWidth="1"/>
    <col min="7170" max="7170" width="45.5703125" style="87" customWidth="1"/>
    <col min="7171" max="7171" width="39.85546875" style="87" customWidth="1"/>
    <col min="7172" max="7172" width="27.42578125" style="87" customWidth="1"/>
    <col min="7173" max="7173" width="28.28515625" style="87" customWidth="1"/>
    <col min="7174" max="7174" width="10.140625" style="87" customWidth="1"/>
    <col min="7175" max="7175" width="52.42578125" style="87" customWidth="1"/>
    <col min="7176" max="7424" width="9.140625" style="87"/>
    <col min="7425" max="7425" width="38" style="87" customWidth="1"/>
    <col min="7426" max="7426" width="45.5703125" style="87" customWidth="1"/>
    <col min="7427" max="7427" width="39.85546875" style="87" customWidth="1"/>
    <col min="7428" max="7428" width="27.42578125" style="87" customWidth="1"/>
    <col min="7429" max="7429" width="28.28515625" style="87" customWidth="1"/>
    <col min="7430" max="7430" width="10.140625" style="87" customWidth="1"/>
    <col min="7431" max="7431" width="52.42578125" style="87" customWidth="1"/>
    <col min="7432" max="7680" width="9.140625" style="87"/>
    <col min="7681" max="7681" width="38" style="87" customWidth="1"/>
    <col min="7682" max="7682" width="45.5703125" style="87" customWidth="1"/>
    <col min="7683" max="7683" width="39.85546875" style="87" customWidth="1"/>
    <col min="7684" max="7684" width="27.42578125" style="87" customWidth="1"/>
    <col min="7685" max="7685" width="28.28515625" style="87" customWidth="1"/>
    <col min="7686" max="7686" width="10.140625" style="87" customWidth="1"/>
    <col min="7687" max="7687" width="52.42578125" style="87" customWidth="1"/>
    <col min="7688" max="7936" width="9.140625" style="87"/>
    <col min="7937" max="7937" width="38" style="87" customWidth="1"/>
    <col min="7938" max="7938" width="45.5703125" style="87" customWidth="1"/>
    <col min="7939" max="7939" width="39.85546875" style="87" customWidth="1"/>
    <col min="7940" max="7940" width="27.42578125" style="87" customWidth="1"/>
    <col min="7941" max="7941" width="28.28515625" style="87" customWidth="1"/>
    <col min="7942" max="7942" width="10.140625" style="87" customWidth="1"/>
    <col min="7943" max="7943" width="52.42578125" style="87" customWidth="1"/>
    <col min="7944" max="8192" width="9.140625" style="87"/>
    <col min="8193" max="8193" width="38" style="87" customWidth="1"/>
    <col min="8194" max="8194" width="45.5703125" style="87" customWidth="1"/>
    <col min="8195" max="8195" width="39.85546875" style="87" customWidth="1"/>
    <col min="8196" max="8196" width="27.42578125" style="87" customWidth="1"/>
    <col min="8197" max="8197" width="28.28515625" style="87" customWidth="1"/>
    <col min="8198" max="8198" width="10.140625" style="87" customWidth="1"/>
    <col min="8199" max="8199" width="52.42578125" style="87" customWidth="1"/>
    <col min="8200" max="8448" width="9.140625" style="87"/>
    <col min="8449" max="8449" width="38" style="87" customWidth="1"/>
    <col min="8450" max="8450" width="45.5703125" style="87" customWidth="1"/>
    <col min="8451" max="8451" width="39.85546875" style="87" customWidth="1"/>
    <col min="8452" max="8452" width="27.42578125" style="87" customWidth="1"/>
    <col min="8453" max="8453" width="28.28515625" style="87" customWidth="1"/>
    <col min="8454" max="8454" width="10.140625" style="87" customWidth="1"/>
    <col min="8455" max="8455" width="52.42578125" style="87" customWidth="1"/>
    <col min="8456" max="8704" width="9.140625" style="87"/>
    <col min="8705" max="8705" width="38" style="87" customWidth="1"/>
    <col min="8706" max="8706" width="45.5703125" style="87" customWidth="1"/>
    <col min="8707" max="8707" width="39.85546875" style="87" customWidth="1"/>
    <col min="8708" max="8708" width="27.42578125" style="87" customWidth="1"/>
    <col min="8709" max="8709" width="28.28515625" style="87" customWidth="1"/>
    <col min="8710" max="8710" width="10.140625" style="87" customWidth="1"/>
    <col min="8711" max="8711" width="52.42578125" style="87" customWidth="1"/>
    <col min="8712" max="8960" width="9.140625" style="87"/>
    <col min="8961" max="8961" width="38" style="87" customWidth="1"/>
    <col min="8962" max="8962" width="45.5703125" style="87" customWidth="1"/>
    <col min="8963" max="8963" width="39.85546875" style="87" customWidth="1"/>
    <col min="8964" max="8964" width="27.42578125" style="87" customWidth="1"/>
    <col min="8965" max="8965" width="28.28515625" style="87" customWidth="1"/>
    <col min="8966" max="8966" width="10.140625" style="87" customWidth="1"/>
    <col min="8967" max="8967" width="52.42578125" style="87" customWidth="1"/>
    <col min="8968" max="9216" width="9.140625" style="87"/>
    <col min="9217" max="9217" width="38" style="87" customWidth="1"/>
    <col min="9218" max="9218" width="45.5703125" style="87" customWidth="1"/>
    <col min="9219" max="9219" width="39.85546875" style="87" customWidth="1"/>
    <col min="9220" max="9220" width="27.42578125" style="87" customWidth="1"/>
    <col min="9221" max="9221" width="28.28515625" style="87" customWidth="1"/>
    <col min="9222" max="9222" width="10.140625" style="87" customWidth="1"/>
    <col min="9223" max="9223" width="52.42578125" style="87" customWidth="1"/>
    <col min="9224" max="9472" width="9.140625" style="87"/>
    <col min="9473" max="9473" width="38" style="87" customWidth="1"/>
    <col min="9474" max="9474" width="45.5703125" style="87" customWidth="1"/>
    <col min="9475" max="9475" width="39.85546875" style="87" customWidth="1"/>
    <col min="9476" max="9476" width="27.42578125" style="87" customWidth="1"/>
    <col min="9477" max="9477" width="28.28515625" style="87" customWidth="1"/>
    <col min="9478" max="9478" width="10.140625" style="87" customWidth="1"/>
    <col min="9479" max="9479" width="52.42578125" style="87" customWidth="1"/>
    <col min="9480" max="9728" width="9.140625" style="87"/>
    <col min="9729" max="9729" width="38" style="87" customWidth="1"/>
    <col min="9730" max="9730" width="45.5703125" style="87" customWidth="1"/>
    <col min="9731" max="9731" width="39.85546875" style="87" customWidth="1"/>
    <col min="9732" max="9732" width="27.42578125" style="87" customWidth="1"/>
    <col min="9733" max="9733" width="28.28515625" style="87" customWidth="1"/>
    <col min="9734" max="9734" width="10.140625" style="87" customWidth="1"/>
    <col min="9735" max="9735" width="52.42578125" style="87" customWidth="1"/>
    <col min="9736" max="9984" width="9.140625" style="87"/>
    <col min="9985" max="9985" width="38" style="87" customWidth="1"/>
    <col min="9986" max="9986" width="45.5703125" style="87" customWidth="1"/>
    <col min="9987" max="9987" width="39.85546875" style="87" customWidth="1"/>
    <col min="9988" max="9988" width="27.42578125" style="87" customWidth="1"/>
    <col min="9989" max="9989" width="28.28515625" style="87" customWidth="1"/>
    <col min="9990" max="9990" width="10.140625" style="87" customWidth="1"/>
    <col min="9991" max="9991" width="52.42578125" style="87" customWidth="1"/>
    <col min="9992" max="10240" width="9.140625" style="87"/>
    <col min="10241" max="10241" width="38" style="87" customWidth="1"/>
    <col min="10242" max="10242" width="45.5703125" style="87" customWidth="1"/>
    <col min="10243" max="10243" width="39.85546875" style="87" customWidth="1"/>
    <col min="10244" max="10244" width="27.42578125" style="87" customWidth="1"/>
    <col min="10245" max="10245" width="28.28515625" style="87" customWidth="1"/>
    <col min="10246" max="10246" width="10.140625" style="87" customWidth="1"/>
    <col min="10247" max="10247" width="52.42578125" style="87" customWidth="1"/>
    <col min="10248" max="10496" width="9.140625" style="87"/>
    <col min="10497" max="10497" width="38" style="87" customWidth="1"/>
    <col min="10498" max="10498" width="45.5703125" style="87" customWidth="1"/>
    <col min="10499" max="10499" width="39.85546875" style="87" customWidth="1"/>
    <col min="10500" max="10500" width="27.42578125" style="87" customWidth="1"/>
    <col min="10501" max="10501" width="28.28515625" style="87" customWidth="1"/>
    <col min="10502" max="10502" width="10.140625" style="87" customWidth="1"/>
    <col min="10503" max="10503" width="52.42578125" style="87" customWidth="1"/>
    <col min="10504" max="10752" width="9.140625" style="87"/>
    <col min="10753" max="10753" width="38" style="87" customWidth="1"/>
    <col min="10754" max="10754" width="45.5703125" style="87" customWidth="1"/>
    <col min="10755" max="10755" width="39.85546875" style="87" customWidth="1"/>
    <col min="10756" max="10756" width="27.42578125" style="87" customWidth="1"/>
    <col min="10757" max="10757" width="28.28515625" style="87" customWidth="1"/>
    <col min="10758" max="10758" width="10.140625" style="87" customWidth="1"/>
    <col min="10759" max="10759" width="52.42578125" style="87" customWidth="1"/>
    <col min="10760" max="11008" width="9.140625" style="87"/>
    <col min="11009" max="11009" width="38" style="87" customWidth="1"/>
    <col min="11010" max="11010" width="45.5703125" style="87" customWidth="1"/>
    <col min="11011" max="11011" width="39.85546875" style="87" customWidth="1"/>
    <col min="11012" max="11012" width="27.42578125" style="87" customWidth="1"/>
    <col min="11013" max="11013" width="28.28515625" style="87" customWidth="1"/>
    <col min="11014" max="11014" width="10.140625" style="87" customWidth="1"/>
    <col min="11015" max="11015" width="52.42578125" style="87" customWidth="1"/>
    <col min="11016" max="11264" width="9.140625" style="87"/>
    <col min="11265" max="11265" width="38" style="87" customWidth="1"/>
    <col min="11266" max="11266" width="45.5703125" style="87" customWidth="1"/>
    <col min="11267" max="11267" width="39.85546875" style="87" customWidth="1"/>
    <col min="11268" max="11268" width="27.42578125" style="87" customWidth="1"/>
    <col min="11269" max="11269" width="28.28515625" style="87" customWidth="1"/>
    <col min="11270" max="11270" width="10.140625" style="87" customWidth="1"/>
    <col min="11271" max="11271" width="52.42578125" style="87" customWidth="1"/>
    <col min="11272" max="11520" width="9.140625" style="87"/>
    <col min="11521" max="11521" width="38" style="87" customWidth="1"/>
    <col min="11522" max="11522" width="45.5703125" style="87" customWidth="1"/>
    <col min="11523" max="11523" width="39.85546875" style="87" customWidth="1"/>
    <col min="11524" max="11524" width="27.42578125" style="87" customWidth="1"/>
    <col min="11525" max="11525" width="28.28515625" style="87" customWidth="1"/>
    <col min="11526" max="11526" width="10.140625" style="87" customWidth="1"/>
    <col min="11527" max="11527" width="52.42578125" style="87" customWidth="1"/>
    <col min="11528" max="11776" width="9.140625" style="87"/>
    <col min="11777" max="11777" width="38" style="87" customWidth="1"/>
    <col min="11778" max="11778" width="45.5703125" style="87" customWidth="1"/>
    <col min="11779" max="11779" width="39.85546875" style="87" customWidth="1"/>
    <col min="11780" max="11780" width="27.42578125" style="87" customWidth="1"/>
    <col min="11781" max="11781" width="28.28515625" style="87" customWidth="1"/>
    <col min="11782" max="11782" width="10.140625" style="87" customWidth="1"/>
    <col min="11783" max="11783" width="52.42578125" style="87" customWidth="1"/>
    <col min="11784" max="12032" width="9.140625" style="87"/>
    <col min="12033" max="12033" width="38" style="87" customWidth="1"/>
    <col min="12034" max="12034" width="45.5703125" style="87" customWidth="1"/>
    <col min="12035" max="12035" width="39.85546875" style="87" customWidth="1"/>
    <col min="12036" max="12036" width="27.42578125" style="87" customWidth="1"/>
    <col min="12037" max="12037" width="28.28515625" style="87" customWidth="1"/>
    <col min="12038" max="12038" width="10.140625" style="87" customWidth="1"/>
    <col min="12039" max="12039" width="52.42578125" style="87" customWidth="1"/>
    <col min="12040" max="12288" width="9.140625" style="87"/>
    <col min="12289" max="12289" width="38" style="87" customWidth="1"/>
    <col min="12290" max="12290" width="45.5703125" style="87" customWidth="1"/>
    <col min="12291" max="12291" width="39.85546875" style="87" customWidth="1"/>
    <col min="12292" max="12292" width="27.42578125" style="87" customWidth="1"/>
    <col min="12293" max="12293" width="28.28515625" style="87" customWidth="1"/>
    <col min="12294" max="12294" width="10.140625" style="87" customWidth="1"/>
    <col min="12295" max="12295" width="52.42578125" style="87" customWidth="1"/>
    <col min="12296" max="12544" width="9.140625" style="87"/>
    <col min="12545" max="12545" width="38" style="87" customWidth="1"/>
    <col min="12546" max="12546" width="45.5703125" style="87" customWidth="1"/>
    <col min="12547" max="12547" width="39.85546875" style="87" customWidth="1"/>
    <col min="12548" max="12548" width="27.42578125" style="87" customWidth="1"/>
    <col min="12549" max="12549" width="28.28515625" style="87" customWidth="1"/>
    <col min="12550" max="12550" width="10.140625" style="87" customWidth="1"/>
    <col min="12551" max="12551" width="52.42578125" style="87" customWidth="1"/>
    <col min="12552" max="12800" width="9.140625" style="87"/>
    <col min="12801" max="12801" width="38" style="87" customWidth="1"/>
    <col min="12802" max="12802" width="45.5703125" style="87" customWidth="1"/>
    <col min="12803" max="12803" width="39.85546875" style="87" customWidth="1"/>
    <col min="12804" max="12804" width="27.42578125" style="87" customWidth="1"/>
    <col min="12805" max="12805" width="28.28515625" style="87" customWidth="1"/>
    <col min="12806" max="12806" width="10.140625" style="87" customWidth="1"/>
    <col min="12807" max="12807" width="52.42578125" style="87" customWidth="1"/>
    <col min="12808" max="13056" width="9.140625" style="87"/>
    <col min="13057" max="13057" width="38" style="87" customWidth="1"/>
    <col min="13058" max="13058" width="45.5703125" style="87" customWidth="1"/>
    <col min="13059" max="13059" width="39.85546875" style="87" customWidth="1"/>
    <col min="13060" max="13060" width="27.42578125" style="87" customWidth="1"/>
    <col min="13061" max="13061" width="28.28515625" style="87" customWidth="1"/>
    <col min="13062" max="13062" width="10.140625" style="87" customWidth="1"/>
    <col min="13063" max="13063" width="52.42578125" style="87" customWidth="1"/>
    <col min="13064" max="13312" width="9.140625" style="87"/>
    <col min="13313" max="13313" width="38" style="87" customWidth="1"/>
    <col min="13314" max="13314" width="45.5703125" style="87" customWidth="1"/>
    <col min="13315" max="13315" width="39.85546875" style="87" customWidth="1"/>
    <col min="13316" max="13316" width="27.42578125" style="87" customWidth="1"/>
    <col min="13317" max="13317" width="28.28515625" style="87" customWidth="1"/>
    <col min="13318" max="13318" width="10.140625" style="87" customWidth="1"/>
    <col min="13319" max="13319" width="52.42578125" style="87" customWidth="1"/>
    <col min="13320" max="13568" width="9.140625" style="87"/>
    <col min="13569" max="13569" width="38" style="87" customWidth="1"/>
    <col min="13570" max="13570" width="45.5703125" style="87" customWidth="1"/>
    <col min="13571" max="13571" width="39.85546875" style="87" customWidth="1"/>
    <col min="13572" max="13572" width="27.42578125" style="87" customWidth="1"/>
    <col min="13573" max="13573" width="28.28515625" style="87" customWidth="1"/>
    <col min="13574" max="13574" width="10.140625" style="87" customWidth="1"/>
    <col min="13575" max="13575" width="52.42578125" style="87" customWidth="1"/>
    <col min="13576" max="13824" width="9.140625" style="87"/>
    <col min="13825" max="13825" width="38" style="87" customWidth="1"/>
    <col min="13826" max="13826" width="45.5703125" style="87" customWidth="1"/>
    <col min="13827" max="13827" width="39.85546875" style="87" customWidth="1"/>
    <col min="13828" max="13828" width="27.42578125" style="87" customWidth="1"/>
    <col min="13829" max="13829" width="28.28515625" style="87" customWidth="1"/>
    <col min="13830" max="13830" width="10.140625" style="87" customWidth="1"/>
    <col min="13831" max="13831" width="52.42578125" style="87" customWidth="1"/>
    <col min="13832" max="14080" width="9.140625" style="87"/>
    <col min="14081" max="14081" width="38" style="87" customWidth="1"/>
    <col min="14082" max="14082" width="45.5703125" style="87" customWidth="1"/>
    <col min="14083" max="14083" width="39.85546875" style="87" customWidth="1"/>
    <col min="14084" max="14084" width="27.42578125" style="87" customWidth="1"/>
    <col min="14085" max="14085" width="28.28515625" style="87" customWidth="1"/>
    <col min="14086" max="14086" width="10.140625" style="87" customWidth="1"/>
    <col min="14087" max="14087" width="52.42578125" style="87" customWidth="1"/>
    <col min="14088" max="14336" width="9.140625" style="87"/>
    <col min="14337" max="14337" width="38" style="87" customWidth="1"/>
    <col min="14338" max="14338" width="45.5703125" style="87" customWidth="1"/>
    <col min="14339" max="14339" width="39.85546875" style="87" customWidth="1"/>
    <col min="14340" max="14340" width="27.42578125" style="87" customWidth="1"/>
    <col min="14341" max="14341" width="28.28515625" style="87" customWidth="1"/>
    <col min="14342" max="14342" width="10.140625" style="87" customWidth="1"/>
    <col min="14343" max="14343" width="52.42578125" style="87" customWidth="1"/>
    <col min="14344" max="14592" width="9.140625" style="87"/>
    <col min="14593" max="14593" width="38" style="87" customWidth="1"/>
    <col min="14594" max="14594" width="45.5703125" style="87" customWidth="1"/>
    <col min="14595" max="14595" width="39.85546875" style="87" customWidth="1"/>
    <col min="14596" max="14596" width="27.42578125" style="87" customWidth="1"/>
    <col min="14597" max="14597" width="28.28515625" style="87" customWidth="1"/>
    <col min="14598" max="14598" width="10.140625" style="87" customWidth="1"/>
    <col min="14599" max="14599" width="52.42578125" style="87" customWidth="1"/>
    <col min="14600" max="14848" width="9.140625" style="87"/>
    <col min="14849" max="14849" width="38" style="87" customWidth="1"/>
    <col min="14850" max="14850" width="45.5703125" style="87" customWidth="1"/>
    <col min="14851" max="14851" width="39.85546875" style="87" customWidth="1"/>
    <col min="14852" max="14852" width="27.42578125" style="87" customWidth="1"/>
    <col min="14853" max="14853" width="28.28515625" style="87" customWidth="1"/>
    <col min="14854" max="14854" width="10.140625" style="87" customWidth="1"/>
    <col min="14855" max="14855" width="52.42578125" style="87" customWidth="1"/>
    <col min="14856" max="15104" width="9.140625" style="87"/>
    <col min="15105" max="15105" width="38" style="87" customWidth="1"/>
    <col min="15106" max="15106" width="45.5703125" style="87" customWidth="1"/>
    <col min="15107" max="15107" width="39.85546875" style="87" customWidth="1"/>
    <col min="15108" max="15108" width="27.42578125" style="87" customWidth="1"/>
    <col min="15109" max="15109" width="28.28515625" style="87" customWidth="1"/>
    <col min="15110" max="15110" width="10.140625" style="87" customWidth="1"/>
    <col min="15111" max="15111" width="52.42578125" style="87" customWidth="1"/>
    <col min="15112" max="15360" width="9.140625" style="87"/>
    <col min="15361" max="15361" width="38" style="87" customWidth="1"/>
    <col min="15362" max="15362" width="45.5703125" style="87" customWidth="1"/>
    <col min="15363" max="15363" width="39.85546875" style="87" customWidth="1"/>
    <col min="15364" max="15364" width="27.42578125" style="87" customWidth="1"/>
    <col min="15365" max="15365" width="28.28515625" style="87" customWidth="1"/>
    <col min="15366" max="15366" width="10.140625" style="87" customWidth="1"/>
    <col min="15367" max="15367" width="52.42578125" style="87" customWidth="1"/>
    <col min="15368" max="15616" width="9.140625" style="87"/>
    <col min="15617" max="15617" width="38" style="87" customWidth="1"/>
    <col min="15618" max="15618" width="45.5703125" style="87" customWidth="1"/>
    <col min="15619" max="15619" width="39.85546875" style="87" customWidth="1"/>
    <col min="15620" max="15620" width="27.42578125" style="87" customWidth="1"/>
    <col min="15621" max="15621" width="28.28515625" style="87" customWidth="1"/>
    <col min="15622" max="15622" width="10.140625" style="87" customWidth="1"/>
    <col min="15623" max="15623" width="52.42578125" style="87" customWidth="1"/>
    <col min="15624" max="15872" width="9.140625" style="87"/>
    <col min="15873" max="15873" width="38" style="87" customWidth="1"/>
    <col min="15874" max="15874" width="45.5703125" style="87" customWidth="1"/>
    <col min="15875" max="15875" width="39.85546875" style="87" customWidth="1"/>
    <col min="15876" max="15876" width="27.42578125" style="87" customWidth="1"/>
    <col min="15877" max="15877" width="28.28515625" style="87" customWidth="1"/>
    <col min="15878" max="15878" width="10.140625" style="87" customWidth="1"/>
    <col min="15879" max="15879" width="52.42578125" style="87" customWidth="1"/>
    <col min="15880" max="16128" width="9.140625" style="87"/>
    <col min="16129" max="16129" width="38" style="87" customWidth="1"/>
    <col min="16130" max="16130" width="45.5703125" style="87" customWidth="1"/>
    <col min="16131" max="16131" width="39.85546875" style="87" customWidth="1"/>
    <col min="16132" max="16132" width="27.42578125" style="87" customWidth="1"/>
    <col min="16133" max="16133" width="28.28515625" style="87" customWidth="1"/>
    <col min="16134" max="16134" width="10.140625" style="87" customWidth="1"/>
    <col min="16135" max="16135" width="52.42578125" style="87" customWidth="1"/>
    <col min="16136" max="16384" width="9.140625" style="87"/>
  </cols>
  <sheetData>
    <row r="1" spans="1:14" ht="26.25">
      <c r="A1" s="1538" t="s">
        <v>0</v>
      </c>
      <c r="B1" s="1538"/>
      <c r="C1" s="1538"/>
      <c r="D1" s="1538"/>
      <c r="E1" s="1538"/>
      <c r="F1" s="1538"/>
      <c r="G1" s="1538"/>
      <c r="H1" s="86"/>
      <c r="I1" s="86"/>
    </row>
    <row r="2" spans="1:14">
      <c r="A2" s="88"/>
      <c r="B2" s="88"/>
      <c r="C2" s="88"/>
      <c r="D2" s="88"/>
      <c r="E2" s="88"/>
      <c r="F2" s="88"/>
      <c r="G2" s="88"/>
      <c r="H2" s="86"/>
      <c r="I2" s="86"/>
    </row>
    <row r="3" spans="1:14" ht="92.25" customHeight="1">
      <c r="A3" s="1539" t="s">
        <v>6260</v>
      </c>
      <c r="B3" s="1539"/>
      <c r="C3" s="1539"/>
      <c r="D3" s="1539"/>
      <c r="E3" s="1539"/>
      <c r="F3" s="1539"/>
      <c r="G3" s="1539"/>
      <c r="H3" s="86"/>
      <c r="I3" s="86"/>
    </row>
    <row r="4" spans="1:14" s="90" customFormat="1" ht="32.25" customHeight="1">
      <c r="A4" s="1185" t="s">
        <v>188</v>
      </c>
      <c r="B4" s="1185"/>
      <c r="C4" s="1185"/>
      <c r="D4" s="1185"/>
      <c r="E4" s="1185"/>
      <c r="F4" s="1185"/>
      <c r="G4" s="1185"/>
      <c r="H4" s="86"/>
      <c r="I4" s="86"/>
      <c r="J4" s="89"/>
      <c r="K4" s="89"/>
      <c r="L4" s="89"/>
      <c r="M4" s="89"/>
      <c r="N4" s="89"/>
    </row>
    <row r="5" spans="1:14" s="90" customFormat="1" ht="35.25" customHeight="1">
      <c r="A5" s="1468" t="str">
        <f>'Title '!A2:N2</f>
        <v>Tender Enquiry No. KPTCL/2026-27/SS/WORK_INDENT3779</v>
      </c>
      <c r="B5" s="1468"/>
      <c r="C5" s="1468"/>
      <c r="D5" s="1468"/>
      <c r="E5" s="1468"/>
      <c r="F5" s="1468"/>
      <c r="G5" s="1468"/>
    </row>
    <row r="6" spans="1:14" s="91" customFormat="1" ht="217.5" customHeight="1">
      <c r="A6" s="1540"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6" s="1540"/>
      <c r="C6" s="1540"/>
      <c r="D6" s="1540"/>
      <c r="E6" s="1540"/>
      <c r="F6" s="1540"/>
      <c r="G6" s="1540"/>
      <c r="H6" s="88"/>
      <c r="I6" s="88"/>
    </row>
    <row r="7" spans="1:14" ht="18.75" thickBot="1">
      <c r="A7" s="94"/>
      <c r="B7" s="94"/>
      <c r="C7" s="94"/>
      <c r="D7" s="94"/>
      <c r="E7" s="94"/>
      <c r="F7" s="94"/>
      <c r="G7" s="94"/>
      <c r="H7" s="94"/>
      <c r="I7" s="94"/>
    </row>
    <row r="8" spans="1:14" ht="18.75" thickBot="1">
      <c r="A8" s="95"/>
      <c r="B8" s="94"/>
      <c r="C8" s="94"/>
      <c r="D8" s="94"/>
      <c r="E8" s="1476" t="s">
        <v>6241</v>
      </c>
      <c r="F8" s="1259"/>
      <c r="G8" s="97"/>
      <c r="H8" s="94"/>
      <c r="I8" s="94"/>
    </row>
    <row r="9" spans="1:14" ht="18.75" thickBot="1">
      <c r="A9" s="94"/>
      <c r="B9" s="94"/>
      <c r="C9" s="94"/>
      <c r="D9" s="94"/>
      <c r="E9" s="1476" t="s">
        <v>55</v>
      </c>
      <c r="F9" s="1259"/>
      <c r="G9" s="96"/>
      <c r="H9" s="94"/>
      <c r="I9" s="94"/>
    </row>
    <row r="10" spans="1:14">
      <c r="A10" s="94"/>
      <c r="B10" s="94"/>
      <c r="C10" s="94"/>
      <c r="D10" s="94"/>
      <c r="E10" s="94"/>
      <c r="F10" s="94"/>
      <c r="G10" s="94"/>
      <c r="H10" s="94"/>
      <c r="I10" s="94"/>
    </row>
    <row r="11" spans="1:14">
      <c r="A11" s="1459"/>
      <c r="B11" s="1459"/>
      <c r="C11" s="94"/>
      <c r="D11" s="94"/>
      <c r="E11" s="94"/>
      <c r="F11" s="94"/>
      <c r="G11" s="94"/>
      <c r="H11" s="94"/>
      <c r="I11" s="94"/>
    </row>
    <row r="12" spans="1:14">
      <c r="A12" s="95"/>
      <c r="B12" s="94"/>
      <c r="C12" s="94"/>
      <c r="D12" s="94"/>
      <c r="E12" s="94"/>
      <c r="F12" s="94"/>
      <c r="G12" s="94"/>
      <c r="H12" s="94"/>
      <c r="I12" s="94"/>
    </row>
    <row r="13" spans="1:14">
      <c r="A13" s="95" t="s">
        <v>267</v>
      </c>
      <c r="B13" s="94"/>
      <c r="C13" s="94"/>
      <c r="D13" s="94"/>
      <c r="E13" s="94"/>
      <c r="F13" s="94"/>
      <c r="G13" s="94"/>
      <c r="H13" s="94"/>
      <c r="I13" s="94"/>
    </row>
    <row r="14" spans="1:14">
      <c r="A14" s="94"/>
      <c r="B14" s="94"/>
      <c r="C14" s="94"/>
      <c r="D14" s="94"/>
      <c r="E14" s="94"/>
      <c r="F14" s="94"/>
      <c r="G14" s="94"/>
      <c r="H14" s="94"/>
      <c r="I14" s="94"/>
    </row>
    <row r="15" spans="1:14" ht="18.75" thickBot="1">
      <c r="A15" s="1476" t="s">
        <v>6242</v>
      </c>
      <c r="B15" s="1476"/>
      <c r="C15" s="1476"/>
      <c r="D15" s="1476"/>
      <c r="E15" s="1476"/>
      <c r="F15" s="1476"/>
      <c r="G15" s="1476"/>
      <c r="H15" s="94"/>
      <c r="I15" s="94"/>
    </row>
    <row r="16" spans="1:14" ht="18.75" thickBot="1">
      <c r="A16" s="95"/>
      <c r="B16" s="96"/>
      <c r="C16" s="95" t="s">
        <v>270</v>
      </c>
      <c r="D16" s="1527"/>
      <c r="E16" s="1529"/>
      <c r="F16" s="1476" t="s">
        <v>271</v>
      </c>
      <c r="G16" s="1259"/>
      <c r="H16" s="94"/>
      <c r="I16" s="94"/>
    </row>
    <row r="17" spans="1:9" ht="18.75" thickBot="1">
      <c r="A17" s="95" t="s">
        <v>272</v>
      </c>
      <c r="B17" s="96"/>
      <c r="C17" s="1476" t="s">
        <v>6244</v>
      </c>
      <c r="D17" s="1259"/>
      <c r="E17" s="1259"/>
      <c r="F17" s="1259"/>
      <c r="G17" s="1259"/>
      <c r="H17" s="94"/>
      <c r="I17" s="94"/>
    </row>
    <row r="18" spans="1:9" ht="18.75" thickBot="1">
      <c r="A18" s="1476" t="s">
        <v>6243</v>
      </c>
      <c r="B18" s="1259"/>
      <c r="C18" s="1527"/>
      <c r="D18" s="1529"/>
      <c r="E18" s="1476"/>
      <c r="F18" s="1259"/>
      <c r="G18" s="1259"/>
      <c r="H18" s="94"/>
      <c r="I18" s="94"/>
    </row>
    <row r="19" spans="1:9" ht="18.75" thickBot="1">
      <c r="A19" s="95"/>
      <c r="B19" s="94"/>
      <c r="E19" s="95"/>
      <c r="F19" s="94"/>
      <c r="G19" s="94"/>
      <c r="H19" s="94"/>
      <c r="I19" s="94"/>
    </row>
    <row r="20" spans="1:9" ht="18.75" thickBot="1">
      <c r="A20" s="1546" t="s">
        <v>6245</v>
      </c>
      <c r="B20" s="1546"/>
      <c r="C20" s="1546"/>
      <c r="D20" s="96"/>
      <c r="E20" s="925" t="s">
        <v>6246</v>
      </c>
      <c r="F20" s="1171"/>
      <c r="G20" s="1171"/>
      <c r="H20" s="94"/>
      <c r="I20" s="94"/>
    </row>
    <row r="21" spans="1:9" ht="42.75" customHeight="1">
      <c r="A21" s="1476" t="s">
        <v>6247</v>
      </c>
      <c r="B21" s="1476"/>
      <c r="C21" s="1476"/>
      <c r="D21" s="1476"/>
      <c r="E21" s="1476"/>
      <c r="F21" s="1476"/>
      <c r="G21" s="1476"/>
      <c r="H21" s="94"/>
      <c r="I21" s="94"/>
    </row>
    <row r="22" spans="1:9" ht="18.75" thickBot="1">
      <c r="A22" s="95"/>
      <c r="B22" s="94"/>
      <c r="C22" s="94"/>
      <c r="D22" s="94"/>
      <c r="E22" s="94"/>
      <c r="F22" s="94"/>
      <c r="G22" s="94"/>
      <c r="H22" s="94"/>
      <c r="I22" s="94"/>
    </row>
    <row r="23" spans="1:9" ht="18.75" thickBot="1">
      <c r="A23" s="95" t="s">
        <v>6248</v>
      </c>
      <c r="B23" s="96"/>
      <c r="C23" s="1541" t="s">
        <v>284</v>
      </c>
      <c r="D23" s="1542"/>
      <c r="E23" s="1171"/>
      <c r="F23" s="1171"/>
      <c r="G23" s="1171"/>
      <c r="H23" s="94"/>
      <c r="I23" s="94"/>
    </row>
    <row r="24" spans="1:9" ht="18.75" thickBot="1">
      <c r="A24" s="1527"/>
      <c r="B24" s="1528"/>
      <c r="C24" s="1528"/>
      <c r="D24" s="1528"/>
      <c r="E24" s="1543"/>
      <c r="F24" s="1543"/>
      <c r="G24" s="1544"/>
      <c r="H24" s="94"/>
      <c r="I24" s="94"/>
    </row>
    <row r="25" spans="1:9" ht="29.25" customHeight="1">
      <c r="A25" s="1476" t="s">
        <v>6249</v>
      </c>
      <c r="B25" s="1259"/>
      <c r="C25" s="1259"/>
      <c r="D25" s="1259"/>
      <c r="E25" s="1259"/>
      <c r="F25" s="1259"/>
      <c r="G25" s="1259"/>
      <c r="H25" s="94"/>
      <c r="I25" s="94"/>
    </row>
    <row r="26" spans="1:9">
      <c r="A26" s="924"/>
      <c r="B26" s="1545" t="s">
        <v>6250</v>
      </c>
      <c r="C26" s="1277"/>
      <c r="D26" s="1277"/>
      <c r="E26" s="1277"/>
      <c r="F26" s="1277"/>
      <c r="G26" s="1277"/>
      <c r="H26" s="94"/>
      <c r="I26" s="94"/>
    </row>
    <row r="27" spans="1:9" ht="33" customHeight="1">
      <c r="A27" s="1476" t="s">
        <v>6251</v>
      </c>
      <c r="B27" s="1476"/>
      <c r="C27" s="1476"/>
      <c r="D27" s="1476"/>
      <c r="E27" s="1476"/>
      <c r="F27" s="1476"/>
      <c r="G27" s="1476"/>
      <c r="H27" s="94"/>
      <c r="I27" s="94"/>
    </row>
    <row r="28" spans="1:9" ht="33.75" customHeight="1">
      <c r="A28" s="1476" t="s">
        <v>6252</v>
      </c>
      <c r="B28" s="1476"/>
      <c r="C28" s="1476"/>
      <c r="D28" s="1476"/>
      <c r="E28" s="1476"/>
      <c r="F28" s="1171"/>
      <c r="G28" s="1171"/>
      <c r="H28" s="94"/>
      <c r="I28" s="94"/>
    </row>
    <row r="29" spans="1:9" ht="33" customHeight="1" thickBot="1">
      <c r="A29" s="1476" t="s">
        <v>6253</v>
      </c>
      <c r="B29" s="1476"/>
      <c r="C29" s="1476"/>
      <c r="D29" s="1476"/>
      <c r="E29" s="1476"/>
      <c r="F29" s="1476"/>
      <c r="G29" s="1476"/>
      <c r="H29" s="94"/>
      <c r="I29" s="94"/>
    </row>
    <row r="30" spans="1:9" ht="45.75" customHeight="1" thickBot="1">
      <c r="A30" s="95" t="s">
        <v>6254</v>
      </c>
      <c r="B30" s="1527"/>
      <c r="C30" s="1529"/>
      <c r="D30" s="1532" t="s">
        <v>6255</v>
      </c>
      <c r="E30" s="1476"/>
      <c r="F30" s="1476"/>
      <c r="G30" s="1476"/>
      <c r="H30" s="94"/>
      <c r="I30" s="94"/>
    </row>
    <row r="31" spans="1:9">
      <c r="A31" s="94"/>
      <c r="B31" s="94"/>
      <c r="C31" s="94"/>
      <c r="D31" s="94"/>
      <c r="E31" s="94"/>
      <c r="F31" s="94"/>
      <c r="G31" s="94"/>
      <c r="H31" s="94"/>
      <c r="I31" s="94"/>
    </row>
    <row r="32" spans="1:9" ht="28.5" customHeight="1" thickBot="1">
      <c r="A32" s="1476" t="s">
        <v>6256</v>
      </c>
      <c r="B32" s="1259"/>
      <c r="C32" s="1259"/>
      <c r="D32" s="1259"/>
      <c r="E32" s="1259"/>
      <c r="F32" s="1259"/>
      <c r="G32" s="1259"/>
      <c r="H32" s="94"/>
      <c r="I32" s="94"/>
    </row>
    <row r="33" spans="1:9" ht="18.75" thickBot="1">
      <c r="A33" s="96"/>
      <c r="B33" s="94" t="s">
        <v>289</v>
      </c>
      <c r="C33" s="96"/>
      <c r="D33" s="94"/>
      <c r="E33" s="96"/>
      <c r="F33" s="94" t="s">
        <v>290</v>
      </c>
      <c r="G33" s="96"/>
      <c r="H33" s="94"/>
      <c r="I33" s="94"/>
    </row>
    <row r="34" spans="1:9">
      <c r="A34" s="94"/>
      <c r="B34" s="94"/>
      <c r="C34" s="94"/>
      <c r="D34" s="94"/>
      <c r="E34" s="94"/>
      <c r="F34" s="94"/>
      <c r="G34" s="94"/>
      <c r="H34" s="94"/>
      <c r="I34" s="94"/>
    </row>
    <row r="35" spans="1:9" ht="18.75" thickBot="1">
      <c r="A35" s="95" t="s">
        <v>291</v>
      </c>
      <c r="B35" s="94"/>
      <c r="C35" s="94"/>
      <c r="D35" s="94"/>
      <c r="E35" s="94"/>
      <c r="F35" s="94"/>
      <c r="G35" s="94"/>
      <c r="H35" s="94"/>
      <c r="I35" s="94"/>
    </row>
    <row r="36" spans="1:9" ht="18.75" thickBot="1">
      <c r="A36" s="96"/>
      <c r="B36" s="94"/>
      <c r="C36" s="96"/>
      <c r="D36" s="94"/>
      <c r="E36" s="94"/>
      <c r="F36" s="94"/>
      <c r="G36" s="94"/>
      <c r="H36" s="94"/>
      <c r="I36" s="94"/>
    </row>
    <row r="37" spans="1:9" ht="18.75" thickBot="1">
      <c r="A37" s="95" t="s">
        <v>292</v>
      </c>
      <c r="B37" s="94"/>
      <c r="C37" s="95" t="s">
        <v>56</v>
      </c>
      <c r="D37" s="94"/>
      <c r="E37" s="94"/>
      <c r="F37" s="94"/>
      <c r="G37" s="94"/>
      <c r="H37" s="94"/>
      <c r="I37" s="94"/>
    </row>
    <row r="38" spans="1:9" ht="18.75" thickBot="1">
      <c r="A38" s="96"/>
      <c r="B38" s="94"/>
      <c r="C38" s="96"/>
      <c r="D38" s="94"/>
      <c r="E38" s="94"/>
      <c r="F38" s="94"/>
      <c r="G38" s="94"/>
      <c r="H38" s="94"/>
      <c r="I38" s="94"/>
    </row>
    <row r="39" spans="1:9" ht="18.75" thickBot="1">
      <c r="A39" s="95" t="s">
        <v>293</v>
      </c>
      <c r="B39" s="94"/>
      <c r="C39" s="95" t="s">
        <v>67</v>
      </c>
      <c r="D39" s="94"/>
      <c r="E39" s="94"/>
      <c r="F39" s="94"/>
      <c r="G39" s="94"/>
      <c r="H39" s="94"/>
      <c r="I39" s="94"/>
    </row>
    <row r="40" spans="1:9" ht="18.75" thickBot="1">
      <c r="A40" s="96"/>
      <c r="B40" s="94"/>
      <c r="C40" s="96"/>
      <c r="D40" s="94"/>
      <c r="E40" s="94"/>
      <c r="F40" s="94"/>
      <c r="G40" s="94"/>
      <c r="H40" s="94"/>
      <c r="I40" s="94"/>
    </row>
    <row r="41" spans="1:9">
      <c r="A41" s="95" t="s">
        <v>294</v>
      </c>
      <c r="B41" s="94"/>
      <c r="C41" s="1476" t="s">
        <v>6257</v>
      </c>
      <c r="D41" s="1259"/>
      <c r="E41" s="94"/>
      <c r="F41" s="94"/>
      <c r="G41" s="94"/>
      <c r="H41" s="94"/>
      <c r="I41" s="94"/>
    </row>
    <row r="42" spans="1:9">
      <c r="A42" s="94"/>
      <c r="B42" s="94"/>
      <c r="C42" s="94"/>
      <c r="D42" s="94"/>
      <c r="E42" s="94"/>
      <c r="F42" s="94"/>
      <c r="G42" s="94"/>
      <c r="H42" s="94"/>
      <c r="I42" s="94"/>
    </row>
    <row r="43" spans="1:9">
      <c r="A43" s="94"/>
      <c r="B43" s="94"/>
      <c r="C43" s="94"/>
      <c r="D43" s="94"/>
      <c r="E43" s="94"/>
      <c r="F43" s="94"/>
      <c r="G43" s="94"/>
      <c r="H43" s="94"/>
      <c r="I43" s="94"/>
    </row>
    <row r="44" spans="1:9" ht="18.75" thickBot="1">
      <c r="A44" s="94"/>
      <c r="B44" s="94"/>
      <c r="C44" s="1533" t="s">
        <v>296</v>
      </c>
      <c r="D44" s="1533"/>
      <c r="E44" s="1171"/>
      <c r="F44" s="1171"/>
      <c r="G44" s="94"/>
      <c r="H44" s="94"/>
      <c r="I44" s="94"/>
    </row>
    <row r="45" spans="1:9" ht="18.75" thickBot="1">
      <c r="A45" s="94"/>
      <c r="B45" s="94"/>
      <c r="C45" s="95" t="s">
        <v>297</v>
      </c>
      <c r="D45" s="96"/>
      <c r="E45" s="94"/>
      <c r="F45" s="94"/>
      <c r="G45" s="94"/>
      <c r="H45" s="94"/>
      <c r="I45" s="94"/>
    </row>
    <row r="46" spans="1:9">
      <c r="A46" s="94"/>
      <c r="B46" s="94"/>
      <c r="C46" s="94"/>
      <c r="D46" s="94"/>
      <c r="E46" s="94"/>
      <c r="F46" s="94"/>
      <c r="G46" s="94"/>
      <c r="H46" s="94"/>
      <c r="I46" s="94"/>
    </row>
    <row r="47" spans="1:9">
      <c r="A47" s="1530"/>
      <c r="B47" s="1531"/>
      <c r="C47" s="1531"/>
      <c r="D47" s="1531"/>
      <c r="E47" s="1531"/>
      <c r="F47" s="1531"/>
      <c r="G47" s="1531"/>
      <c r="H47" s="94"/>
      <c r="I47" s="94"/>
    </row>
    <row r="50" spans="1:7" ht="333" customHeight="1">
      <c r="A50" s="1259" t="s">
        <v>6258</v>
      </c>
      <c r="B50" s="1259"/>
      <c r="C50" s="1259"/>
      <c r="D50" s="1259"/>
      <c r="E50" s="1259"/>
      <c r="F50" s="1259"/>
      <c r="G50" s="1259"/>
    </row>
  </sheetData>
  <sheetProtection algorithmName="SHA-512" hashValue="fCMSxNVmbjrYzj1JLZ2qpXgvoKQ9Dbxj6N8TmrKKM4NWXkKDgB4Ck8/bRe2IldP31i7CmWd197ewFqWFKv4Zow==" saltValue="oapeMOKZbclnwDhD5a120Q==" spinCount="100000" sheet="1" objects="1" scenarios="1"/>
  <mergeCells count="35">
    <mergeCell ref="A1:G1"/>
    <mergeCell ref="A3:G3"/>
    <mergeCell ref="A4:G4"/>
    <mergeCell ref="A5:G5"/>
    <mergeCell ref="A6:G6"/>
    <mergeCell ref="A21:G21"/>
    <mergeCell ref="E8:F8"/>
    <mergeCell ref="E9:F9"/>
    <mergeCell ref="A11:B11"/>
    <mergeCell ref="A15:G15"/>
    <mergeCell ref="D16:E16"/>
    <mergeCell ref="F16:G16"/>
    <mergeCell ref="C17:G17"/>
    <mergeCell ref="A18:B18"/>
    <mergeCell ref="C18:D18"/>
    <mergeCell ref="E18:G18"/>
    <mergeCell ref="A20:C20"/>
    <mergeCell ref="F20:G20"/>
    <mergeCell ref="A29:G29"/>
    <mergeCell ref="A28:E28"/>
    <mergeCell ref="F28:G28"/>
    <mergeCell ref="C23:D23"/>
    <mergeCell ref="A24:G24"/>
    <mergeCell ref="A25:G25"/>
    <mergeCell ref="E23:G23"/>
    <mergeCell ref="B26:G26"/>
    <mergeCell ref="A27:G27"/>
    <mergeCell ref="B30:C30"/>
    <mergeCell ref="D30:G30"/>
    <mergeCell ref="A50:G50"/>
    <mergeCell ref="A32:G32"/>
    <mergeCell ref="C41:D41"/>
    <mergeCell ref="C44:D44"/>
    <mergeCell ref="E44:F44"/>
    <mergeCell ref="A47:G47"/>
  </mergeCells>
  <pageMargins left="0.7" right="0.7" top="0.75" bottom="0.75" header="0.3" footer="0.3"/>
  <pageSetup paperSize="9" scale="35" orientation="portrait" horizontalDpi="300" vertic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1">
    <tabColor theme="0" tint="-0.14999847407452621"/>
  </sheetPr>
  <dimension ref="A1:P42"/>
  <sheetViews>
    <sheetView view="pageBreakPreview" topLeftCell="A4" zoomScale="70" zoomScaleNormal="50" zoomScaleSheetLayoutView="70" workbookViewId="0">
      <selection activeCell="A6" sqref="A6:G6"/>
    </sheetView>
  </sheetViews>
  <sheetFormatPr defaultRowHeight="18"/>
  <cols>
    <col min="1" max="1" width="20.7109375" style="90" customWidth="1"/>
    <col min="2" max="5" width="58.85546875" style="90" customWidth="1"/>
    <col min="6" max="6" width="23.28515625" style="90" customWidth="1"/>
    <col min="7" max="7" width="24.5703125" style="90" customWidth="1"/>
    <col min="8" max="8" width="18.140625" style="90" customWidth="1"/>
    <col min="9" max="9" width="25.85546875" style="90" customWidth="1"/>
    <col min="10" max="10" width="23" style="90" customWidth="1"/>
    <col min="11" max="256" width="9.140625" style="90"/>
    <col min="257" max="257" width="20.7109375" style="90" customWidth="1"/>
    <col min="258" max="258" width="25.85546875" style="90" customWidth="1"/>
    <col min="259" max="259" width="23" style="90" customWidth="1"/>
    <col min="260" max="260" width="25" style="90" customWidth="1"/>
    <col min="261" max="261" width="52.85546875" style="90" customWidth="1"/>
    <col min="262" max="262" width="23.28515625" style="90" customWidth="1"/>
    <col min="263" max="263" width="24.5703125" style="90" customWidth="1"/>
    <col min="264" max="264" width="18.140625" style="90" customWidth="1"/>
    <col min="265" max="265" width="25.85546875" style="90" customWidth="1"/>
    <col min="266" max="266" width="23" style="90" customWidth="1"/>
    <col min="267" max="512" width="9.140625" style="90"/>
    <col min="513" max="513" width="20.7109375" style="90" customWidth="1"/>
    <col min="514" max="514" width="25.85546875" style="90" customWidth="1"/>
    <col min="515" max="515" width="23" style="90" customWidth="1"/>
    <col min="516" max="516" width="25" style="90" customWidth="1"/>
    <col min="517" max="517" width="52.85546875" style="90" customWidth="1"/>
    <col min="518" max="518" width="23.28515625" style="90" customWidth="1"/>
    <col min="519" max="519" width="24.5703125" style="90" customWidth="1"/>
    <col min="520" max="520" width="18.140625" style="90" customWidth="1"/>
    <col min="521" max="521" width="25.85546875" style="90" customWidth="1"/>
    <col min="522" max="522" width="23" style="90" customWidth="1"/>
    <col min="523" max="768" width="9.140625" style="90"/>
    <col min="769" max="769" width="20.7109375" style="90" customWidth="1"/>
    <col min="770" max="770" width="25.85546875" style="90" customWidth="1"/>
    <col min="771" max="771" width="23" style="90" customWidth="1"/>
    <col min="772" max="772" width="25" style="90" customWidth="1"/>
    <col min="773" max="773" width="52.85546875" style="90" customWidth="1"/>
    <col min="774" max="774" width="23.28515625" style="90" customWidth="1"/>
    <col min="775" max="775" width="24.5703125" style="90" customWidth="1"/>
    <col min="776" max="776" width="18.140625" style="90" customWidth="1"/>
    <col min="777" max="777" width="25.85546875" style="90" customWidth="1"/>
    <col min="778" max="778" width="23" style="90" customWidth="1"/>
    <col min="779" max="1024" width="9.140625" style="90"/>
    <col min="1025" max="1025" width="20.7109375" style="90" customWidth="1"/>
    <col min="1026" max="1026" width="25.85546875" style="90" customWidth="1"/>
    <col min="1027" max="1027" width="23" style="90" customWidth="1"/>
    <col min="1028" max="1028" width="25" style="90" customWidth="1"/>
    <col min="1029" max="1029" width="52.85546875" style="90" customWidth="1"/>
    <col min="1030" max="1030" width="23.28515625" style="90" customWidth="1"/>
    <col min="1031" max="1031" width="24.5703125" style="90" customWidth="1"/>
    <col min="1032" max="1032" width="18.140625" style="90" customWidth="1"/>
    <col min="1033" max="1033" width="25.85546875" style="90" customWidth="1"/>
    <col min="1034" max="1034" width="23" style="90" customWidth="1"/>
    <col min="1035" max="1280" width="9.140625" style="90"/>
    <col min="1281" max="1281" width="20.7109375" style="90" customWidth="1"/>
    <col min="1282" max="1282" width="25.85546875" style="90" customWidth="1"/>
    <col min="1283" max="1283" width="23" style="90" customWidth="1"/>
    <col min="1284" max="1284" width="25" style="90" customWidth="1"/>
    <col min="1285" max="1285" width="52.85546875" style="90" customWidth="1"/>
    <col min="1286" max="1286" width="23.28515625" style="90" customWidth="1"/>
    <col min="1287" max="1287" width="24.5703125" style="90" customWidth="1"/>
    <col min="1288" max="1288" width="18.140625" style="90" customWidth="1"/>
    <col min="1289" max="1289" width="25.85546875" style="90" customWidth="1"/>
    <col min="1290" max="1290" width="23" style="90" customWidth="1"/>
    <col min="1291" max="1536" width="9.140625" style="90"/>
    <col min="1537" max="1537" width="20.7109375" style="90" customWidth="1"/>
    <col min="1538" max="1538" width="25.85546875" style="90" customWidth="1"/>
    <col min="1539" max="1539" width="23" style="90" customWidth="1"/>
    <col min="1540" max="1540" width="25" style="90" customWidth="1"/>
    <col min="1541" max="1541" width="52.85546875" style="90" customWidth="1"/>
    <col min="1542" max="1542" width="23.28515625" style="90" customWidth="1"/>
    <col min="1543" max="1543" width="24.5703125" style="90" customWidth="1"/>
    <col min="1544" max="1544" width="18.140625" style="90" customWidth="1"/>
    <col min="1545" max="1545" width="25.85546875" style="90" customWidth="1"/>
    <col min="1546" max="1546" width="23" style="90" customWidth="1"/>
    <col min="1547" max="1792" width="9.140625" style="90"/>
    <col min="1793" max="1793" width="20.7109375" style="90" customWidth="1"/>
    <col min="1794" max="1794" width="25.85546875" style="90" customWidth="1"/>
    <col min="1795" max="1795" width="23" style="90" customWidth="1"/>
    <col min="1796" max="1796" width="25" style="90" customWidth="1"/>
    <col min="1797" max="1797" width="52.85546875" style="90" customWidth="1"/>
    <col min="1798" max="1798" width="23.28515625" style="90" customWidth="1"/>
    <col min="1799" max="1799" width="24.5703125" style="90" customWidth="1"/>
    <col min="1800" max="1800" width="18.140625" style="90" customWidth="1"/>
    <col min="1801" max="1801" width="25.85546875" style="90" customWidth="1"/>
    <col min="1802" max="1802" width="23" style="90" customWidth="1"/>
    <col min="1803" max="2048" width="9.140625" style="90"/>
    <col min="2049" max="2049" width="20.7109375" style="90" customWidth="1"/>
    <col min="2050" max="2050" width="25.85546875" style="90" customWidth="1"/>
    <col min="2051" max="2051" width="23" style="90" customWidth="1"/>
    <col min="2052" max="2052" width="25" style="90" customWidth="1"/>
    <col min="2053" max="2053" width="52.85546875" style="90" customWidth="1"/>
    <col min="2054" max="2054" width="23.28515625" style="90" customWidth="1"/>
    <col min="2055" max="2055" width="24.5703125" style="90" customWidth="1"/>
    <col min="2056" max="2056" width="18.140625" style="90" customWidth="1"/>
    <col min="2057" max="2057" width="25.85546875" style="90" customWidth="1"/>
    <col min="2058" max="2058" width="23" style="90" customWidth="1"/>
    <col min="2059" max="2304" width="9.140625" style="90"/>
    <col min="2305" max="2305" width="20.7109375" style="90" customWidth="1"/>
    <col min="2306" max="2306" width="25.85546875" style="90" customWidth="1"/>
    <col min="2307" max="2307" width="23" style="90" customWidth="1"/>
    <col min="2308" max="2308" width="25" style="90" customWidth="1"/>
    <col min="2309" max="2309" width="52.85546875" style="90" customWidth="1"/>
    <col min="2310" max="2310" width="23.28515625" style="90" customWidth="1"/>
    <col min="2311" max="2311" width="24.5703125" style="90" customWidth="1"/>
    <col min="2312" max="2312" width="18.140625" style="90" customWidth="1"/>
    <col min="2313" max="2313" width="25.85546875" style="90" customWidth="1"/>
    <col min="2314" max="2314" width="23" style="90" customWidth="1"/>
    <col min="2315" max="2560" width="9.140625" style="90"/>
    <col min="2561" max="2561" width="20.7109375" style="90" customWidth="1"/>
    <col min="2562" max="2562" width="25.85546875" style="90" customWidth="1"/>
    <col min="2563" max="2563" width="23" style="90" customWidth="1"/>
    <col min="2564" max="2564" width="25" style="90" customWidth="1"/>
    <col min="2565" max="2565" width="52.85546875" style="90" customWidth="1"/>
    <col min="2566" max="2566" width="23.28515625" style="90" customWidth="1"/>
    <col min="2567" max="2567" width="24.5703125" style="90" customWidth="1"/>
    <col min="2568" max="2568" width="18.140625" style="90" customWidth="1"/>
    <col min="2569" max="2569" width="25.85546875" style="90" customWidth="1"/>
    <col min="2570" max="2570" width="23" style="90" customWidth="1"/>
    <col min="2571" max="2816" width="9.140625" style="90"/>
    <col min="2817" max="2817" width="20.7109375" style="90" customWidth="1"/>
    <col min="2818" max="2818" width="25.85546875" style="90" customWidth="1"/>
    <col min="2819" max="2819" width="23" style="90" customWidth="1"/>
    <col min="2820" max="2820" width="25" style="90" customWidth="1"/>
    <col min="2821" max="2821" width="52.85546875" style="90" customWidth="1"/>
    <col min="2822" max="2822" width="23.28515625" style="90" customWidth="1"/>
    <col min="2823" max="2823" width="24.5703125" style="90" customWidth="1"/>
    <col min="2824" max="2824" width="18.140625" style="90" customWidth="1"/>
    <col min="2825" max="2825" width="25.85546875" style="90" customWidth="1"/>
    <col min="2826" max="2826" width="23" style="90" customWidth="1"/>
    <col min="2827" max="3072" width="9.140625" style="90"/>
    <col min="3073" max="3073" width="20.7109375" style="90" customWidth="1"/>
    <col min="3074" max="3074" width="25.85546875" style="90" customWidth="1"/>
    <col min="3075" max="3075" width="23" style="90" customWidth="1"/>
    <col min="3076" max="3076" width="25" style="90" customWidth="1"/>
    <col min="3077" max="3077" width="52.85546875" style="90" customWidth="1"/>
    <col min="3078" max="3078" width="23.28515625" style="90" customWidth="1"/>
    <col min="3079" max="3079" width="24.5703125" style="90" customWidth="1"/>
    <col min="3080" max="3080" width="18.140625" style="90" customWidth="1"/>
    <col min="3081" max="3081" width="25.85546875" style="90" customWidth="1"/>
    <col min="3082" max="3082" width="23" style="90" customWidth="1"/>
    <col min="3083" max="3328" width="9.140625" style="90"/>
    <col min="3329" max="3329" width="20.7109375" style="90" customWidth="1"/>
    <col min="3330" max="3330" width="25.85546875" style="90" customWidth="1"/>
    <col min="3331" max="3331" width="23" style="90" customWidth="1"/>
    <col min="3332" max="3332" width="25" style="90" customWidth="1"/>
    <col min="3333" max="3333" width="52.85546875" style="90" customWidth="1"/>
    <col min="3334" max="3334" width="23.28515625" style="90" customWidth="1"/>
    <col min="3335" max="3335" width="24.5703125" style="90" customWidth="1"/>
    <col min="3336" max="3336" width="18.140625" style="90" customWidth="1"/>
    <col min="3337" max="3337" width="25.85546875" style="90" customWidth="1"/>
    <col min="3338" max="3338" width="23" style="90" customWidth="1"/>
    <col min="3339" max="3584" width="9.140625" style="90"/>
    <col min="3585" max="3585" width="20.7109375" style="90" customWidth="1"/>
    <col min="3586" max="3586" width="25.85546875" style="90" customWidth="1"/>
    <col min="3587" max="3587" width="23" style="90" customWidth="1"/>
    <col min="3588" max="3588" width="25" style="90" customWidth="1"/>
    <col min="3589" max="3589" width="52.85546875" style="90" customWidth="1"/>
    <col min="3590" max="3590" width="23.28515625" style="90" customWidth="1"/>
    <col min="3591" max="3591" width="24.5703125" style="90" customWidth="1"/>
    <col min="3592" max="3592" width="18.140625" style="90" customWidth="1"/>
    <col min="3593" max="3593" width="25.85546875" style="90" customWidth="1"/>
    <col min="3594" max="3594" width="23" style="90" customWidth="1"/>
    <col min="3595" max="3840" width="9.140625" style="90"/>
    <col min="3841" max="3841" width="20.7109375" style="90" customWidth="1"/>
    <col min="3842" max="3842" width="25.85546875" style="90" customWidth="1"/>
    <col min="3843" max="3843" width="23" style="90" customWidth="1"/>
    <col min="3844" max="3844" width="25" style="90" customWidth="1"/>
    <col min="3845" max="3845" width="52.85546875" style="90" customWidth="1"/>
    <col min="3846" max="3846" width="23.28515625" style="90" customWidth="1"/>
    <col min="3847" max="3847" width="24.5703125" style="90" customWidth="1"/>
    <col min="3848" max="3848" width="18.140625" style="90" customWidth="1"/>
    <col min="3849" max="3849" width="25.85546875" style="90" customWidth="1"/>
    <col min="3850" max="3850" width="23" style="90" customWidth="1"/>
    <col min="3851" max="4096" width="9.140625" style="90"/>
    <col min="4097" max="4097" width="20.7109375" style="90" customWidth="1"/>
    <col min="4098" max="4098" width="25.85546875" style="90" customWidth="1"/>
    <col min="4099" max="4099" width="23" style="90" customWidth="1"/>
    <col min="4100" max="4100" width="25" style="90" customWidth="1"/>
    <col min="4101" max="4101" width="52.85546875" style="90" customWidth="1"/>
    <col min="4102" max="4102" width="23.28515625" style="90" customWidth="1"/>
    <col min="4103" max="4103" width="24.5703125" style="90" customWidth="1"/>
    <col min="4104" max="4104" width="18.140625" style="90" customWidth="1"/>
    <col min="4105" max="4105" width="25.85546875" style="90" customWidth="1"/>
    <col min="4106" max="4106" width="23" style="90" customWidth="1"/>
    <col min="4107" max="4352" width="9.140625" style="90"/>
    <col min="4353" max="4353" width="20.7109375" style="90" customWidth="1"/>
    <col min="4354" max="4354" width="25.85546875" style="90" customWidth="1"/>
    <col min="4355" max="4355" width="23" style="90" customWidth="1"/>
    <col min="4356" max="4356" width="25" style="90" customWidth="1"/>
    <col min="4357" max="4357" width="52.85546875" style="90" customWidth="1"/>
    <col min="4358" max="4358" width="23.28515625" style="90" customWidth="1"/>
    <col min="4359" max="4359" width="24.5703125" style="90" customWidth="1"/>
    <col min="4360" max="4360" width="18.140625" style="90" customWidth="1"/>
    <col min="4361" max="4361" width="25.85546875" style="90" customWidth="1"/>
    <col min="4362" max="4362" width="23" style="90" customWidth="1"/>
    <col min="4363" max="4608" width="9.140625" style="90"/>
    <col min="4609" max="4609" width="20.7109375" style="90" customWidth="1"/>
    <col min="4610" max="4610" width="25.85546875" style="90" customWidth="1"/>
    <col min="4611" max="4611" width="23" style="90" customWidth="1"/>
    <col min="4612" max="4612" width="25" style="90" customWidth="1"/>
    <col min="4613" max="4613" width="52.85546875" style="90" customWidth="1"/>
    <col min="4614" max="4614" width="23.28515625" style="90" customWidth="1"/>
    <col min="4615" max="4615" width="24.5703125" style="90" customWidth="1"/>
    <col min="4616" max="4616" width="18.140625" style="90" customWidth="1"/>
    <col min="4617" max="4617" width="25.85546875" style="90" customWidth="1"/>
    <col min="4618" max="4618" width="23" style="90" customWidth="1"/>
    <col min="4619" max="4864" width="9.140625" style="90"/>
    <col min="4865" max="4865" width="20.7109375" style="90" customWidth="1"/>
    <col min="4866" max="4866" width="25.85546875" style="90" customWidth="1"/>
    <col min="4867" max="4867" width="23" style="90" customWidth="1"/>
    <col min="4868" max="4868" width="25" style="90" customWidth="1"/>
    <col min="4869" max="4869" width="52.85546875" style="90" customWidth="1"/>
    <col min="4870" max="4870" width="23.28515625" style="90" customWidth="1"/>
    <col min="4871" max="4871" width="24.5703125" style="90" customWidth="1"/>
    <col min="4872" max="4872" width="18.140625" style="90" customWidth="1"/>
    <col min="4873" max="4873" width="25.85546875" style="90" customWidth="1"/>
    <col min="4874" max="4874" width="23" style="90" customWidth="1"/>
    <col min="4875" max="5120" width="9.140625" style="90"/>
    <col min="5121" max="5121" width="20.7109375" style="90" customWidth="1"/>
    <col min="5122" max="5122" width="25.85546875" style="90" customWidth="1"/>
    <col min="5123" max="5123" width="23" style="90" customWidth="1"/>
    <col min="5124" max="5124" width="25" style="90" customWidth="1"/>
    <col min="5125" max="5125" width="52.85546875" style="90" customWidth="1"/>
    <col min="5126" max="5126" width="23.28515625" style="90" customWidth="1"/>
    <col min="5127" max="5127" width="24.5703125" style="90" customWidth="1"/>
    <col min="5128" max="5128" width="18.140625" style="90" customWidth="1"/>
    <col min="5129" max="5129" width="25.85546875" style="90" customWidth="1"/>
    <col min="5130" max="5130" width="23" style="90" customWidth="1"/>
    <col min="5131" max="5376" width="9.140625" style="90"/>
    <col min="5377" max="5377" width="20.7109375" style="90" customWidth="1"/>
    <col min="5378" max="5378" width="25.85546875" style="90" customWidth="1"/>
    <col min="5379" max="5379" width="23" style="90" customWidth="1"/>
    <col min="5380" max="5380" width="25" style="90" customWidth="1"/>
    <col min="5381" max="5381" width="52.85546875" style="90" customWidth="1"/>
    <col min="5382" max="5382" width="23.28515625" style="90" customWidth="1"/>
    <col min="5383" max="5383" width="24.5703125" style="90" customWidth="1"/>
    <col min="5384" max="5384" width="18.140625" style="90" customWidth="1"/>
    <col min="5385" max="5385" width="25.85546875" style="90" customWidth="1"/>
    <col min="5386" max="5386" width="23" style="90" customWidth="1"/>
    <col min="5387" max="5632" width="9.140625" style="90"/>
    <col min="5633" max="5633" width="20.7109375" style="90" customWidth="1"/>
    <col min="5634" max="5634" width="25.85546875" style="90" customWidth="1"/>
    <col min="5635" max="5635" width="23" style="90" customWidth="1"/>
    <col min="5636" max="5636" width="25" style="90" customWidth="1"/>
    <col min="5637" max="5637" width="52.85546875" style="90" customWidth="1"/>
    <col min="5638" max="5638" width="23.28515625" style="90" customWidth="1"/>
    <col min="5639" max="5639" width="24.5703125" style="90" customWidth="1"/>
    <col min="5640" max="5640" width="18.140625" style="90" customWidth="1"/>
    <col min="5641" max="5641" width="25.85546875" style="90" customWidth="1"/>
    <col min="5642" max="5642" width="23" style="90" customWidth="1"/>
    <col min="5643" max="5888" width="9.140625" style="90"/>
    <col min="5889" max="5889" width="20.7109375" style="90" customWidth="1"/>
    <col min="5890" max="5890" width="25.85546875" style="90" customWidth="1"/>
    <col min="5891" max="5891" width="23" style="90" customWidth="1"/>
    <col min="5892" max="5892" width="25" style="90" customWidth="1"/>
    <col min="5893" max="5893" width="52.85546875" style="90" customWidth="1"/>
    <col min="5894" max="5894" width="23.28515625" style="90" customWidth="1"/>
    <col min="5895" max="5895" width="24.5703125" style="90" customWidth="1"/>
    <col min="5896" max="5896" width="18.140625" style="90" customWidth="1"/>
    <col min="5897" max="5897" width="25.85546875" style="90" customWidth="1"/>
    <col min="5898" max="5898" width="23" style="90" customWidth="1"/>
    <col min="5899" max="6144" width="9.140625" style="90"/>
    <col min="6145" max="6145" width="20.7109375" style="90" customWidth="1"/>
    <col min="6146" max="6146" width="25.85546875" style="90" customWidth="1"/>
    <col min="6147" max="6147" width="23" style="90" customWidth="1"/>
    <col min="6148" max="6148" width="25" style="90" customWidth="1"/>
    <col min="6149" max="6149" width="52.85546875" style="90" customWidth="1"/>
    <col min="6150" max="6150" width="23.28515625" style="90" customWidth="1"/>
    <col min="6151" max="6151" width="24.5703125" style="90" customWidth="1"/>
    <col min="6152" max="6152" width="18.140625" style="90" customWidth="1"/>
    <col min="6153" max="6153" width="25.85546875" style="90" customWidth="1"/>
    <col min="6154" max="6154" width="23" style="90" customWidth="1"/>
    <col min="6155" max="6400" width="9.140625" style="90"/>
    <col min="6401" max="6401" width="20.7109375" style="90" customWidth="1"/>
    <col min="6402" max="6402" width="25.85546875" style="90" customWidth="1"/>
    <col min="6403" max="6403" width="23" style="90" customWidth="1"/>
    <col min="6404" max="6404" width="25" style="90" customWidth="1"/>
    <col min="6405" max="6405" width="52.85546875" style="90" customWidth="1"/>
    <col min="6406" max="6406" width="23.28515625" style="90" customWidth="1"/>
    <col min="6407" max="6407" width="24.5703125" style="90" customWidth="1"/>
    <col min="6408" max="6408" width="18.140625" style="90" customWidth="1"/>
    <col min="6409" max="6409" width="25.85546875" style="90" customWidth="1"/>
    <col min="6410" max="6410" width="23" style="90" customWidth="1"/>
    <col min="6411" max="6656" width="9.140625" style="90"/>
    <col min="6657" max="6657" width="20.7109375" style="90" customWidth="1"/>
    <col min="6658" max="6658" width="25.85546875" style="90" customWidth="1"/>
    <col min="6659" max="6659" width="23" style="90" customWidth="1"/>
    <col min="6660" max="6660" width="25" style="90" customWidth="1"/>
    <col min="6661" max="6661" width="52.85546875" style="90" customWidth="1"/>
    <col min="6662" max="6662" width="23.28515625" style="90" customWidth="1"/>
    <col min="6663" max="6663" width="24.5703125" style="90" customWidth="1"/>
    <col min="6664" max="6664" width="18.140625" style="90" customWidth="1"/>
    <col min="6665" max="6665" width="25.85546875" style="90" customWidth="1"/>
    <col min="6666" max="6666" width="23" style="90" customWidth="1"/>
    <col min="6667" max="6912" width="9.140625" style="90"/>
    <col min="6913" max="6913" width="20.7109375" style="90" customWidth="1"/>
    <col min="6914" max="6914" width="25.85546875" style="90" customWidth="1"/>
    <col min="6915" max="6915" width="23" style="90" customWidth="1"/>
    <col min="6916" max="6916" width="25" style="90" customWidth="1"/>
    <col min="6917" max="6917" width="52.85546875" style="90" customWidth="1"/>
    <col min="6918" max="6918" width="23.28515625" style="90" customWidth="1"/>
    <col min="6919" max="6919" width="24.5703125" style="90" customWidth="1"/>
    <col min="6920" max="6920" width="18.140625" style="90" customWidth="1"/>
    <col min="6921" max="6921" width="25.85546875" style="90" customWidth="1"/>
    <col min="6922" max="6922" width="23" style="90" customWidth="1"/>
    <col min="6923" max="7168" width="9.140625" style="90"/>
    <col min="7169" max="7169" width="20.7109375" style="90" customWidth="1"/>
    <col min="7170" max="7170" width="25.85546875" style="90" customWidth="1"/>
    <col min="7171" max="7171" width="23" style="90" customWidth="1"/>
    <col min="7172" max="7172" width="25" style="90" customWidth="1"/>
    <col min="7173" max="7173" width="52.85546875" style="90" customWidth="1"/>
    <col min="7174" max="7174" width="23.28515625" style="90" customWidth="1"/>
    <col min="7175" max="7175" width="24.5703125" style="90" customWidth="1"/>
    <col min="7176" max="7176" width="18.140625" style="90" customWidth="1"/>
    <col min="7177" max="7177" width="25.85546875" style="90" customWidth="1"/>
    <col min="7178" max="7178" width="23" style="90" customWidth="1"/>
    <col min="7179" max="7424" width="9.140625" style="90"/>
    <col min="7425" max="7425" width="20.7109375" style="90" customWidth="1"/>
    <col min="7426" max="7426" width="25.85546875" style="90" customWidth="1"/>
    <col min="7427" max="7427" width="23" style="90" customWidth="1"/>
    <col min="7428" max="7428" width="25" style="90" customWidth="1"/>
    <col min="7429" max="7429" width="52.85546875" style="90" customWidth="1"/>
    <col min="7430" max="7430" width="23.28515625" style="90" customWidth="1"/>
    <col min="7431" max="7431" width="24.5703125" style="90" customWidth="1"/>
    <col min="7432" max="7432" width="18.140625" style="90" customWidth="1"/>
    <col min="7433" max="7433" width="25.85546875" style="90" customWidth="1"/>
    <col min="7434" max="7434" width="23" style="90" customWidth="1"/>
    <col min="7435" max="7680" width="9.140625" style="90"/>
    <col min="7681" max="7681" width="20.7109375" style="90" customWidth="1"/>
    <col min="7682" max="7682" width="25.85546875" style="90" customWidth="1"/>
    <col min="7683" max="7683" width="23" style="90" customWidth="1"/>
    <col min="7684" max="7684" width="25" style="90" customWidth="1"/>
    <col min="7685" max="7685" width="52.85546875" style="90" customWidth="1"/>
    <col min="7686" max="7686" width="23.28515625" style="90" customWidth="1"/>
    <col min="7687" max="7687" width="24.5703125" style="90" customWidth="1"/>
    <col min="7688" max="7688" width="18.140625" style="90" customWidth="1"/>
    <col min="7689" max="7689" width="25.85546875" style="90" customWidth="1"/>
    <col min="7690" max="7690" width="23" style="90" customWidth="1"/>
    <col min="7691" max="7936" width="9.140625" style="90"/>
    <col min="7937" max="7937" width="20.7109375" style="90" customWidth="1"/>
    <col min="7938" max="7938" width="25.85546875" style="90" customWidth="1"/>
    <col min="7939" max="7939" width="23" style="90" customWidth="1"/>
    <col min="7940" max="7940" width="25" style="90" customWidth="1"/>
    <col min="7941" max="7941" width="52.85546875" style="90" customWidth="1"/>
    <col min="7942" max="7942" width="23.28515625" style="90" customWidth="1"/>
    <col min="7943" max="7943" width="24.5703125" style="90" customWidth="1"/>
    <col min="7944" max="7944" width="18.140625" style="90" customWidth="1"/>
    <col min="7945" max="7945" width="25.85546875" style="90" customWidth="1"/>
    <col min="7946" max="7946" width="23" style="90" customWidth="1"/>
    <col min="7947" max="8192" width="9.140625" style="90"/>
    <col min="8193" max="8193" width="20.7109375" style="90" customWidth="1"/>
    <col min="8194" max="8194" width="25.85546875" style="90" customWidth="1"/>
    <col min="8195" max="8195" width="23" style="90" customWidth="1"/>
    <col min="8196" max="8196" width="25" style="90" customWidth="1"/>
    <col min="8197" max="8197" width="52.85546875" style="90" customWidth="1"/>
    <col min="8198" max="8198" width="23.28515625" style="90" customWidth="1"/>
    <col min="8199" max="8199" width="24.5703125" style="90" customWidth="1"/>
    <col min="8200" max="8200" width="18.140625" style="90" customWidth="1"/>
    <col min="8201" max="8201" width="25.85546875" style="90" customWidth="1"/>
    <col min="8202" max="8202" width="23" style="90" customWidth="1"/>
    <col min="8203" max="8448" width="9.140625" style="90"/>
    <col min="8449" max="8449" width="20.7109375" style="90" customWidth="1"/>
    <col min="8450" max="8450" width="25.85546875" style="90" customWidth="1"/>
    <col min="8451" max="8451" width="23" style="90" customWidth="1"/>
    <col min="8452" max="8452" width="25" style="90" customWidth="1"/>
    <col min="8453" max="8453" width="52.85546875" style="90" customWidth="1"/>
    <col min="8454" max="8454" width="23.28515625" style="90" customWidth="1"/>
    <col min="8455" max="8455" width="24.5703125" style="90" customWidth="1"/>
    <col min="8456" max="8456" width="18.140625" style="90" customWidth="1"/>
    <col min="8457" max="8457" width="25.85546875" style="90" customWidth="1"/>
    <col min="8458" max="8458" width="23" style="90" customWidth="1"/>
    <col min="8459" max="8704" width="9.140625" style="90"/>
    <col min="8705" max="8705" width="20.7109375" style="90" customWidth="1"/>
    <col min="8706" max="8706" width="25.85546875" style="90" customWidth="1"/>
    <col min="8707" max="8707" width="23" style="90" customWidth="1"/>
    <col min="8708" max="8708" width="25" style="90" customWidth="1"/>
    <col min="8709" max="8709" width="52.85546875" style="90" customWidth="1"/>
    <col min="8710" max="8710" width="23.28515625" style="90" customWidth="1"/>
    <col min="8711" max="8711" width="24.5703125" style="90" customWidth="1"/>
    <col min="8712" max="8712" width="18.140625" style="90" customWidth="1"/>
    <col min="8713" max="8713" width="25.85546875" style="90" customWidth="1"/>
    <col min="8714" max="8714" width="23" style="90" customWidth="1"/>
    <col min="8715" max="8960" width="9.140625" style="90"/>
    <col min="8961" max="8961" width="20.7109375" style="90" customWidth="1"/>
    <col min="8962" max="8962" width="25.85546875" style="90" customWidth="1"/>
    <col min="8963" max="8963" width="23" style="90" customWidth="1"/>
    <col min="8964" max="8964" width="25" style="90" customWidth="1"/>
    <col min="8965" max="8965" width="52.85546875" style="90" customWidth="1"/>
    <col min="8966" max="8966" width="23.28515625" style="90" customWidth="1"/>
    <col min="8967" max="8967" width="24.5703125" style="90" customWidth="1"/>
    <col min="8968" max="8968" width="18.140625" style="90" customWidth="1"/>
    <col min="8969" max="8969" width="25.85546875" style="90" customWidth="1"/>
    <col min="8970" max="8970" width="23" style="90" customWidth="1"/>
    <col min="8971" max="9216" width="9.140625" style="90"/>
    <col min="9217" max="9217" width="20.7109375" style="90" customWidth="1"/>
    <col min="9218" max="9218" width="25.85546875" style="90" customWidth="1"/>
    <col min="9219" max="9219" width="23" style="90" customWidth="1"/>
    <col min="9220" max="9220" width="25" style="90" customWidth="1"/>
    <col min="9221" max="9221" width="52.85546875" style="90" customWidth="1"/>
    <col min="9222" max="9222" width="23.28515625" style="90" customWidth="1"/>
    <col min="9223" max="9223" width="24.5703125" style="90" customWidth="1"/>
    <col min="9224" max="9224" width="18.140625" style="90" customWidth="1"/>
    <col min="9225" max="9225" width="25.85546875" style="90" customWidth="1"/>
    <col min="9226" max="9226" width="23" style="90" customWidth="1"/>
    <col min="9227" max="9472" width="9.140625" style="90"/>
    <col min="9473" max="9473" width="20.7109375" style="90" customWidth="1"/>
    <col min="9474" max="9474" width="25.85546875" style="90" customWidth="1"/>
    <col min="9475" max="9475" width="23" style="90" customWidth="1"/>
    <col min="9476" max="9476" width="25" style="90" customWidth="1"/>
    <col min="9477" max="9477" width="52.85546875" style="90" customWidth="1"/>
    <col min="9478" max="9478" width="23.28515625" style="90" customWidth="1"/>
    <col min="9479" max="9479" width="24.5703125" style="90" customWidth="1"/>
    <col min="9480" max="9480" width="18.140625" style="90" customWidth="1"/>
    <col min="9481" max="9481" width="25.85546875" style="90" customWidth="1"/>
    <col min="9482" max="9482" width="23" style="90" customWidth="1"/>
    <col min="9483" max="9728" width="9.140625" style="90"/>
    <col min="9729" max="9729" width="20.7109375" style="90" customWidth="1"/>
    <col min="9730" max="9730" width="25.85546875" style="90" customWidth="1"/>
    <col min="9731" max="9731" width="23" style="90" customWidth="1"/>
    <col min="9732" max="9732" width="25" style="90" customWidth="1"/>
    <col min="9733" max="9733" width="52.85546875" style="90" customWidth="1"/>
    <col min="9734" max="9734" width="23.28515625" style="90" customWidth="1"/>
    <col min="9735" max="9735" width="24.5703125" style="90" customWidth="1"/>
    <col min="9736" max="9736" width="18.140625" style="90" customWidth="1"/>
    <col min="9737" max="9737" width="25.85546875" style="90" customWidth="1"/>
    <col min="9738" max="9738" width="23" style="90" customWidth="1"/>
    <col min="9739" max="9984" width="9.140625" style="90"/>
    <col min="9985" max="9985" width="20.7109375" style="90" customWidth="1"/>
    <col min="9986" max="9986" width="25.85546875" style="90" customWidth="1"/>
    <col min="9987" max="9987" width="23" style="90" customWidth="1"/>
    <col min="9988" max="9988" width="25" style="90" customWidth="1"/>
    <col min="9989" max="9989" width="52.85546875" style="90" customWidth="1"/>
    <col min="9990" max="9990" width="23.28515625" style="90" customWidth="1"/>
    <col min="9991" max="9991" width="24.5703125" style="90" customWidth="1"/>
    <col min="9992" max="9992" width="18.140625" style="90" customWidth="1"/>
    <col min="9993" max="9993" width="25.85546875" style="90" customWidth="1"/>
    <col min="9994" max="9994" width="23" style="90" customWidth="1"/>
    <col min="9995" max="10240" width="9.140625" style="90"/>
    <col min="10241" max="10241" width="20.7109375" style="90" customWidth="1"/>
    <col min="10242" max="10242" width="25.85546875" style="90" customWidth="1"/>
    <col min="10243" max="10243" width="23" style="90" customWidth="1"/>
    <col min="10244" max="10244" width="25" style="90" customWidth="1"/>
    <col min="10245" max="10245" width="52.85546875" style="90" customWidth="1"/>
    <col min="10246" max="10246" width="23.28515625" style="90" customWidth="1"/>
    <col min="10247" max="10247" width="24.5703125" style="90" customWidth="1"/>
    <col min="10248" max="10248" width="18.140625" style="90" customWidth="1"/>
    <col min="10249" max="10249" width="25.85546875" style="90" customWidth="1"/>
    <col min="10250" max="10250" width="23" style="90" customWidth="1"/>
    <col min="10251" max="10496" width="9.140625" style="90"/>
    <col min="10497" max="10497" width="20.7109375" style="90" customWidth="1"/>
    <col min="10498" max="10498" width="25.85546875" style="90" customWidth="1"/>
    <col min="10499" max="10499" width="23" style="90" customWidth="1"/>
    <col min="10500" max="10500" width="25" style="90" customWidth="1"/>
    <col min="10501" max="10501" width="52.85546875" style="90" customWidth="1"/>
    <col min="10502" max="10502" width="23.28515625" style="90" customWidth="1"/>
    <col min="10503" max="10503" width="24.5703125" style="90" customWidth="1"/>
    <col min="10504" max="10504" width="18.140625" style="90" customWidth="1"/>
    <col min="10505" max="10505" width="25.85546875" style="90" customWidth="1"/>
    <col min="10506" max="10506" width="23" style="90" customWidth="1"/>
    <col min="10507" max="10752" width="9.140625" style="90"/>
    <col min="10753" max="10753" width="20.7109375" style="90" customWidth="1"/>
    <col min="10754" max="10754" width="25.85546875" style="90" customWidth="1"/>
    <col min="10755" max="10755" width="23" style="90" customWidth="1"/>
    <col min="10756" max="10756" width="25" style="90" customWidth="1"/>
    <col min="10757" max="10757" width="52.85546875" style="90" customWidth="1"/>
    <col min="10758" max="10758" width="23.28515625" style="90" customWidth="1"/>
    <col min="10759" max="10759" width="24.5703125" style="90" customWidth="1"/>
    <col min="10760" max="10760" width="18.140625" style="90" customWidth="1"/>
    <col min="10761" max="10761" width="25.85546875" style="90" customWidth="1"/>
    <col min="10762" max="10762" width="23" style="90" customWidth="1"/>
    <col min="10763" max="11008" width="9.140625" style="90"/>
    <col min="11009" max="11009" width="20.7109375" style="90" customWidth="1"/>
    <col min="11010" max="11010" width="25.85546875" style="90" customWidth="1"/>
    <col min="11011" max="11011" width="23" style="90" customWidth="1"/>
    <col min="11012" max="11012" width="25" style="90" customWidth="1"/>
    <col min="11013" max="11013" width="52.85546875" style="90" customWidth="1"/>
    <col min="11014" max="11014" width="23.28515625" style="90" customWidth="1"/>
    <col min="11015" max="11015" width="24.5703125" style="90" customWidth="1"/>
    <col min="11016" max="11016" width="18.140625" style="90" customWidth="1"/>
    <col min="11017" max="11017" width="25.85546875" style="90" customWidth="1"/>
    <col min="11018" max="11018" width="23" style="90" customWidth="1"/>
    <col min="11019" max="11264" width="9.140625" style="90"/>
    <col min="11265" max="11265" width="20.7109375" style="90" customWidth="1"/>
    <col min="11266" max="11266" width="25.85546875" style="90" customWidth="1"/>
    <col min="11267" max="11267" width="23" style="90" customWidth="1"/>
    <col min="11268" max="11268" width="25" style="90" customWidth="1"/>
    <col min="11269" max="11269" width="52.85546875" style="90" customWidth="1"/>
    <col min="11270" max="11270" width="23.28515625" style="90" customWidth="1"/>
    <col min="11271" max="11271" width="24.5703125" style="90" customWidth="1"/>
    <col min="11272" max="11272" width="18.140625" style="90" customWidth="1"/>
    <col min="11273" max="11273" width="25.85546875" style="90" customWidth="1"/>
    <col min="11274" max="11274" width="23" style="90" customWidth="1"/>
    <col min="11275" max="11520" width="9.140625" style="90"/>
    <col min="11521" max="11521" width="20.7109375" style="90" customWidth="1"/>
    <col min="11522" max="11522" width="25.85546875" style="90" customWidth="1"/>
    <col min="11523" max="11523" width="23" style="90" customWidth="1"/>
    <col min="11524" max="11524" width="25" style="90" customWidth="1"/>
    <col min="11525" max="11525" width="52.85546875" style="90" customWidth="1"/>
    <col min="11526" max="11526" width="23.28515625" style="90" customWidth="1"/>
    <col min="11527" max="11527" width="24.5703125" style="90" customWidth="1"/>
    <col min="11528" max="11528" width="18.140625" style="90" customWidth="1"/>
    <col min="11529" max="11529" width="25.85546875" style="90" customWidth="1"/>
    <col min="11530" max="11530" width="23" style="90" customWidth="1"/>
    <col min="11531" max="11776" width="9.140625" style="90"/>
    <col min="11777" max="11777" width="20.7109375" style="90" customWidth="1"/>
    <col min="11778" max="11778" width="25.85546875" style="90" customWidth="1"/>
    <col min="11779" max="11779" width="23" style="90" customWidth="1"/>
    <col min="11780" max="11780" width="25" style="90" customWidth="1"/>
    <col min="11781" max="11781" width="52.85546875" style="90" customWidth="1"/>
    <col min="11782" max="11782" width="23.28515625" style="90" customWidth="1"/>
    <col min="11783" max="11783" width="24.5703125" style="90" customWidth="1"/>
    <col min="11784" max="11784" width="18.140625" style="90" customWidth="1"/>
    <col min="11785" max="11785" width="25.85546875" style="90" customWidth="1"/>
    <col min="11786" max="11786" width="23" style="90" customWidth="1"/>
    <col min="11787" max="12032" width="9.140625" style="90"/>
    <col min="12033" max="12033" width="20.7109375" style="90" customWidth="1"/>
    <col min="12034" max="12034" width="25.85546875" style="90" customWidth="1"/>
    <col min="12035" max="12035" width="23" style="90" customWidth="1"/>
    <col min="12036" max="12036" width="25" style="90" customWidth="1"/>
    <col min="12037" max="12037" width="52.85546875" style="90" customWidth="1"/>
    <col min="12038" max="12038" width="23.28515625" style="90" customWidth="1"/>
    <col min="12039" max="12039" width="24.5703125" style="90" customWidth="1"/>
    <col min="12040" max="12040" width="18.140625" style="90" customWidth="1"/>
    <col min="12041" max="12041" width="25.85546875" style="90" customWidth="1"/>
    <col min="12042" max="12042" width="23" style="90" customWidth="1"/>
    <col min="12043" max="12288" width="9.140625" style="90"/>
    <col min="12289" max="12289" width="20.7109375" style="90" customWidth="1"/>
    <col min="12290" max="12290" width="25.85546875" style="90" customWidth="1"/>
    <col min="12291" max="12291" width="23" style="90" customWidth="1"/>
    <col min="12292" max="12292" width="25" style="90" customWidth="1"/>
    <col min="12293" max="12293" width="52.85546875" style="90" customWidth="1"/>
    <col min="12294" max="12294" width="23.28515625" style="90" customWidth="1"/>
    <col min="12295" max="12295" width="24.5703125" style="90" customWidth="1"/>
    <col min="12296" max="12296" width="18.140625" style="90" customWidth="1"/>
    <col min="12297" max="12297" width="25.85546875" style="90" customWidth="1"/>
    <col min="12298" max="12298" width="23" style="90" customWidth="1"/>
    <col min="12299" max="12544" width="9.140625" style="90"/>
    <col min="12545" max="12545" width="20.7109375" style="90" customWidth="1"/>
    <col min="12546" max="12546" width="25.85546875" style="90" customWidth="1"/>
    <col min="12547" max="12547" width="23" style="90" customWidth="1"/>
    <col min="12548" max="12548" width="25" style="90" customWidth="1"/>
    <col min="12549" max="12549" width="52.85546875" style="90" customWidth="1"/>
    <col min="12550" max="12550" width="23.28515625" style="90" customWidth="1"/>
    <col min="12551" max="12551" width="24.5703125" style="90" customWidth="1"/>
    <col min="12552" max="12552" width="18.140625" style="90" customWidth="1"/>
    <col min="12553" max="12553" width="25.85546875" style="90" customWidth="1"/>
    <col min="12554" max="12554" width="23" style="90" customWidth="1"/>
    <col min="12555" max="12800" width="9.140625" style="90"/>
    <col min="12801" max="12801" width="20.7109375" style="90" customWidth="1"/>
    <col min="12802" max="12802" width="25.85546875" style="90" customWidth="1"/>
    <col min="12803" max="12803" width="23" style="90" customWidth="1"/>
    <col min="12804" max="12804" width="25" style="90" customWidth="1"/>
    <col min="12805" max="12805" width="52.85546875" style="90" customWidth="1"/>
    <col min="12806" max="12806" width="23.28515625" style="90" customWidth="1"/>
    <col min="12807" max="12807" width="24.5703125" style="90" customWidth="1"/>
    <col min="12808" max="12808" width="18.140625" style="90" customWidth="1"/>
    <col min="12809" max="12809" width="25.85546875" style="90" customWidth="1"/>
    <col min="12810" max="12810" width="23" style="90" customWidth="1"/>
    <col min="12811" max="13056" width="9.140625" style="90"/>
    <col min="13057" max="13057" width="20.7109375" style="90" customWidth="1"/>
    <col min="13058" max="13058" width="25.85546875" style="90" customWidth="1"/>
    <col min="13059" max="13059" width="23" style="90" customWidth="1"/>
    <col min="13060" max="13060" width="25" style="90" customWidth="1"/>
    <col min="13061" max="13061" width="52.85546875" style="90" customWidth="1"/>
    <col min="13062" max="13062" width="23.28515625" style="90" customWidth="1"/>
    <col min="13063" max="13063" width="24.5703125" style="90" customWidth="1"/>
    <col min="13064" max="13064" width="18.140625" style="90" customWidth="1"/>
    <col min="13065" max="13065" width="25.85546875" style="90" customWidth="1"/>
    <col min="13066" max="13066" width="23" style="90" customWidth="1"/>
    <col min="13067" max="13312" width="9.140625" style="90"/>
    <col min="13313" max="13313" width="20.7109375" style="90" customWidth="1"/>
    <col min="13314" max="13314" width="25.85546875" style="90" customWidth="1"/>
    <col min="13315" max="13315" width="23" style="90" customWidth="1"/>
    <col min="13316" max="13316" width="25" style="90" customWidth="1"/>
    <col min="13317" max="13317" width="52.85546875" style="90" customWidth="1"/>
    <col min="13318" max="13318" width="23.28515625" style="90" customWidth="1"/>
    <col min="13319" max="13319" width="24.5703125" style="90" customWidth="1"/>
    <col min="13320" max="13320" width="18.140625" style="90" customWidth="1"/>
    <col min="13321" max="13321" width="25.85546875" style="90" customWidth="1"/>
    <col min="13322" max="13322" width="23" style="90" customWidth="1"/>
    <col min="13323" max="13568" width="9.140625" style="90"/>
    <col min="13569" max="13569" width="20.7109375" style="90" customWidth="1"/>
    <col min="13570" max="13570" width="25.85546875" style="90" customWidth="1"/>
    <col min="13571" max="13571" width="23" style="90" customWidth="1"/>
    <col min="13572" max="13572" width="25" style="90" customWidth="1"/>
    <col min="13573" max="13573" width="52.85546875" style="90" customWidth="1"/>
    <col min="13574" max="13574" width="23.28515625" style="90" customWidth="1"/>
    <col min="13575" max="13575" width="24.5703125" style="90" customWidth="1"/>
    <col min="13576" max="13576" width="18.140625" style="90" customWidth="1"/>
    <col min="13577" max="13577" width="25.85546875" style="90" customWidth="1"/>
    <col min="13578" max="13578" width="23" style="90" customWidth="1"/>
    <col min="13579" max="13824" width="9.140625" style="90"/>
    <col min="13825" max="13825" width="20.7109375" style="90" customWidth="1"/>
    <col min="13826" max="13826" width="25.85546875" style="90" customWidth="1"/>
    <col min="13827" max="13827" width="23" style="90" customWidth="1"/>
    <col min="13828" max="13828" width="25" style="90" customWidth="1"/>
    <col min="13829" max="13829" width="52.85546875" style="90" customWidth="1"/>
    <col min="13830" max="13830" width="23.28515625" style="90" customWidth="1"/>
    <col min="13831" max="13831" width="24.5703125" style="90" customWidth="1"/>
    <col min="13832" max="13832" width="18.140625" style="90" customWidth="1"/>
    <col min="13833" max="13833" width="25.85546875" style="90" customWidth="1"/>
    <col min="13834" max="13834" width="23" style="90" customWidth="1"/>
    <col min="13835" max="14080" width="9.140625" style="90"/>
    <col min="14081" max="14081" width="20.7109375" style="90" customWidth="1"/>
    <col min="14082" max="14082" width="25.85546875" style="90" customWidth="1"/>
    <col min="14083" max="14083" width="23" style="90" customWidth="1"/>
    <col min="14084" max="14084" width="25" style="90" customWidth="1"/>
    <col min="14085" max="14085" width="52.85546875" style="90" customWidth="1"/>
    <col min="14086" max="14086" width="23.28515625" style="90" customWidth="1"/>
    <col min="14087" max="14087" width="24.5703125" style="90" customWidth="1"/>
    <col min="14088" max="14088" width="18.140625" style="90" customWidth="1"/>
    <col min="14089" max="14089" width="25.85546875" style="90" customWidth="1"/>
    <col min="14090" max="14090" width="23" style="90" customWidth="1"/>
    <col min="14091" max="14336" width="9.140625" style="90"/>
    <col min="14337" max="14337" width="20.7109375" style="90" customWidth="1"/>
    <col min="14338" max="14338" width="25.85546875" style="90" customWidth="1"/>
    <col min="14339" max="14339" width="23" style="90" customWidth="1"/>
    <col min="14340" max="14340" width="25" style="90" customWidth="1"/>
    <col min="14341" max="14341" width="52.85546875" style="90" customWidth="1"/>
    <col min="14342" max="14342" width="23.28515625" style="90" customWidth="1"/>
    <col min="14343" max="14343" width="24.5703125" style="90" customWidth="1"/>
    <col min="14344" max="14344" width="18.140625" style="90" customWidth="1"/>
    <col min="14345" max="14345" width="25.85546875" style="90" customWidth="1"/>
    <col min="14346" max="14346" width="23" style="90" customWidth="1"/>
    <col min="14347" max="14592" width="9.140625" style="90"/>
    <col min="14593" max="14593" width="20.7109375" style="90" customWidth="1"/>
    <col min="14594" max="14594" width="25.85546875" style="90" customWidth="1"/>
    <col min="14595" max="14595" width="23" style="90" customWidth="1"/>
    <col min="14596" max="14596" width="25" style="90" customWidth="1"/>
    <col min="14597" max="14597" width="52.85546875" style="90" customWidth="1"/>
    <col min="14598" max="14598" width="23.28515625" style="90" customWidth="1"/>
    <col min="14599" max="14599" width="24.5703125" style="90" customWidth="1"/>
    <col min="14600" max="14600" width="18.140625" style="90" customWidth="1"/>
    <col min="14601" max="14601" width="25.85546875" style="90" customWidth="1"/>
    <col min="14602" max="14602" width="23" style="90" customWidth="1"/>
    <col min="14603" max="14848" width="9.140625" style="90"/>
    <col min="14849" max="14849" width="20.7109375" style="90" customWidth="1"/>
    <col min="14850" max="14850" width="25.85546875" style="90" customWidth="1"/>
    <col min="14851" max="14851" width="23" style="90" customWidth="1"/>
    <col min="14852" max="14852" width="25" style="90" customWidth="1"/>
    <col min="14853" max="14853" width="52.85546875" style="90" customWidth="1"/>
    <col min="14854" max="14854" width="23.28515625" style="90" customWidth="1"/>
    <col min="14855" max="14855" width="24.5703125" style="90" customWidth="1"/>
    <col min="14856" max="14856" width="18.140625" style="90" customWidth="1"/>
    <col min="14857" max="14857" width="25.85546875" style="90" customWidth="1"/>
    <col min="14858" max="14858" width="23" style="90" customWidth="1"/>
    <col min="14859" max="15104" width="9.140625" style="90"/>
    <col min="15105" max="15105" width="20.7109375" style="90" customWidth="1"/>
    <col min="15106" max="15106" width="25.85546875" style="90" customWidth="1"/>
    <col min="15107" max="15107" width="23" style="90" customWidth="1"/>
    <col min="15108" max="15108" width="25" style="90" customWidth="1"/>
    <col min="15109" max="15109" width="52.85546875" style="90" customWidth="1"/>
    <col min="15110" max="15110" width="23.28515625" style="90" customWidth="1"/>
    <col min="15111" max="15111" width="24.5703125" style="90" customWidth="1"/>
    <col min="15112" max="15112" width="18.140625" style="90" customWidth="1"/>
    <col min="15113" max="15113" width="25.85546875" style="90" customWidth="1"/>
    <col min="15114" max="15114" width="23" style="90" customWidth="1"/>
    <col min="15115" max="15360" width="9.140625" style="90"/>
    <col min="15361" max="15361" width="20.7109375" style="90" customWidth="1"/>
    <col min="15362" max="15362" width="25.85546875" style="90" customWidth="1"/>
    <col min="15363" max="15363" width="23" style="90" customWidth="1"/>
    <col min="15364" max="15364" width="25" style="90" customWidth="1"/>
    <col min="15365" max="15365" width="52.85546875" style="90" customWidth="1"/>
    <col min="15366" max="15366" width="23.28515625" style="90" customWidth="1"/>
    <col min="15367" max="15367" width="24.5703125" style="90" customWidth="1"/>
    <col min="15368" max="15368" width="18.140625" style="90" customWidth="1"/>
    <col min="15369" max="15369" width="25.85546875" style="90" customWidth="1"/>
    <col min="15370" max="15370" width="23" style="90" customWidth="1"/>
    <col min="15371" max="15616" width="9.140625" style="90"/>
    <col min="15617" max="15617" width="20.7109375" style="90" customWidth="1"/>
    <col min="15618" max="15618" width="25.85546875" style="90" customWidth="1"/>
    <col min="15619" max="15619" width="23" style="90" customWidth="1"/>
    <col min="15620" max="15620" width="25" style="90" customWidth="1"/>
    <col min="15621" max="15621" width="52.85546875" style="90" customWidth="1"/>
    <col min="15622" max="15622" width="23.28515625" style="90" customWidth="1"/>
    <col min="15623" max="15623" width="24.5703125" style="90" customWidth="1"/>
    <col min="15624" max="15624" width="18.140625" style="90" customWidth="1"/>
    <col min="15625" max="15625" width="25.85546875" style="90" customWidth="1"/>
    <col min="15626" max="15626" width="23" style="90" customWidth="1"/>
    <col min="15627" max="15872" width="9.140625" style="90"/>
    <col min="15873" max="15873" width="20.7109375" style="90" customWidth="1"/>
    <col min="15874" max="15874" width="25.85546875" style="90" customWidth="1"/>
    <col min="15875" max="15875" width="23" style="90" customWidth="1"/>
    <col min="15876" max="15876" width="25" style="90" customWidth="1"/>
    <col min="15877" max="15877" width="52.85546875" style="90" customWidth="1"/>
    <col min="15878" max="15878" width="23.28515625" style="90" customWidth="1"/>
    <col min="15879" max="15879" width="24.5703125" style="90" customWidth="1"/>
    <col min="15880" max="15880" width="18.140625" style="90" customWidth="1"/>
    <col min="15881" max="15881" width="25.85546875" style="90" customWidth="1"/>
    <col min="15882" max="15882" width="23" style="90" customWidth="1"/>
    <col min="15883" max="16128" width="9.140625" style="90"/>
    <col min="16129" max="16129" width="20.7109375" style="90" customWidth="1"/>
    <col min="16130" max="16130" width="25.85546875" style="90" customWidth="1"/>
    <col min="16131" max="16131" width="23" style="90" customWidth="1"/>
    <col min="16132" max="16132" width="25" style="90" customWidth="1"/>
    <col min="16133" max="16133" width="52.85546875" style="90" customWidth="1"/>
    <col min="16134" max="16134" width="23.28515625" style="90" customWidth="1"/>
    <col min="16135" max="16135" width="24.5703125" style="90" customWidth="1"/>
    <col min="16136" max="16136" width="18.140625" style="90" customWidth="1"/>
    <col min="16137" max="16137" width="25.85546875" style="90" customWidth="1"/>
    <col min="16138" max="16138" width="23" style="90" customWidth="1"/>
    <col min="16139" max="16384" width="9.140625" style="90"/>
  </cols>
  <sheetData>
    <row r="1" spans="1:16" s="87" customFormat="1" ht="26.25">
      <c r="A1" s="1343" t="s">
        <v>305</v>
      </c>
      <c r="B1" s="1343"/>
      <c r="C1" s="1343"/>
      <c r="D1" s="1343"/>
      <c r="E1" s="1343"/>
      <c r="F1" s="1343"/>
      <c r="G1" s="1343"/>
      <c r="H1" s="361"/>
    </row>
    <row r="2" spans="1:16" s="87" customFormat="1">
      <c r="A2" s="88"/>
      <c r="B2" s="88"/>
      <c r="C2" s="88"/>
      <c r="D2" s="88"/>
      <c r="E2" s="88"/>
      <c r="F2" s="88"/>
      <c r="G2" s="88"/>
      <c r="H2" s="361"/>
    </row>
    <row r="3" spans="1:16" s="87" customFormat="1" ht="31.5" customHeight="1">
      <c r="A3" s="1554" t="s">
        <v>306</v>
      </c>
      <c r="B3" s="1554"/>
      <c r="C3" s="1554"/>
      <c r="D3" s="1554"/>
      <c r="E3" s="1554"/>
      <c r="F3" s="1554"/>
      <c r="G3" s="1554"/>
    </row>
    <row r="4" spans="1:16" ht="33" customHeight="1">
      <c r="A4" s="1185" t="s">
        <v>188</v>
      </c>
      <c r="B4" s="1185"/>
      <c r="C4" s="1185"/>
      <c r="D4" s="1185"/>
      <c r="E4" s="1185"/>
      <c r="F4" s="1185"/>
      <c r="G4" s="1185"/>
      <c r="H4" s="87"/>
      <c r="I4" s="89"/>
      <c r="J4" s="89"/>
      <c r="K4" s="89"/>
      <c r="L4" s="89"/>
      <c r="M4" s="89"/>
      <c r="N4" s="89"/>
      <c r="O4" s="89"/>
      <c r="P4" s="89"/>
    </row>
    <row r="5" spans="1:16" ht="20.25">
      <c r="A5" s="1111" t="str">
        <f>'Sch-17(a)'!A5:G5</f>
        <v>Tender Enquiry No. KPTCL/2026-27/SS/WORK_INDENT3779</v>
      </c>
      <c r="B5" s="1111"/>
      <c r="C5" s="1111"/>
      <c r="D5" s="1111"/>
      <c r="E5" s="1111"/>
      <c r="F5" s="1111"/>
      <c r="G5" s="1111"/>
      <c r="H5" s="362"/>
      <c r="I5" s="362"/>
    </row>
    <row r="6" spans="1:16" s="91" customFormat="1" ht="208.5" customHeight="1">
      <c r="A6" s="1555"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6" s="1169"/>
      <c r="C6" s="1169"/>
      <c r="D6" s="1169"/>
      <c r="E6" s="1169"/>
      <c r="F6" s="1169"/>
      <c r="G6" s="1169"/>
    </row>
    <row r="7" spans="1:16" s="91" customFormat="1" ht="20.25">
      <c r="A7" s="1111"/>
      <c r="B7" s="1111"/>
      <c r="C7" s="1111"/>
      <c r="D7" s="1111"/>
      <c r="E7" s="1111"/>
      <c r="F7" s="1111"/>
      <c r="G7" s="1111"/>
    </row>
    <row r="8" spans="1:16">
      <c r="A8" s="209"/>
      <c r="B8" s="209"/>
      <c r="C8" s="209"/>
      <c r="D8" s="209"/>
      <c r="E8" s="209"/>
      <c r="F8" s="209"/>
      <c r="G8" s="209"/>
      <c r="H8" s="87"/>
      <c r="I8" s="89"/>
      <c r="J8" s="89"/>
      <c r="K8" s="89"/>
      <c r="L8" s="89"/>
      <c r="M8" s="89"/>
      <c r="N8" s="89"/>
      <c r="O8" s="89"/>
      <c r="P8" s="89"/>
    </row>
    <row r="9" spans="1:16" s="87" customFormat="1" ht="50.25" customHeight="1">
      <c r="A9" s="1553" t="s">
        <v>937</v>
      </c>
      <c r="B9" s="1553"/>
      <c r="C9" s="1553"/>
      <c r="D9" s="1553"/>
      <c r="E9" s="1553"/>
      <c r="F9" s="1553"/>
      <c r="G9" s="1553"/>
      <c r="H9" s="291"/>
      <c r="I9" s="291"/>
    </row>
    <row r="10" spans="1:16" ht="28.5" customHeight="1">
      <c r="A10" s="1549" t="s">
        <v>3604</v>
      </c>
      <c r="B10" s="1549"/>
      <c r="C10" s="1549"/>
      <c r="D10" s="1549"/>
      <c r="E10" s="1549"/>
      <c r="F10" s="1549"/>
      <c r="G10" s="1549"/>
    </row>
    <row r="11" spans="1:16" ht="18.75" thickBot="1">
      <c r="A11" s="94"/>
      <c r="B11" s="94"/>
      <c r="C11" s="94"/>
      <c r="D11" s="94"/>
      <c r="E11" s="94"/>
      <c r="F11" s="94"/>
      <c r="G11" s="94"/>
    </row>
    <row r="12" spans="1:16" ht="70.900000000000006" customHeight="1" thickBot="1">
      <c r="A12" s="95" t="s">
        <v>307</v>
      </c>
      <c r="B12" s="96"/>
      <c r="C12" s="94"/>
      <c r="D12" s="94"/>
      <c r="E12" s="94"/>
      <c r="F12" s="95" t="s">
        <v>55</v>
      </c>
      <c r="G12" s="96"/>
    </row>
    <row r="13" spans="1:16">
      <c r="A13" s="94"/>
      <c r="B13" s="94"/>
      <c r="C13" s="94"/>
      <c r="D13" s="94"/>
      <c r="E13" s="94"/>
      <c r="F13" s="94"/>
      <c r="G13" s="94"/>
    </row>
    <row r="14" spans="1:16" ht="86.25" customHeight="1">
      <c r="A14" s="1515" t="s">
        <v>13</v>
      </c>
      <c r="B14" s="1515"/>
      <c r="C14" s="94"/>
      <c r="D14" s="94"/>
      <c r="E14" s="94"/>
      <c r="F14" s="94"/>
      <c r="G14" s="94"/>
    </row>
    <row r="15" spans="1:16">
      <c r="A15" s="94"/>
      <c r="B15" s="94"/>
      <c r="C15" s="94"/>
      <c r="D15" s="94"/>
      <c r="E15" s="94"/>
      <c r="F15" s="94"/>
      <c r="G15" s="94"/>
    </row>
    <row r="16" spans="1:16">
      <c r="A16" s="1476" t="s">
        <v>267</v>
      </c>
      <c r="B16" s="1259"/>
      <c r="C16" s="94"/>
      <c r="D16" s="94"/>
      <c r="E16" s="94"/>
      <c r="F16" s="94"/>
      <c r="G16" s="94"/>
    </row>
    <row r="17" spans="1:7">
      <c r="A17" s="94"/>
      <c r="B17" s="94"/>
      <c r="C17" s="94"/>
      <c r="D17" s="94"/>
      <c r="E17" s="94"/>
      <c r="F17" s="94"/>
      <c r="G17" s="94"/>
    </row>
    <row r="18" spans="1:7">
      <c r="A18" s="1550" t="s">
        <v>327</v>
      </c>
      <c r="B18" s="1550"/>
      <c r="C18" s="1550"/>
      <c r="D18" s="1550"/>
      <c r="E18" s="1550"/>
      <c r="F18" s="1551"/>
      <c r="G18" s="1551"/>
    </row>
    <row r="19" spans="1:7" ht="38.25" customHeight="1">
      <c r="A19" s="1552"/>
      <c r="B19" s="1552"/>
      <c r="C19" s="1552"/>
      <c r="D19" s="1552"/>
      <c r="E19" s="1552"/>
      <c r="F19" s="1552"/>
      <c r="G19" s="1552"/>
    </row>
    <row r="20" spans="1:7" ht="38.25" customHeight="1">
      <c r="A20" s="1171"/>
      <c r="B20" s="1171"/>
      <c r="C20" s="1171"/>
      <c r="D20" s="1171"/>
      <c r="E20" s="1171"/>
      <c r="F20" s="1550" t="s">
        <v>308</v>
      </c>
      <c r="G20" s="1550"/>
    </row>
    <row r="21" spans="1:7">
      <c r="A21" s="1476" t="s">
        <v>309</v>
      </c>
      <c r="B21" s="1476"/>
      <c r="C21" s="1476"/>
      <c r="D21" s="1476"/>
      <c r="E21" s="1476"/>
      <c r="F21" s="1476"/>
      <c r="G21" s="1476"/>
    </row>
    <row r="22" spans="1:7" s="82" customFormat="1" ht="32.25" customHeight="1" thickBot="1">
      <c r="A22" s="1537" t="s">
        <v>3623</v>
      </c>
      <c r="B22" s="1537"/>
      <c r="C22" s="1537"/>
      <c r="D22" s="1537"/>
      <c r="E22" s="1537"/>
      <c r="F22" s="1537"/>
      <c r="G22" s="1537"/>
    </row>
    <row r="23" spans="1:7" ht="34.5" customHeight="1">
      <c r="A23" s="1476" t="s">
        <v>310</v>
      </c>
      <c r="B23" s="1476"/>
      <c r="C23" s="1476"/>
      <c r="D23" s="1476"/>
      <c r="E23" s="97"/>
      <c r="F23" s="94" t="s">
        <v>328</v>
      </c>
      <c r="G23" s="97"/>
    </row>
    <row r="24" spans="1:7" ht="34.5" customHeight="1">
      <c r="A24" s="1476" t="s">
        <v>311</v>
      </c>
      <c r="B24" s="1476"/>
      <c r="C24" s="1171"/>
      <c r="D24" s="1171"/>
      <c r="E24" s="1171"/>
      <c r="F24" s="1171"/>
      <c r="G24" s="1171"/>
    </row>
    <row r="25" spans="1:7">
      <c r="A25" s="1476" t="s">
        <v>312</v>
      </c>
      <c r="B25" s="1476"/>
      <c r="C25" s="94"/>
      <c r="D25" s="94"/>
      <c r="E25" s="94"/>
      <c r="F25" s="94"/>
      <c r="G25" s="94"/>
    </row>
    <row r="26" spans="1:7">
      <c r="A26" s="94"/>
      <c r="B26" s="94"/>
      <c r="C26" s="94"/>
      <c r="D26" s="94"/>
      <c r="E26" s="94"/>
      <c r="F26" s="94"/>
      <c r="G26" s="94"/>
    </row>
    <row r="27" spans="1:7" ht="59.25" customHeight="1">
      <c r="A27" s="1476" t="s">
        <v>3624</v>
      </c>
      <c r="B27" s="1476"/>
      <c r="C27" s="1476"/>
      <c r="D27" s="1476"/>
      <c r="E27" s="1476"/>
      <c r="F27" s="1476"/>
      <c r="G27" s="1476"/>
    </row>
    <row r="28" spans="1:7">
      <c r="A28" s="95"/>
      <c r="B28" s="94"/>
      <c r="C28" s="94"/>
      <c r="D28" s="94"/>
      <c r="E28" s="94"/>
      <c r="F28" s="94"/>
      <c r="G28" s="94"/>
    </row>
    <row r="29" spans="1:7" ht="42" customHeight="1">
      <c r="A29" s="1537" t="s">
        <v>928</v>
      </c>
      <c r="B29" s="1537"/>
      <c r="C29" s="1537"/>
      <c r="D29" s="1537"/>
      <c r="E29" s="1537"/>
      <c r="F29" s="1537"/>
      <c r="G29" s="1537"/>
    </row>
    <row r="30" spans="1:7" ht="28.5" customHeight="1">
      <c r="A30" s="1548" t="s">
        <v>633</v>
      </c>
      <c r="B30" s="1548"/>
      <c r="C30" s="1548"/>
      <c r="D30" s="1548"/>
      <c r="E30" s="1548"/>
      <c r="F30" s="1548"/>
      <c r="G30" s="1548"/>
    </row>
    <row r="31" spans="1:7" ht="18.75" thickBot="1">
      <c r="A31" s="94"/>
      <c r="B31" s="94"/>
      <c r="C31" s="94"/>
      <c r="D31" s="94"/>
      <c r="E31" s="95" t="s">
        <v>313</v>
      </c>
      <c r="F31" s="94"/>
      <c r="G31" s="94"/>
    </row>
    <row r="32" spans="1:7" ht="39.75" customHeight="1" thickBot="1">
      <c r="A32" s="94"/>
      <c r="B32" s="94"/>
      <c r="C32" s="94"/>
      <c r="D32" s="94"/>
      <c r="E32" s="96"/>
      <c r="F32" s="94"/>
      <c r="G32" s="94"/>
    </row>
    <row r="33" spans="1:7" ht="36.75" thickBot="1">
      <c r="A33" s="94"/>
      <c r="B33" s="94"/>
      <c r="C33" s="94"/>
      <c r="D33" s="94"/>
      <c r="E33" s="88" t="s">
        <v>314</v>
      </c>
      <c r="F33" s="94"/>
      <c r="G33" s="94"/>
    </row>
    <row r="34" spans="1:7" ht="38.25" customHeight="1" thickBot="1">
      <c r="A34" s="94"/>
      <c r="B34" s="94"/>
      <c r="C34" s="1476" t="s">
        <v>315</v>
      </c>
      <c r="D34" s="1547"/>
      <c r="E34" s="96"/>
      <c r="F34" s="94"/>
      <c r="G34" s="94"/>
    </row>
    <row r="35" spans="1:7" ht="36" customHeight="1" thickBot="1">
      <c r="A35" s="99"/>
      <c r="B35" s="94"/>
      <c r="C35" s="1476" t="s">
        <v>316</v>
      </c>
      <c r="D35" s="1547"/>
      <c r="E35" s="96"/>
      <c r="F35" s="94"/>
      <c r="G35" s="94"/>
    </row>
    <row r="36" spans="1:7" ht="52.5" customHeight="1" thickBot="1">
      <c r="A36" s="94"/>
      <c r="B36" s="94"/>
      <c r="C36" s="1476" t="s">
        <v>317</v>
      </c>
      <c r="D36" s="1547"/>
      <c r="E36" s="96"/>
      <c r="F36" s="94"/>
      <c r="G36" s="94"/>
    </row>
    <row r="37" spans="1:7">
      <c r="A37" s="94"/>
      <c r="B37" s="94"/>
      <c r="C37" s="94"/>
      <c r="D37" s="94"/>
      <c r="E37" s="94"/>
      <c r="F37" s="94"/>
      <c r="G37" s="94" t="s">
        <v>318</v>
      </c>
    </row>
    <row r="38" spans="1:7" ht="42.75" customHeight="1" thickBot="1">
      <c r="A38" s="95" t="s">
        <v>319</v>
      </c>
      <c r="B38" s="94"/>
      <c r="C38" s="94"/>
      <c r="D38" s="94"/>
      <c r="E38" s="94"/>
      <c r="F38" s="94"/>
      <c r="G38" s="94"/>
    </row>
    <row r="39" spans="1:7" ht="30.75" customHeight="1" thickBot="1">
      <c r="A39" s="95" t="s">
        <v>320</v>
      </c>
      <c r="B39" s="96"/>
      <c r="C39" s="94"/>
      <c r="D39" s="95" t="s">
        <v>321</v>
      </c>
      <c r="E39" s="96"/>
      <c r="F39" s="94"/>
      <c r="G39" s="94"/>
    </row>
    <row r="40" spans="1:7" ht="74.25" customHeight="1" thickBot="1">
      <c r="A40" s="95" t="s">
        <v>322</v>
      </c>
      <c r="B40" s="96"/>
      <c r="C40" s="94"/>
      <c r="D40" s="95" t="s">
        <v>323</v>
      </c>
      <c r="E40" s="96"/>
      <c r="F40" s="94"/>
      <c r="G40" s="94"/>
    </row>
    <row r="41" spans="1:7" ht="74.25" customHeight="1" thickBot="1">
      <c r="A41" s="95" t="s">
        <v>324</v>
      </c>
      <c r="B41" s="96"/>
      <c r="C41" s="94"/>
      <c r="D41" s="95" t="s">
        <v>325</v>
      </c>
      <c r="E41" s="96"/>
      <c r="F41" s="94"/>
      <c r="G41" s="94"/>
    </row>
    <row r="42" spans="1:7" ht="18.75" thickBot="1">
      <c r="A42" s="94"/>
      <c r="B42" s="94"/>
      <c r="C42" s="94"/>
      <c r="D42" s="95" t="s">
        <v>326</v>
      </c>
      <c r="E42" s="96"/>
      <c r="F42" s="94"/>
      <c r="G42" s="94"/>
    </row>
  </sheetData>
  <sheetProtection algorithmName="SHA-512" hashValue="ODbxxkny5SKlKniRHe7aDNVW3NrLqA0/fdMEdgNgct8pB0MPkv5AfBZ/ezsU5iMjXe8iyZfnoNSOYmBQsGE1OA==" saltValue="Lc7akXhM2TunUTbGgNGEwg==" spinCount="100000" sheet="1" objects="1" scenarios="1"/>
  <mergeCells count="27">
    <mergeCell ref="A9:G9"/>
    <mergeCell ref="A1:G1"/>
    <mergeCell ref="A3:G3"/>
    <mergeCell ref="A4:G4"/>
    <mergeCell ref="A6:G6"/>
    <mergeCell ref="A7:G7"/>
    <mergeCell ref="A5:G5"/>
    <mergeCell ref="A24:B24"/>
    <mergeCell ref="C24:G24"/>
    <mergeCell ref="A10:G10"/>
    <mergeCell ref="A14:B14"/>
    <mergeCell ref="A16:B16"/>
    <mergeCell ref="A18:E18"/>
    <mergeCell ref="F18:G18"/>
    <mergeCell ref="A19:G19"/>
    <mergeCell ref="A20:E20"/>
    <mergeCell ref="F20:G20"/>
    <mergeCell ref="A21:G21"/>
    <mergeCell ref="A22:G22"/>
    <mergeCell ref="A23:D23"/>
    <mergeCell ref="C35:D35"/>
    <mergeCell ref="C36:D36"/>
    <mergeCell ref="A25:B25"/>
    <mergeCell ref="A27:G27"/>
    <mergeCell ref="A29:G29"/>
    <mergeCell ref="A30:G30"/>
    <mergeCell ref="C34:D34"/>
  </mergeCells>
  <pageMargins left="0.7" right="0.7" top="0.75" bottom="0.75" header="0.3" footer="0.3"/>
  <pageSetup paperSize="9" scale="28" orientation="portrait" r:id="rId1"/>
  <colBreaks count="1" manualBreakCount="1">
    <brk id="7"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0">
    <tabColor theme="0" tint="-0.14999847407452621"/>
  </sheetPr>
  <dimension ref="A1:M67"/>
  <sheetViews>
    <sheetView view="pageBreakPreview" zoomScale="70" zoomScaleNormal="70" zoomScaleSheetLayoutView="70" workbookViewId="0">
      <selection activeCell="B9" sqref="B9"/>
    </sheetView>
  </sheetViews>
  <sheetFormatPr defaultRowHeight="12.75"/>
  <cols>
    <col min="1" max="1" width="30.28515625" style="7" customWidth="1"/>
    <col min="2" max="2" width="37" style="7" customWidth="1"/>
    <col min="3" max="3" width="21.140625" style="7" customWidth="1"/>
    <col min="4" max="4" width="5.7109375" style="7" customWidth="1"/>
    <col min="5" max="5" width="60.85546875" style="7" customWidth="1"/>
    <col min="6" max="6" width="6.42578125" style="7" customWidth="1"/>
    <col min="7" max="7" width="7.5703125" style="7" customWidth="1"/>
    <col min="8" max="8" width="44.85546875" style="7" customWidth="1"/>
    <col min="9" max="9" width="47.28515625" style="7" customWidth="1"/>
    <col min="10" max="10" width="43.42578125" style="7" customWidth="1"/>
    <col min="11" max="11" width="34.7109375" style="7" customWidth="1"/>
    <col min="12" max="12" width="9.140625" style="7"/>
    <col min="13" max="13" width="17.7109375" style="7" customWidth="1"/>
    <col min="14" max="256" width="9.140625" style="7"/>
    <col min="257" max="257" width="30.28515625" style="7" customWidth="1"/>
    <col min="258" max="258" width="37" style="7" customWidth="1"/>
    <col min="259" max="259" width="41" style="7" customWidth="1"/>
    <col min="260" max="260" width="5.7109375" style="7" customWidth="1"/>
    <col min="261" max="261" width="60.85546875" style="7" customWidth="1"/>
    <col min="262" max="262" width="6.42578125" style="7" customWidth="1"/>
    <col min="263" max="263" width="30.7109375" style="7" customWidth="1"/>
    <col min="264" max="264" width="19.7109375" style="7" customWidth="1"/>
    <col min="265" max="265" width="47.28515625" style="7" customWidth="1"/>
    <col min="266" max="266" width="43.42578125" style="7" customWidth="1"/>
    <col min="267" max="267" width="34.7109375" style="7" customWidth="1"/>
    <col min="268" max="268" width="9.140625" style="7"/>
    <col min="269" max="269" width="17.7109375" style="7" customWidth="1"/>
    <col min="270" max="512" width="9.140625" style="7"/>
    <col min="513" max="513" width="30.28515625" style="7" customWidth="1"/>
    <col min="514" max="514" width="37" style="7" customWidth="1"/>
    <col min="515" max="515" width="41" style="7" customWidth="1"/>
    <col min="516" max="516" width="5.7109375" style="7" customWidth="1"/>
    <col min="517" max="517" width="60.85546875" style="7" customWidth="1"/>
    <col min="518" max="518" width="6.42578125" style="7" customWidth="1"/>
    <col min="519" max="519" width="30.7109375" style="7" customWidth="1"/>
    <col min="520" max="520" width="19.7109375" style="7" customWidth="1"/>
    <col min="521" max="521" width="47.28515625" style="7" customWidth="1"/>
    <col min="522" max="522" width="43.42578125" style="7" customWidth="1"/>
    <col min="523" max="523" width="34.7109375" style="7" customWidth="1"/>
    <col min="524" max="524" width="9.140625" style="7"/>
    <col min="525" max="525" width="17.7109375" style="7" customWidth="1"/>
    <col min="526" max="768" width="9.140625" style="7"/>
    <col min="769" max="769" width="30.28515625" style="7" customWidth="1"/>
    <col min="770" max="770" width="37" style="7" customWidth="1"/>
    <col min="771" max="771" width="41" style="7" customWidth="1"/>
    <col min="772" max="772" width="5.7109375" style="7" customWidth="1"/>
    <col min="773" max="773" width="60.85546875" style="7" customWidth="1"/>
    <col min="774" max="774" width="6.42578125" style="7" customWidth="1"/>
    <col min="775" max="775" width="30.7109375" style="7" customWidth="1"/>
    <col min="776" max="776" width="19.7109375" style="7" customWidth="1"/>
    <col min="777" max="777" width="47.28515625" style="7" customWidth="1"/>
    <col min="778" max="778" width="43.42578125" style="7" customWidth="1"/>
    <col min="779" max="779" width="34.7109375" style="7" customWidth="1"/>
    <col min="780" max="780" width="9.140625" style="7"/>
    <col min="781" max="781" width="17.7109375" style="7" customWidth="1"/>
    <col min="782" max="1024" width="9.140625" style="7"/>
    <col min="1025" max="1025" width="30.28515625" style="7" customWidth="1"/>
    <col min="1026" max="1026" width="37" style="7" customWidth="1"/>
    <col min="1027" max="1027" width="41" style="7" customWidth="1"/>
    <col min="1028" max="1028" width="5.7109375" style="7" customWidth="1"/>
    <col min="1029" max="1029" width="60.85546875" style="7" customWidth="1"/>
    <col min="1030" max="1030" width="6.42578125" style="7" customWidth="1"/>
    <col min="1031" max="1031" width="30.7109375" style="7" customWidth="1"/>
    <col min="1032" max="1032" width="19.7109375" style="7" customWidth="1"/>
    <col min="1033" max="1033" width="47.28515625" style="7" customWidth="1"/>
    <col min="1034" max="1034" width="43.42578125" style="7" customWidth="1"/>
    <col min="1035" max="1035" width="34.7109375" style="7" customWidth="1"/>
    <col min="1036" max="1036" width="9.140625" style="7"/>
    <col min="1037" max="1037" width="17.7109375" style="7" customWidth="1"/>
    <col min="1038" max="1280" width="9.140625" style="7"/>
    <col min="1281" max="1281" width="30.28515625" style="7" customWidth="1"/>
    <col min="1282" max="1282" width="37" style="7" customWidth="1"/>
    <col min="1283" max="1283" width="41" style="7" customWidth="1"/>
    <col min="1284" max="1284" width="5.7109375" style="7" customWidth="1"/>
    <col min="1285" max="1285" width="60.85546875" style="7" customWidth="1"/>
    <col min="1286" max="1286" width="6.42578125" style="7" customWidth="1"/>
    <col min="1287" max="1287" width="30.7109375" style="7" customWidth="1"/>
    <col min="1288" max="1288" width="19.7109375" style="7" customWidth="1"/>
    <col min="1289" max="1289" width="47.28515625" style="7" customWidth="1"/>
    <col min="1290" max="1290" width="43.42578125" style="7" customWidth="1"/>
    <col min="1291" max="1291" width="34.7109375" style="7" customWidth="1"/>
    <col min="1292" max="1292" width="9.140625" style="7"/>
    <col min="1293" max="1293" width="17.7109375" style="7" customWidth="1"/>
    <col min="1294" max="1536" width="9.140625" style="7"/>
    <col min="1537" max="1537" width="30.28515625" style="7" customWidth="1"/>
    <col min="1538" max="1538" width="37" style="7" customWidth="1"/>
    <col min="1539" max="1539" width="41" style="7" customWidth="1"/>
    <col min="1540" max="1540" width="5.7109375" style="7" customWidth="1"/>
    <col min="1541" max="1541" width="60.85546875" style="7" customWidth="1"/>
    <col min="1542" max="1542" width="6.42578125" style="7" customWidth="1"/>
    <col min="1543" max="1543" width="30.7109375" style="7" customWidth="1"/>
    <col min="1544" max="1544" width="19.7109375" style="7" customWidth="1"/>
    <col min="1545" max="1545" width="47.28515625" style="7" customWidth="1"/>
    <col min="1546" max="1546" width="43.42578125" style="7" customWidth="1"/>
    <col min="1547" max="1547" width="34.7109375" style="7" customWidth="1"/>
    <col min="1548" max="1548" width="9.140625" style="7"/>
    <col min="1549" max="1549" width="17.7109375" style="7" customWidth="1"/>
    <col min="1550" max="1792" width="9.140625" style="7"/>
    <col min="1793" max="1793" width="30.28515625" style="7" customWidth="1"/>
    <col min="1794" max="1794" width="37" style="7" customWidth="1"/>
    <col min="1795" max="1795" width="41" style="7" customWidth="1"/>
    <col min="1796" max="1796" width="5.7109375" style="7" customWidth="1"/>
    <col min="1797" max="1797" width="60.85546875" style="7" customWidth="1"/>
    <col min="1798" max="1798" width="6.42578125" style="7" customWidth="1"/>
    <col min="1799" max="1799" width="30.7109375" style="7" customWidth="1"/>
    <col min="1800" max="1800" width="19.7109375" style="7" customWidth="1"/>
    <col min="1801" max="1801" width="47.28515625" style="7" customWidth="1"/>
    <col min="1802" max="1802" width="43.42578125" style="7" customWidth="1"/>
    <col min="1803" max="1803" width="34.7109375" style="7" customWidth="1"/>
    <col min="1804" max="1804" width="9.140625" style="7"/>
    <col min="1805" max="1805" width="17.7109375" style="7" customWidth="1"/>
    <col min="1806" max="2048" width="9.140625" style="7"/>
    <col min="2049" max="2049" width="30.28515625" style="7" customWidth="1"/>
    <col min="2050" max="2050" width="37" style="7" customWidth="1"/>
    <col min="2051" max="2051" width="41" style="7" customWidth="1"/>
    <col min="2052" max="2052" width="5.7109375" style="7" customWidth="1"/>
    <col min="2053" max="2053" width="60.85546875" style="7" customWidth="1"/>
    <col min="2054" max="2054" width="6.42578125" style="7" customWidth="1"/>
    <col min="2055" max="2055" width="30.7109375" style="7" customWidth="1"/>
    <col min="2056" max="2056" width="19.7109375" style="7" customWidth="1"/>
    <col min="2057" max="2057" width="47.28515625" style="7" customWidth="1"/>
    <col min="2058" max="2058" width="43.42578125" style="7" customWidth="1"/>
    <col min="2059" max="2059" width="34.7109375" style="7" customWidth="1"/>
    <col min="2060" max="2060" width="9.140625" style="7"/>
    <col min="2061" max="2061" width="17.7109375" style="7" customWidth="1"/>
    <col min="2062" max="2304" width="9.140625" style="7"/>
    <col min="2305" max="2305" width="30.28515625" style="7" customWidth="1"/>
    <col min="2306" max="2306" width="37" style="7" customWidth="1"/>
    <col min="2307" max="2307" width="41" style="7" customWidth="1"/>
    <col min="2308" max="2308" width="5.7109375" style="7" customWidth="1"/>
    <col min="2309" max="2309" width="60.85546875" style="7" customWidth="1"/>
    <col min="2310" max="2310" width="6.42578125" style="7" customWidth="1"/>
    <col min="2311" max="2311" width="30.7109375" style="7" customWidth="1"/>
    <col min="2312" max="2312" width="19.7109375" style="7" customWidth="1"/>
    <col min="2313" max="2313" width="47.28515625" style="7" customWidth="1"/>
    <col min="2314" max="2314" width="43.42578125" style="7" customWidth="1"/>
    <col min="2315" max="2315" width="34.7109375" style="7" customWidth="1"/>
    <col min="2316" max="2316" width="9.140625" style="7"/>
    <col min="2317" max="2317" width="17.7109375" style="7" customWidth="1"/>
    <col min="2318" max="2560" width="9.140625" style="7"/>
    <col min="2561" max="2561" width="30.28515625" style="7" customWidth="1"/>
    <col min="2562" max="2562" width="37" style="7" customWidth="1"/>
    <col min="2563" max="2563" width="41" style="7" customWidth="1"/>
    <col min="2564" max="2564" width="5.7109375" style="7" customWidth="1"/>
    <col min="2565" max="2565" width="60.85546875" style="7" customWidth="1"/>
    <col min="2566" max="2566" width="6.42578125" style="7" customWidth="1"/>
    <col min="2567" max="2567" width="30.7109375" style="7" customWidth="1"/>
    <col min="2568" max="2568" width="19.7109375" style="7" customWidth="1"/>
    <col min="2569" max="2569" width="47.28515625" style="7" customWidth="1"/>
    <col min="2570" max="2570" width="43.42578125" style="7" customWidth="1"/>
    <col min="2571" max="2571" width="34.7109375" style="7" customWidth="1"/>
    <col min="2572" max="2572" width="9.140625" style="7"/>
    <col min="2573" max="2573" width="17.7109375" style="7" customWidth="1"/>
    <col min="2574" max="2816" width="9.140625" style="7"/>
    <col min="2817" max="2817" width="30.28515625" style="7" customWidth="1"/>
    <col min="2818" max="2818" width="37" style="7" customWidth="1"/>
    <col min="2819" max="2819" width="41" style="7" customWidth="1"/>
    <col min="2820" max="2820" width="5.7109375" style="7" customWidth="1"/>
    <col min="2821" max="2821" width="60.85546875" style="7" customWidth="1"/>
    <col min="2822" max="2822" width="6.42578125" style="7" customWidth="1"/>
    <col min="2823" max="2823" width="30.7109375" style="7" customWidth="1"/>
    <col min="2824" max="2824" width="19.7109375" style="7" customWidth="1"/>
    <col min="2825" max="2825" width="47.28515625" style="7" customWidth="1"/>
    <col min="2826" max="2826" width="43.42578125" style="7" customWidth="1"/>
    <col min="2827" max="2827" width="34.7109375" style="7" customWidth="1"/>
    <col min="2828" max="2828" width="9.140625" style="7"/>
    <col min="2829" max="2829" width="17.7109375" style="7" customWidth="1"/>
    <col min="2830" max="3072" width="9.140625" style="7"/>
    <col min="3073" max="3073" width="30.28515625" style="7" customWidth="1"/>
    <col min="3074" max="3074" width="37" style="7" customWidth="1"/>
    <col min="3075" max="3075" width="41" style="7" customWidth="1"/>
    <col min="3076" max="3076" width="5.7109375" style="7" customWidth="1"/>
    <col min="3077" max="3077" width="60.85546875" style="7" customWidth="1"/>
    <col min="3078" max="3078" width="6.42578125" style="7" customWidth="1"/>
    <col min="3079" max="3079" width="30.7109375" style="7" customWidth="1"/>
    <col min="3080" max="3080" width="19.7109375" style="7" customWidth="1"/>
    <col min="3081" max="3081" width="47.28515625" style="7" customWidth="1"/>
    <col min="3082" max="3082" width="43.42578125" style="7" customWidth="1"/>
    <col min="3083" max="3083" width="34.7109375" style="7" customWidth="1"/>
    <col min="3084" max="3084" width="9.140625" style="7"/>
    <col min="3085" max="3085" width="17.7109375" style="7" customWidth="1"/>
    <col min="3086" max="3328" width="9.140625" style="7"/>
    <col min="3329" max="3329" width="30.28515625" style="7" customWidth="1"/>
    <col min="3330" max="3330" width="37" style="7" customWidth="1"/>
    <col min="3331" max="3331" width="41" style="7" customWidth="1"/>
    <col min="3332" max="3332" width="5.7109375" style="7" customWidth="1"/>
    <col min="3333" max="3333" width="60.85546875" style="7" customWidth="1"/>
    <col min="3334" max="3334" width="6.42578125" style="7" customWidth="1"/>
    <col min="3335" max="3335" width="30.7109375" style="7" customWidth="1"/>
    <col min="3336" max="3336" width="19.7109375" style="7" customWidth="1"/>
    <col min="3337" max="3337" width="47.28515625" style="7" customWidth="1"/>
    <col min="3338" max="3338" width="43.42578125" style="7" customWidth="1"/>
    <col min="3339" max="3339" width="34.7109375" style="7" customWidth="1"/>
    <col min="3340" max="3340" width="9.140625" style="7"/>
    <col min="3341" max="3341" width="17.7109375" style="7" customWidth="1"/>
    <col min="3342" max="3584" width="9.140625" style="7"/>
    <col min="3585" max="3585" width="30.28515625" style="7" customWidth="1"/>
    <col min="3586" max="3586" width="37" style="7" customWidth="1"/>
    <col min="3587" max="3587" width="41" style="7" customWidth="1"/>
    <col min="3588" max="3588" width="5.7109375" style="7" customWidth="1"/>
    <col min="3589" max="3589" width="60.85546875" style="7" customWidth="1"/>
    <col min="3590" max="3590" width="6.42578125" style="7" customWidth="1"/>
    <col min="3591" max="3591" width="30.7109375" style="7" customWidth="1"/>
    <col min="3592" max="3592" width="19.7109375" style="7" customWidth="1"/>
    <col min="3593" max="3593" width="47.28515625" style="7" customWidth="1"/>
    <col min="3594" max="3594" width="43.42578125" style="7" customWidth="1"/>
    <col min="3595" max="3595" width="34.7109375" style="7" customWidth="1"/>
    <col min="3596" max="3596" width="9.140625" style="7"/>
    <col min="3597" max="3597" width="17.7109375" style="7" customWidth="1"/>
    <col min="3598" max="3840" width="9.140625" style="7"/>
    <col min="3841" max="3841" width="30.28515625" style="7" customWidth="1"/>
    <col min="3842" max="3842" width="37" style="7" customWidth="1"/>
    <col min="3843" max="3843" width="41" style="7" customWidth="1"/>
    <col min="3844" max="3844" width="5.7109375" style="7" customWidth="1"/>
    <col min="3845" max="3845" width="60.85546875" style="7" customWidth="1"/>
    <col min="3846" max="3846" width="6.42578125" style="7" customWidth="1"/>
    <col min="3847" max="3847" width="30.7109375" style="7" customWidth="1"/>
    <col min="3848" max="3848" width="19.7109375" style="7" customWidth="1"/>
    <col min="3849" max="3849" width="47.28515625" style="7" customWidth="1"/>
    <col min="3850" max="3850" width="43.42578125" style="7" customWidth="1"/>
    <col min="3851" max="3851" width="34.7109375" style="7" customWidth="1"/>
    <col min="3852" max="3852" width="9.140625" style="7"/>
    <col min="3853" max="3853" width="17.7109375" style="7" customWidth="1"/>
    <col min="3854" max="4096" width="9.140625" style="7"/>
    <col min="4097" max="4097" width="30.28515625" style="7" customWidth="1"/>
    <col min="4098" max="4098" width="37" style="7" customWidth="1"/>
    <col min="4099" max="4099" width="41" style="7" customWidth="1"/>
    <col min="4100" max="4100" width="5.7109375" style="7" customWidth="1"/>
    <col min="4101" max="4101" width="60.85546875" style="7" customWidth="1"/>
    <col min="4102" max="4102" width="6.42578125" style="7" customWidth="1"/>
    <col min="4103" max="4103" width="30.7109375" style="7" customWidth="1"/>
    <col min="4104" max="4104" width="19.7109375" style="7" customWidth="1"/>
    <col min="4105" max="4105" width="47.28515625" style="7" customWidth="1"/>
    <col min="4106" max="4106" width="43.42578125" style="7" customWidth="1"/>
    <col min="4107" max="4107" width="34.7109375" style="7" customWidth="1"/>
    <col min="4108" max="4108" width="9.140625" style="7"/>
    <col min="4109" max="4109" width="17.7109375" style="7" customWidth="1"/>
    <col min="4110" max="4352" width="9.140625" style="7"/>
    <col min="4353" max="4353" width="30.28515625" style="7" customWidth="1"/>
    <col min="4354" max="4354" width="37" style="7" customWidth="1"/>
    <col min="4355" max="4355" width="41" style="7" customWidth="1"/>
    <col min="4356" max="4356" width="5.7109375" style="7" customWidth="1"/>
    <col min="4357" max="4357" width="60.85546875" style="7" customWidth="1"/>
    <col min="4358" max="4358" width="6.42578125" style="7" customWidth="1"/>
    <col min="4359" max="4359" width="30.7109375" style="7" customWidth="1"/>
    <col min="4360" max="4360" width="19.7109375" style="7" customWidth="1"/>
    <col min="4361" max="4361" width="47.28515625" style="7" customWidth="1"/>
    <col min="4362" max="4362" width="43.42578125" style="7" customWidth="1"/>
    <col min="4363" max="4363" width="34.7109375" style="7" customWidth="1"/>
    <col min="4364" max="4364" width="9.140625" style="7"/>
    <col min="4365" max="4365" width="17.7109375" style="7" customWidth="1"/>
    <col min="4366" max="4608" width="9.140625" style="7"/>
    <col min="4609" max="4609" width="30.28515625" style="7" customWidth="1"/>
    <col min="4610" max="4610" width="37" style="7" customWidth="1"/>
    <col min="4611" max="4611" width="41" style="7" customWidth="1"/>
    <col min="4612" max="4612" width="5.7109375" style="7" customWidth="1"/>
    <col min="4613" max="4613" width="60.85546875" style="7" customWidth="1"/>
    <col min="4614" max="4614" width="6.42578125" style="7" customWidth="1"/>
    <col min="4615" max="4615" width="30.7109375" style="7" customWidth="1"/>
    <col min="4616" max="4616" width="19.7109375" style="7" customWidth="1"/>
    <col min="4617" max="4617" width="47.28515625" style="7" customWidth="1"/>
    <col min="4618" max="4618" width="43.42578125" style="7" customWidth="1"/>
    <col min="4619" max="4619" width="34.7109375" style="7" customWidth="1"/>
    <col min="4620" max="4620" width="9.140625" style="7"/>
    <col min="4621" max="4621" width="17.7109375" style="7" customWidth="1"/>
    <col min="4622" max="4864" width="9.140625" style="7"/>
    <col min="4865" max="4865" width="30.28515625" style="7" customWidth="1"/>
    <col min="4866" max="4866" width="37" style="7" customWidth="1"/>
    <col min="4867" max="4867" width="41" style="7" customWidth="1"/>
    <col min="4868" max="4868" width="5.7109375" style="7" customWidth="1"/>
    <col min="4869" max="4869" width="60.85546875" style="7" customWidth="1"/>
    <col min="4870" max="4870" width="6.42578125" style="7" customWidth="1"/>
    <col min="4871" max="4871" width="30.7109375" style="7" customWidth="1"/>
    <col min="4872" max="4872" width="19.7109375" style="7" customWidth="1"/>
    <col min="4873" max="4873" width="47.28515625" style="7" customWidth="1"/>
    <col min="4874" max="4874" width="43.42578125" style="7" customWidth="1"/>
    <col min="4875" max="4875" width="34.7109375" style="7" customWidth="1"/>
    <col min="4876" max="4876" width="9.140625" style="7"/>
    <col min="4877" max="4877" width="17.7109375" style="7" customWidth="1"/>
    <col min="4878" max="5120" width="9.140625" style="7"/>
    <col min="5121" max="5121" width="30.28515625" style="7" customWidth="1"/>
    <col min="5122" max="5122" width="37" style="7" customWidth="1"/>
    <col min="5123" max="5123" width="41" style="7" customWidth="1"/>
    <col min="5124" max="5124" width="5.7109375" style="7" customWidth="1"/>
    <col min="5125" max="5125" width="60.85546875" style="7" customWidth="1"/>
    <col min="5126" max="5126" width="6.42578125" style="7" customWidth="1"/>
    <col min="5127" max="5127" width="30.7109375" style="7" customWidth="1"/>
    <col min="5128" max="5128" width="19.7109375" style="7" customWidth="1"/>
    <col min="5129" max="5129" width="47.28515625" style="7" customWidth="1"/>
    <col min="5130" max="5130" width="43.42578125" style="7" customWidth="1"/>
    <col min="5131" max="5131" width="34.7109375" style="7" customWidth="1"/>
    <col min="5132" max="5132" width="9.140625" style="7"/>
    <col min="5133" max="5133" width="17.7109375" style="7" customWidth="1"/>
    <col min="5134" max="5376" width="9.140625" style="7"/>
    <col min="5377" max="5377" width="30.28515625" style="7" customWidth="1"/>
    <col min="5378" max="5378" width="37" style="7" customWidth="1"/>
    <col min="5379" max="5379" width="41" style="7" customWidth="1"/>
    <col min="5380" max="5380" width="5.7109375" style="7" customWidth="1"/>
    <col min="5381" max="5381" width="60.85546875" style="7" customWidth="1"/>
    <col min="5382" max="5382" width="6.42578125" style="7" customWidth="1"/>
    <col min="5383" max="5383" width="30.7109375" style="7" customWidth="1"/>
    <col min="5384" max="5384" width="19.7109375" style="7" customWidth="1"/>
    <col min="5385" max="5385" width="47.28515625" style="7" customWidth="1"/>
    <col min="5386" max="5386" width="43.42578125" style="7" customWidth="1"/>
    <col min="5387" max="5387" width="34.7109375" style="7" customWidth="1"/>
    <col min="5388" max="5388" width="9.140625" style="7"/>
    <col min="5389" max="5389" width="17.7109375" style="7" customWidth="1"/>
    <col min="5390" max="5632" width="9.140625" style="7"/>
    <col min="5633" max="5633" width="30.28515625" style="7" customWidth="1"/>
    <col min="5634" max="5634" width="37" style="7" customWidth="1"/>
    <col min="5635" max="5635" width="41" style="7" customWidth="1"/>
    <col min="5636" max="5636" width="5.7109375" style="7" customWidth="1"/>
    <col min="5637" max="5637" width="60.85546875" style="7" customWidth="1"/>
    <col min="5638" max="5638" width="6.42578125" style="7" customWidth="1"/>
    <col min="5639" max="5639" width="30.7109375" style="7" customWidth="1"/>
    <col min="5640" max="5640" width="19.7109375" style="7" customWidth="1"/>
    <col min="5641" max="5641" width="47.28515625" style="7" customWidth="1"/>
    <col min="5642" max="5642" width="43.42578125" style="7" customWidth="1"/>
    <col min="5643" max="5643" width="34.7109375" style="7" customWidth="1"/>
    <col min="5644" max="5644" width="9.140625" style="7"/>
    <col min="5645" max="5645" width="17.7109375" style="7" customWidth="1"/>
    <col min="5646" max="5888" width="9.140625" style="7"/>
    <col min="5889" max="5889" width="30.28515625" style="7" customWidth="1"/>
    <col min="5890" max="5890" width="37" style="7" customWidth="1"/>
    <col min="5891" max="5891" width="41" style="7" customWidth="1"/>
    <col min="5892" max="5892" width="5.7109375" style="7" customWidth="1"/>
    <col min="5893" max="5893" width="60.85546875" style="7" customWidth="1"/>
    <col min="5894" max="5894" width="6.42578125" style="7" customWidth="1"/>
    <col min="5895" max="5895" width="30.7109375" style="7" customWidth="1"/>
    <col min="5896" max="5896" width="19.7109375" style="7" customWidth="1"/>
    <col min="5897" max="5897" width="47.28515625" style="7" customWidth="1"/>
    <col min="5898" max="5898" width="43.42578125" style="7" customWidth="1"/>
    <col min="5899" max="5899" width="34.7109375" style="7" customWidth="1"/>
    <col min="5900" max="5900" width="9.140625" style="7"/>
    <col min="5901" max="5901" width="17.7109375" style="7" customWidth="1"/>
    <col min="5902" max="6144" width="9.140625" style="7"/>
    <col min="6145" max="6145" width="30.28515625" style="7" customWidth="1"/>
    <col min="6146" max="6146" width="37" style="7" customWidth="1"/>
    <col min="6147" max="6147" width="41" style="7" customWidth="1"/>
    <col min="6148" max="6148" width="5.7109375" style="7" customWidth="1"/>
    <col min="6149" max="6149" width="60.85546875" style="7" customWidth="1"/>
    <col min="6150" max="6150" width="6.42578125" style="7" customWidth="1"/>
    <col min="6151" max="6151" width="30.7109375" style="7" customWidth="1"/>
    <col min="6152" max="6152" width="19.7109375" style="7" customWidth="1"/>
    <col min="6153" max="6153" width="47.28515625" style="7" customWidth="1"/>
    <col min="6154" max="6154" width="43.42578125" style="7" customWidth="1"/>
    <col min="6155" max="6155" width="34.7109375" style="7" customWidth="1"/>
    <col min="6156" max="6156" width="9.140625" style="7"/>
    <col min="6157" max="6157" width="17.7109375" style="7" customWidth="1"/>
    <col min="6158" max="6400" width="9.140625" style="7"/>
    <col min="6401" max="6401" width="30.28515625" style="7" customWidth="1"/>
    <col min="6402" max="6402" width="37" style="7" customWidth="1"/>
    <col min="6403" max="6403" width="41" style="7" customWidth="1"/>
    <col min="6404" max="6404" width="5.7109375" style="7" customWidth="1"/>
    <col min="6405" max="6405" width="60.85546875" style="7" customWidth="1"/>
    <col min="6406" max="6406" width="6.42578125" style="7" customWidth="1"/>
    <col min="6407" max="6407" width="30.7109375" style="7" customWidth="1"/>
    <col min="6408" max="6408" width="19.7109375" style="7" customWidth="1"/>
    <col min="6409" max="6409" width="47.28515625" style="7" customWidth="1"/>
    <col min="6410" max="6410" width="43.42578125" style="7" customWidth="1"/>
    <col min="6411" max="6411" width="34.7109375" style="7" customWidth="1"/>
    <col min="6412" max="6412" width="9.140625" style="7"/>
    <col min="6413" max="6413" width="17.7109375" style="7" customWidth="1"/>
    <col min="6414" max="6656" width="9.140625" style="7"/>
    <col min="6657" max="6657" width="30.28515625" style="7" customWidth="1"/>
    <col min="6658" max="6658" width="37" style="7" customWidth="1"/>
    <col min="6659" max="6659" width="41" style="7" customWidth="1"/>
    <col min="6660" max="6660" width="5.7109375" style="7" customWidth="1"/>
    <col min="6661" max="6661" width="60.85546875" style="7" customWidth="1"/>
    <col min="6662" max="6662" width="6.42578125" style="7" customWidth="1"/>
    <col min="6663" max="6663" width="30.7109375" style="7" customWidth="1"/>
    <col min="6664" max="6664" width="19.7109375" style="7" customWidth="1"/>
    <col min="6665" max="6665" width="47.28515625" style="7" customWidth="1"/>
    <col min="6666" max="6666" width="43.42578125" style="7" customWidth="1"/>
    <col min="6667" max="6667" width="34.7109375" style="7" customWidth="1"/>
    <col min="6668" max="6668" width="9.140625" style="7"/>
    <col min="6669" max="6669" width="17.7109375" style="7" customWidth="1"/>
    <col min="6670" max="6912" width="9.140625" style="7"/>
    <col min="6913" max="6913" width="30.28515625" style="7" customWidth="1"/>
    <col min="6914" max="6914" width="37" style="7" customWidth="1"/>
    <col min="6915" max="6915" width="41" style="7" customWidth="1"/>
    <col min="6916" max="6916" width="5.7109375" style="7" customWidth="1"/>
    <col min="6917" max="6917" width="60.85546875" style="7" customWidth="1"/>
    <col min="6918" max="6918" width="6.42578125" style="7" customWidth="1"/>
    <col min="6919" max="6919" width="30.7109375" style="7" customWidth="1"/>
    <col min="6920" max="6920" width="19.7109375" style="7" customWidth="1"/>
    <col min="6921" max="6921" width="47.28515625" style="7" customWidth="1"/>
    <col min="6922" max="6922" width="43.42578125" style="7" customWidth="1"/>
    <col min="6923" max="6923" width="34.7109375" style="7" customWidth="1"/>
    <col min="6924" max="6924" width="9.140625" style="7"/>
    <col min="6925" max="6925" width="17.7109375" style="7" customWidth="1"/>
    <col min="6926" max="7168" width="9.140625" style="7"/>
    <col min="7169" max="7169" width="30.28515625" style="7" customWidth="1"/>
    <col min="7170" max="7170" width="37" style="7" customWidth="1"/>
    <col min="7171" max="7171" width="41" style="7" customWidth="1"/>
    <col min="7172" max="7172" width="5.7109375" style="7" customWidth="1"/>
    <col min="7173" max="7173" width="60.85546875" style="7" customWidth="1"/>
    <col min="7174" max="7174" width="6.42578125" style="7" customWidth="1"/>
    <col min="7175" max="7175" width="30.7109375" style="7" customWidth="1"/>
    <col min="7176" max="7176" width="19.7109375" style="7" customWidth="1"/>
    <col min="7177" max="7177" width="47.28515625" style="7" customWidth="1"/>
    <col min="7178" max="7178" width="43.42578125" style="7" customWidth="1"/>
    <col min="7179" max="7179" width="34.7109375" style="7" customWidth="1"/>
    <col min="7180" max="7180" width="9.140625" style="7"/>
    <col min="7181" max="7181" width="17.7109375" style="7" customWidth="1"/>
    <col min="7182" max="7424" width="9.140625" style="7"/>
    <col min="7425" max="7425" width="30.28515625" style="7" customWidth="1"/>
    <col min="7426" max="7426" width="37" style="7" customWidth="1"/>
    <col min="7427" max="7427" width="41" style="7" customWidth="1"/>
    <col min="7428" max="7428" width="5.7109375" style="7" customWidth="1"/>
    <col min="7429" max="7429" width="60.85546875" style="7" customWidth="1"/>
    <col min="7430" max="7430" width="6.42578125" style="7" customWidth="1"/>
    <col min="7431" max="7431" width="30.7109375" style="7" customWidth="1"/>
    <col min="7432" max="7432" width="19.7109375" style="7" customWidth="1"/>
    <col min="7433" max="7433" width="47.28515625" style="7" customWidth="1"/>
    <col min="7434" max="7434" width="43.42578125" style="7" customWidth="1"/>
    <col min="7435" max="7435" width="34.7109375" style="7" customWidth="1"/>
    <col min="7436" max="7436" width="9.140625" style="7"/>
    <col min="7437" max="7437" width="17.7109375" style="7" customWidth="1"/>
    <col min="7438" max="7680" width="9.140625" style="7"/>
    <col min="7681" max="7681" width="30.28515625" style="7" customWidth="1"/>
    <col min="7682" max="7682" width="37" style="7" customWidth="1"/>
    <col min="7683" max="7683" width="41" style="7" customWidth="1"/>
    <col min="7684" max="7684" width="5.7109375" style="7" customWidth="1"/>
    <col min="7685" max="7685" width="60.85546875" style="7" customWidth="1"/>
    <col min="7686" max="7686" width="6.42578125" style="7" customWidth="1"/>
    <col min="7687" max="7687" width="30.7109375" style="7" customWidth="1"/>
    <col min="7688" max="7688" width="19.7109375" style="7" customWidth="1"/>
    <col min="7689" max="7689" width="47.28515625" style="7" customWidth="1"/>
    <col min="7690" max="7690" width="43.42578125" style="7" customWidth="1"/>
    <col min="7691" max="7691" width="34.7109375" style="7" customWidth="1"/>
    <col min="7692" max="7692" width="9.140625" style="7"/>
    <col min="7693" max="7693" width="17.7109375" style="7" customWidth="1"/>
    <col min="7694" max="7936" width="9.140625" style="7"/>
    <col min="7937" max="7937" width="30.28515625" style="7" customWidth="1"/>
    <col min="7938" max="7938" width="37" style="7" customWidth="1"/>
    <col min="7939" max="7939" width="41" style="7" customWidth="1"/>
    <col min="7940" max="7940" width="5.7109375" style="7" customWidth="1"/>
    <col min="7941" max="7941" width="60.85546875" style="7" customWidth="1"/>
    <col min="7942" max="7942" width="6.42578125" style="7" customWidth="1"/>
    <col min="7943" max="7943" width="30.7109375" style="7" customWidth="1"/>
    <col min="7944" max="7944" width="19.7109375" style="7" customWidth="1"/>
    <col min="7945" max="7945" width="47.28515625" style="7" customWidth="1"/>
    <col min="7946" max="7946" width="43.42578125" style="7" customWidth="1"/>
    <col min="7947" max="7947" width="34.7109375" style="7" customWidth="1"/>
    <col min="7948" max="7948" width="9.140625" style="7"/>
    <col min="7949" max="7949" width="17.7109375" style="7" customWidth="1"/>
    <col min="7950" max="8192" width="9.140625" style="7"/>
    <col min="8193" max="8193" width="30.28515625" style="7" customWidth="1"/>
    <col min="8194" max="8194" width="37" style="7" customWidth="1"/>
    <col min="8195" max="8195" width="41" style="7" customWidth="1"/>
    <col min="8196" max="8196" width="5.7109375" style="7" customWidth="1"/>
    <col min="8197" max="8197" width="60.85546875" style="7" customWidth="1"/>
    <col min="8198" max="8198" width="6.42578125" style="7" customWidth="1"/>
    <col min="8199" max="8199" width="30.7109375" style="7" customWidth="1"/>
    <col min="8200" max="8200" width="19.7109375" style="7" customWidth="1"/>
    <col min="8201" max="8201" width="47.28515625" style="7" customWidth="1"/>
    <col min="8202" max="8202" width="43.42578125" style="7" customWidth="1"/>
    <col min="8203" max="8203" width="34.7109375" style="7" customWidth="1"/>
    <col min="8204" max="8204" width="9.140625" style="7"/>
    <col min="8205" max="8205" width="17.7109375" style="7" customWidth="1"/>
    <col min="8206" max="8448" width="9.140625" style="7"/>
    <col min="8449" max="8449" width="30.28515625" style="7" customWidth="1"/>
    <col min="8450" max="8450" width="37" style="7" customWidth="1"/>
    <col min="8451" max="8451" width="41" style="7" customWidth="1"/>
    <col min="8452" max="8452" width="5.7109375" style="7" customWidth="1"/>
    <col min="8453" max="8453" width="60.85546875" style="7" customWidth="1"/>
    <col min="8454" max="8454" width="6.42578125" style="7" customWidth="1"/>
    <col min="8455" max="8455" width="30.7109375" style="7" customWidth="1"/>
    <col min="8456" max="8456" width="19.7109375" style="7" customWidth="1"/>
    <col min="8457" max="8457" width="47.28515625" style="7" customWidth="1"/>
    <col min="8458" max="8458" width="43.42578125" style="7" customWidth="1"/>
    <col min="8459" max="8459" width="34.7109375" style="7" customWidth="1"/>
    <col min="8460" max="8460" width="9.140625" style="7"/>
    <col min="8461" max="8461" width="17.7109375" style="7" customWidth="1"/>
    <col min="8462" max="8704" width="9.140625" style="7"/>
    <col min="8705" max="8705" width="30.28515625" style="7" customWidth="1"/>
    <col min="8706" max="8706" width="37" style="7" customWidth="1"/>
    <col min="8707" max="8707" width="41" style="7" customWidth="1"/>
    <col min="8708" max="8708" width="5.7109375" style="7" customWidth="1"/>
    <col min="8709" max="8709" width="60.85546875" style="7" customWidth="1"/>
    <col min="8710" max="8710" width="6.42578125" style="7" customWidth="1"/>
    <col min="8711" max="8711" width="30.7109375" style="7" customWidth="1"/>
    <col min="8712" max="8712" width="19.7109375" style="7" customWidth="1"/>
    <col min="8713" max="8713" width="47.28515625" style="7" customWidth="1"/>
    <col min="8714" max="8714" width="43.42578125" style="7" customWidth="1"/>
    <col min="8715" max="8715" width="34.7109375" style="7" customWidth="1"/>
    <col min="8716" max="8716" width="9.140625" style="7"/>
    <col min="8717" max="8717" width="17.7109375" style="7" customWidth="1"/>
    <col min="8718" max="8960" width="9.140625" style="7"/>
    <col min="8961" max="8961" width="30.28515625" style="7" customWidth="1"/>
    <col min="8962" max="8962" width="37" style="7" customWidth="1"/>
    <col min="8963" max="8963" width="41" style="7" customWidth="1"/>
    <col min="8964" max="8964" width="5.7109375" style="7" customWidth="1"/>
    <col min="8965" max="8965" width="60.85546875" style="7" customWidth="1"/>
    <col min="8966" max="8966" width="6.42578125" style="7" customWidth="1"/>
    <col min="8967" max="8967" width="30.7109375" style="7" customWidth="1"/>
    <col min="8968" max="8968" width="19.7109375" style="7" customWidth="1"/>
    <col min="8969" max="8969" width="47.28515625" style="7" customWidth="1"/>
    <col min="8970" max="8970" width="43.42578125" style="7" customWidth="1"/>
    <col min="8971" max="8971" width="34.7109375" style="7" customWidth="1"/>
    <col min="8972" max="8972" width="9.140625" style="7"/>
    <col min="8973" max="8973" width="17.7109375" style="7" customWidth="1"/>
    <col min="8974" max="9216" width="9.140625" style="7"/>
    <col min="9217" max="9217" width="30.28515625" style="7" customWidth="1"/>
    <col min="9218" max="9218" width="37" style="7" customWidth="1"/>
    <col min="9219" max="9219" width="41" style="7" customWidth="1"/>
    <col min="9220" max="9220" width="5.7109375" style="7" customWidth="1"/>
    <col min="9221" max="9221" width="60.85546875" style="7" customWidth="1"/>
    <col min="9222" max="9222" width="6.42578125" style="7" customWidth="1"/>
    <col min="9223" max="9223" width="30.7109375" style="7" customWidth="1"/>
    <col min="9224" max="9224" width="19.7109375" style="7" customWidth="1"/>
    <col min="9225" max="9225" width="47.28515625" style="7" customWidth="1"/>
    <col min="9226" max="9226" width="43.42578125" style="7" customWidth="1"/>
    <col min="9227" max="9227" width="34.7109375" style="7" customWidth="1"/>
    <col min="9228" max="9228" width="9.140625" style="7"/>
    <col min="9229" max="9229" width="17.7109375" style="7" customWidth="1"/>
    <col min="9230" max="9472" width="9.140625" style="7"/>
    <col min="9473" max="9473" width="30.28515625" style="7" customWidth="1"/>
    <col min="9474" max="9474" width="37" style="7" customWidth="1"/>
    <col min="9475" max="9475" width="41" style="7" customWidth="1"/>
    <col min="9476" max="9476" width="5.7109375" style="7" customWidth="1"/>
    <col min="9477" max="9477" width="60.85546875" style="7" customWidth="1"/>
    <col min="9478" max="9478" width="6.42578125" style="7" customWidth="1"/>
    <col min="9479" max="9479" width="30.7109375" style="7" customWidth="1"/>
    <col min="9480" max="9480" width="19.7109375" style="7" customWidth="1"/>
    <col min="9481" max="9481" width="47.28515625" style="7" customWidth="1"/>
    <col min="9482" max="9482" width="43.42578125" style="7" customWidth="1"/>
    <col min="9483" max="9483" width="34.7109375" style="7" customWidth="1"/>
    <col min="9484" max="9484" width="9.140625" style="7"/>
    <col min="9485" max="9485" width="17.7109375" style="7" customWidth="1"/>
    <col min="9486" max="9728" width="9.140625" style="7"/>
    <col min="9729" max="9729" width="30.28515625" style="7" customWidth="1"/>
    <col min="9730" max="9730" width="37" style="7" customWidth="1"/>
    <col min="9731" max="9731" width="41" style="7" customWidth="1"/>
    <col min="9732" max="9732" width="5.7109375" style="7" customWidth="1"/>
    <col min="9733" max="9733" width="60.85546875" style="7" customWidth="1"/>
    <col min="9734" max="9734" width="6.42578125" style="7" customWidth="1"/>
    <col min="9735" max="9735" width="30.7109375" style="7" customWidth="1"/>
    <col min="9736" max="9736" width="19.7109375" style="7" customWidth="1"/>
    <col min="9737" max="9737" width="47.28515625" style="7" customWidth="1"/>
    <col min="9738" max="9738" width="43.42578125" style="7" customWidth="1"/>
    <col min="9739" max="9739" width="34.7109375" style="7" customWidth="1"/>
    <col min="9740" max="9740" width="9.140625" style="7"/>
    <col min="9741" max="9741" width="17.7109375" style="7" customWidth="1"/>
    <col min="9742" max="9984" width="9.140625" style="7"/>
    <col min="9985" max="9985" width="30.28515625" style="7" customWidth="1"/>
    <col min="9986" max="9986" width="37" style="7" customWidth="1"/>
    <col min="9987" max="9987" width="41" style="7" customWidth="1"/>
    <col min="9988" max="9988" width="5.7109375" style="7" customWidth="1"/>
    <col min="9989" max="9989" width="60.85546875" style="7" customWidth="1"/>
    <col min="9990" max="9990" width="6.42578125" style="7" customWidth="1"/>
    <col min="9991" max="9991" width="30.7109375" style="7" customWidth="1"/>
    <col min="9992" max="9992" width="19.7109375" style="7" customWidth="1"/>
    <col min="9993" max="9993" width="47.28515625" style="7" customWidth="1"/>
    <col min="9994" max="9994" width="43.42578125" style="7" customWidth="1"/>
    <col min="9995" max="9995" width="34.7109375" style="7" customWidth="1"/>
    <col min="9996" max="9996" width="9.140625" style="7"/>
    <col min="9997" max="9997" width="17.7109375" style="7" customWidth="1"/>
    <col min="9998" max="10240" width="9.140625" style="7"/>
    <col min="10241" max="10241" width="30.28515625" style="7" customWidth="1"/>
    <col min="10242" max="10242" width="37" style="7" customWidth="1"/>
    <col min="10243" max="10243" width="41" style="7" customWidth="1"/>
    <col min="10244" max="10244" width="5.7109375" style="7" customWidth="1"/>
    <col min="10245" max="10245" width="60.85546875" style="7" customWidth="1"/>
    <col min="10246" max="10246" width="6.42578125" style="7" customWidth="1"/>
    <col min="10247" max="10247" width="30.7109375" style="7" customWidth="1"/>
    <col min="10248" max="10248" width="19.7109375" style="7" customWidth="1"/>
    <col min="10249" max="10249" width="47.28515625" style="7" customWidth="1"/>
    <col min="10250" max="10250" width="43.42578125" style="7" customWidth="1"/>
    <col min="10251" max="10251" width="34.7109375" style="7" customWidth="1"/>
    <col min="10252" max="10252" width="9.140625" style="7"/>
    <col min="10253" max="10253" width="17.7109375" style="7" customWidth="1"/>
    <col min="10254" max="10496" width="9.140625" style="7"/>
    <col min="10497" max="10497" width="30.28515625" style="7" customWidth="1"/>
    <col min="10498" max="10498" width="37" style="7" customWidth="1"/>
    <col min="10499" max="10499" width="41" style="7" customWidth="1"/>
    <col min="10500" max="10500" width="5.7109375" style="7" customWidth="1"/>
    <col min="10501" max="10501" width="60.85546875" style="7" customWidth="1"/>
    <col min="10502" max="10502" width="6.42578125" style="7" customWidth="1"/>
    <col min="10503" max="10503" width="30.7109375" style="7" customWidth="1"/>
    <col min="10504" max="10504" width="19.7109375" style="7" customWidth="1"/>
    <col min="10505" max="10505" width="47.28515625" style="7" customWidth="1"/>
    <col min="10506" max="10506" width="43.42578125" style="7" customWidth="1"/>
    <col min="10507" max="10507" width="34.7109375" style="7" customWidth="1"/>
    <col min="10508" max="10508" width="9.140625" style="7"/>
    <col min="10509" max="10509" width="17.7109375" style="7" customWidth="1"/>
    <col min="10510" max="10752" width="9.140625" style="7"/>
    <col min="10753" max="10753" width="30.28515625" style="7" customWidth="1"/>
    <col min="10754" max="10754" width="37" style="7" customWidth="1"/>
    <col min="10755" max="10755" width="41" style="7" customWidth="1"/>
    <col min="10756" max="10756" width="5.7109375" style="7" customWidth="1"/>
    <col min="10757" max="10757" width="60.85546875" style="7" customWidth="1"/>
    <col min="10758" max="10758" width="6.42578125" style="7" customWidth="1"/>
    <col min="10759" max="10759" width="30.7109375" style="7" customWidth="1"/>
    <col min="10760" max="10760" width="19.7109375" style="7" customWidth="1"/>
    <col min="10761" max="10761" width="47.28515625" style="7" customWidth="1"/>
    <col min="10762" max="10762" width="43.42578125" style="7" customWidth="1"/>
    <col min="10763" max="10763" width="34.7109375" style="7" customWidth="1"/>
    <col min="10764" max="10764" width="9.140625" style="7"/>
    <col min="10765" max="10765" width="17.7109375" style="7" customWidth="1"/>
    <col min="10766" max="11008" width="9.140625" style="7"/>
    <col min="11009" max="11009" width="30.28515625" style="7" customWidth="1"/>
    <col min="11010" max="11010" width="37" style="7" customWidth="1"/>
    <col min="11011" max="11011" width="41" style="7" customWidth="1"/>
    <col min="11012" max="11012" width="5.7109375" style="7" customWidth="1"/>
    <col min="11013" max="11013" width="60.85546875" style="7" customWidth="1"/>
    <col min="11014" max="11014" width="6.42578125" style="7" customWidth="1"/>
    <col min="11015" max="11015" width="30.7109375" style="7" customWidth="1"/>
    <col min="11016" max="11016" width="19.7109375" style="7" customWidth="1"/>
    <col min="11017" max="11017" width="47.28515625" style="7" customWidth="1"/>
    <col min="11018" max="11018" width="43.42578125" style="7" customWidth="1"/>
    <col min="11019" max="11019" width="34.7109375" style="7" customWidth="1"/>
    <col min="11020" max="11020" width="9.140625" style="7"/>
    <col min="11021" max="11021" width="17.7109375" style="7" customWidth="1"/>
    <col min="11022" max="11264" width="9.140625" style="7"/>
    <col min="11265" max="11265" width="30.28515625" style="7" customWidth="1"/>
    <col min="11266" max="11266" width="37" style="7" customWidth="1"/>
    <col min="11267" max="11267" width="41" style="7" customWidth="1"/>
    <col min="11268" max="11268" width="5.7109375" style="7" customWidth="1"/>
    <col min="11269" max="11269" width="60.85546875" style="7" customWidth="1"/>
    <col min="11270" max="11270" width="6.42578125" style="7" customWidth="1"/>
    <col min="11271" max="11271" width="30.7109375" style="7" customWidth="1"/>
    <col min="11272" max="11272" width="19.7109375" style="7" customWidth="1"/>
    <col min="11273" max="11273" width="47.28515625" style="7" customWidth="1"/>
    <col min="11274" max="11274" width="43.42578125" style="7" customWidth="1"/>
    <col min="11275" max="11275" width="34.7109375" style="7" customWidth="1"/>
    <col min="11276" max="11276" width="9.140625" style="7"/>
    <col min="11277" max="11277" width="17.7109375" style="7" customWidth="1"/>
    <col min="11278" max="11520" width="9.140625" style="7"/>
    <col min="11521" max="11521" width="30.28515625" style="7" customWidth="1"/>
    <col min="11522" max="11522" width="37" style="7" customWidth="1"/>
    <col min="11523" max="11523" width="41" style="7" customWidth="1"/>
    <col min="11524" max="11524" width="5.7109375" style="7" customWidth="1"/>
    <col min="11525" max="11525" width="60.85546875" style="7" customWidth="1"/>
    <col min="11526" max="11526" width="6.42578125" style="7" customWidth="1"/>
    <col min="11527" max="11527" width="30.7109375" style="7" customWidth="1"/>
    <col min="11528" max="11528" width="19.7109375" style="7" customWidth="1"/>
    <col min="11529" max="11529" width="47.28515625" style="7" customWidth="1"/>
    <col min="11530" max="11530" width="43.42578125" style="7" customWidth="1"/>
    <col min="11531" max="11531" width="34.7109375" style="7" customWidth="1"/>
    <col min="11532" max="11532" width="9.140625" style="7"/>
    <col min="11533" max="11533" width="17.7109375" style="7" customWidth="1"/>
    <col min="11534" max="11776" width="9.140625" style="7"/>
    <col min="11777" max="11777" width="30.28515625" style="7" customWidth="1"/>
    <col min="11778" max="11778" width="37" style="7" customWidth="1"/>
    <col min="11779" max="11779" width="41" style="7" customWidth="1"/>
    <col min="11780" max="11780" width="5.7109375" style="7" customWidth="1"/>
    <col min="11781" max="11781" width="60.85546875" style="7" customWidth="1"/>
    <col min="11782" max="11782" width="6.42578125" style="7" customWidth="1"/>
    <col min="11783" max="11783" width="30.7109375" style="7" customWidth="1"/>
    <col min="11784" max="11784" width="19.7109375" style="7" customWidth="1"/>
    <col min="11785" max="11785" width="47.28515625" style="7" customWidth="1"/>
    <col min="11786" max="11786" width="43.42578125" style="7" customWidth="1"/>
    <col min="11787" max="11787" width="34.7109375" style="7" customWidth="1"/>
    <col min="11788" max="11788" width="9.140625" style="7"/>
    <col min="11789" max="11789" width="17.7109375" style="7" customWidth="1"/>
    <col min="11790" max="12032" width="9.140625" style="7"/>
    <col min="12033" max="12033" width="30.28515625" style="7" customWidth="1"/>
    <col min="12034" max="12034" width="37" style="7" customWidth="1"/>
    <col min="12035" max="12035" width="41" style="7" customWidth="1"/>
    <col min="12036" max="12036" width="5.7109375" style="7" customWidth="1"/>
    <col min="12037" max="12037" width="60.85546875" style="7" customWidth="1"/>
    <col min="12038" max="12038" width="6.42578125" style="7" customWidth="1"/>
    <col min="12039" max="12039" width="30.7109375" style="7" customWidth="1"/>
    <col min="12040" max="12040" width="19.7109375" style="7" customWidth="1"/>
    <col min="12041" max="12041" width="47.28515625" style="7" customWidth="1"/>
    <col min="12042" max="12042" width="43.42578125" style="7" customWidth="1"/>
    <col min="12043" max="12043" width="34.7109375" style="7" customWidth="1"/>
    <col min="12044" max="12044" width="9.140625" style="7"/>
    <col min="12045" max="12045" width="17.7109375" style="7" customWidth="1"/>
    <col min="12046" max="12288" width="9.140625" style="7"/>
    <col min="12289" max="12289" width="30.28515625" style="7" customWidth="1"/>
    <col min="12290" max="12290" width="37" style="7" customWidth="1"/>
    <col min="12291" max="12291" width="41" style="7" customWidth="1"/>
    <col min="12292" max="12292" width="5.7109375" style="7" customWidth="1"/>
    <col min="12293" max="12293" width="60.85546875" style="7" customWidth="1"/>
    <col min="12294" max="12294" width="6.42578125" style="7" customWidth="1"/>
    <col min="12295" max="12295" width="30.7109375" style="7" customWidth="1"/>
    <col min="12296" max="12296" width="19.7109375" style="7" customWidth="1"/>
    <col min="12297" max="12297" width="47.28515625" style="7" customWidth="1"/>
    <col min="12298" max="12298" width="43.42578125" style="7" customWidth="1"/>
    <col min="12299" max="12299" width="34.7109375" style="7" customWidth="1"/>
    <col min="12300" max="12300" width="9.140625" style="7"/>
    <col min="12301" max="12301" width="17.7109375" style="7" customWidth="1"/>
    <col min="12302" max="12544" width="9.140625" style="7"/>
    <col min="12545" max="12545" width="30.28515625" style="7" customWidth="1"/>
    <col min="12546" max="12546" width="37" style="7" customWidth="1"/>
    <col min="12547" max="12547" width="41" style="7" customWidth="1"/>
    <col min="12548" max="12548" width="5.7109375" style="7" customWidth="1"/>
    <col min="12549" max="12549" width="60.85546875" style="7" customWidth="1"/>
    <col min="12550" max="12550" width="6.42578125" style="7" customWidth="1"/>
    <col min="12551" max="12551" width="30.7109375" style="7" customWidth="1"/>
    <col min="12552" max="12552" width="19.7109375" style="7" customWidth="1"/>
    <col min="12553" max="12553" width="47.28515625" style="7" customWidth="1"/>
    <col min="12554" max="12554" width="43.42578125" style="7" customWidth="1"/>
    <col min="12555" max="12555" width="34.7109375" style="7" customWidth="1"/>
    <col min="12556" max="12556" width="9.140625" style="7"/>
    <col min="12557" max="12557" width="17.7109375" style="7" customWidth="1"/>
    <col min="12558" max="12800" width="9.140625" style="7"/>
    <col min="12801" max="12801" width="30.28515625" style="7" customWidth="1"/>
    <col min="12802" max="12802" width="37" style="7" customWidth="1"/>
    <col min="12803" max="12803" width="41" style="7" customWidth="1"/>
    <col min="12804" max="12804" width="5.7109375" style="7" customWidth="1"/>
    <col min="12805" max="12805" width="60.85546875" style="7" customWidth="1"/>
    <col min="12806" max="12806" width="6.42578125" style="7" customWidth="1"/>
    <col min="12807" max="12807" width="30.7109375" style="7" customWidth="1"/>
    <col min="12808" max="12808" width="19.7109375" style="7" customWidth="1"/>
    <col min="12809" max="12809" width="47.28515625" style="7" customWidth="1"/>
    <col min="12810" max="12810" width="43.42578125" style="7" customWidth="1"/>
    <col min="12811" max="12811" width="34.7109375" style="7" customWidth="1"/>
    <col min="12812" max="12812" width="9.140625" style="7"/>
    <col min="12813" max="12813" width="17.7109375" style="7" customWidth="1"/>
    <col min="12814" max="13056" width="9.140625" style="7"/>
    <col min="13057" max="13057" width="30.28515625" style="7" customWidth="1"/>
    <col min="13058" max="13058" width="37" style="7" customWidth="1"/>
    <col min="13059" max="13059" width="41" style="7" customWidth="1"/>
    <col min="13060" max="13060" width="5.7109375" style="7" customWidth="1"/>
    <col min="13061" max="13061" width="60.85546875" style="7" customWidth="1"/>
    <col min="13062" max="13062" width="6.42578125" style="7" customWidth="1"/>
    <col min="13063" max="13063" width="30.7109375" style="7" customWidth="1"/>
    <col min="13064" max="13064" width="19.7109375" style="7" customWidth="1"/>
    <col min="13065" max="13065" width="47.28515625" style="7" customWidth="1"/>
    <col min="13066" max="13066" width="43.42578125" style="7" customWidth="1"/>
    <col min="13067" max="13067" width="34.7109375" style="7" customWidth="1"/>
    <col min="13068" max="13068" width="9.140625" style="7"/>
    <col min="13069" max="13069" width="17.7109375" style="7" customWidth="1"/>
    <col min="13070" max="13312" width="9.140625" style="7"/>
    <col min="13313" max="13313" width="30.28515625" style="7" customWidth="1"/>
    <col min="13314" max="13314" width="37" style="7" customWidth="1"/>
    <col min="13315" max="13315" width="41" style="7" customWidth="1"/>
    <col min="13316" max="13316" width="5.7109375" style="7" customWidth="1"/>
    <col min="13317" max="13317" width="60.85546875" style="7" customWidth="1"/>
    <col min="13318" max="13318" width="6.42578125" style="7" customWidth="1"/>
    <col min="13319" max="13319" width="30.7109375" style="7" customWidth="1"/>
    <col min="13320" max="13320" width="19.7109375" style="7" customWidth="1"/>
    <col min="13321" max="13321" width="47.28515625" style="7" customWidth="1"/>
    <col min="13322" max="13322" width="43.42578125" style="7" customWidth="1"/>
    <col min="13323" max="13323" width="34.7109375" style="7" customWidth="1"/>
    <col min="13324" max="13324" width="9.140625" style="7"/>
    <col min="13325" max="13325" width="17.7109375" style="7" customWidth="1"/>
    <col min="13326" max="13568" width="9.140625" style="7"/>
    <col min="13569" max="13569" width="30.28515625" style="7" customWidth="1"/>
    <col min="13570" max="13570" width="37" style="7" customWidth="1"/>
    <col min="13571" max="13571" width="41" style="7" customWidth="1"/>
    <col min="13572" max="13572" width="5.7109375" style="7" customWidth="1"/>
    <col min="13573" max="13573" width="60.85546875" style="7" customWidth="1"/>
    <col min="13574" max="13574" width="6.42578125" style="7" customWidth="1"/>
    <col min="13575" max="13575" width="30.7109375" style="7" customWidth="1"/>
    <col min="13576" max="13576" width="19.7109375" style="7" customWidth="1"/>
    <col min="13577" max="13577" width="47.28515625" style="7" customWidth="1"/>
    <col min="13578" max="13578" width="43.42578125" style="7" customWidth="1"/>
    <col min="13579" max="13579" width="34.7109375" style="7" customWidth="1"/>
    <col min="13580" max="13580" width="9.140625" style="7"/>
    <col min="13581" max="13581" width="17.7109375" style="7" customWidth="1"/>
    <col min="13582" max="13824" width="9.140625" style="7"/>
    <col min="13825" max="13825" width="30.28515625" style="7" customWidth="1"/>
    <col min="13826" max="13826" width="37" style="7" customWidth="1"/>
    <col min="13827" max="13827" width="41" style="7" customWidth="1"/>
    <col min="13828" max="13828" width="5.7109375" style="7" customWidth="1"/>
    <col min="13829" max="13829" width="60.85546875" style="7" customWidth="1"/>
    <col min="13830" max="13830" width="6.42578125" style="7" customWidth="1"/>
    <col min="13831" max="13831" width="30.7109375" style="7" customWidth="1"/>
    <col min="13832" max="13832" width="19.7109375" style="7" customWidth="1"/>
    <col min="13833" max="13833" width="47.28515625" style="7" customWidth="1"/>
    <col min="13834" max="13834" width="43.42578125" style="7" customWidth="1"/>
    <col min="13835" max="13835" width="34.7109375" style="7" customWidth="1"/>
    <col min="13836" max="13836" width="9.140625" style="7"/>
    <col min="13837" max="13837" width="17.7109375" style="7" customWidth="1"/>
    <col min="13838" max="14080" width="9.140625" style="7"/>
    <col min="14081" max="14081" width="30.28515625" style="7" customWidth="1"/>
    <col min="14082" max="14082" width="37" style="7" customWidth="1"/>
    <col min="14083" max="14083" width="41" style="7" customWidth="1"/>
    <col min="14084" max="14084" width="5.7109375" style="7" customWidth="1"/>
    <col min="14085" max="14085" width="60.85546875" style="7" customWidth="1"/>
    <col min="14086" max="14086" width="6.42578125" style="7" customWidth="1"/>
    <col min="14087" max="14087" width="30.7109375" style="7" customWidth="1"/>
    <col min="14088" max="14088" width="19.7109375" style="7" customWidth="1"/>
    <col min="14089" max="14089" width="47.28515625" style="7" customWidth="1"/>
    <col min="14090" max="14090" width="43.42578125" style="7" customWidth="1"/>
    <col min="14091" max="14091" width="34.7109375" style="7" customWidth="1"/>
    <col min="14092" max="14092" width="9.140625" style="7"/>
    <col min="14093" max="14093" width="17.7109375" style="7" customWidth="1"/>
    <col min="14094" max="14336" width="9.140625" style="7"/>
    <col min="14337" max="14337" width="30.28515625" style="7" customWidth="1"/>
    <col min="14338" max="14338" width="37" style="7" customWidth="1"/>
    <col min="14339" max="14339" width="41" style="7" customWidth="1"/>
    <col min="14340" max="14340" width="5.7109375" style="7" customWidth="1"/>
    <col min="14341" max="14341" width="60.85546875" style="7" customWidth="1"/>
    <col min="14342" max="14342" width="6.42578125" style="7" customWidth="1"/>
    <col min="14343" max="14343" width="30.7109375" style="7" customWidth="1"/>
    <col min="14344" max="14344" width="19.7109375" style="7" customWidth="1"/>
    <col min="14345" max="14345" width="47.28515625" style="7" customWidth="1"/>
    <col min="14346" max="14346" width="43.42578125" style="7" customWidth="1"/>
    <col min="14347" max="14347" width="34.7109375" style="7" customWidth="1"/>
    <col min="14348" max="14348" width="9.140625" style="7"/>
    <col min="14349" max="14349" width="17.7109375" style="7" customWidth="1"/>
    <col min="14350" max="14592" width="9.140625" style="7"/>
    <col min="14593" max="14593" width="30.28515625" style="7" customWidth="1"/>
    <col min="14594" max="14594" width="37" style="7" customWidth="1"/>
    <col min="14595" max="14595" width="41" style="7" customWidth="1"/>
    <col min="14596" max="14596" width="5.7109375" style="7" customWidth="1"/>
    <col min="14597" max="14597" width="60.85546875" style="7" customWidth="1"/>
    <col min="14598" max="14598" width="6.42578125" style="7" customWidth="1"/>
    <col min="14599" max="14599" width="30.7109375" style="7" customWidth="1"/>
    <col min="14600" max="14600" width="19.7109375" style="7" customWidth="1"/>
    <col min="14601" max="14601" width="47.28515625" style="7" customWidth="1"/>
    <col min="14602" max="14602" width="43.42578125" style="7" customWidth="1"/>
    <col min="14603" max="14603" width="34.7109375" style="7" customWidth="1"/>
    <col min="14604" max="14604" width="9.140625" style="7"/>
    <col min="14605" max="14605" width="17.7109375" style="7" customWidth="1"/>
    <col min="14606" max="14848" width="9.140625" style="7"/>
    <col min="14849" max="14849" width="30.28515625" style="7" customWidth="1"/>
    <col min="14850" max="14850" width="37" style="7" customWidth="1"/>
    <col min="14851" max="14851" width="41" style="7" customWidth="1"/>
    <col min="14852" max="14852" width="5.7109375" style="7" customWidth="1"/>
    <col min="14853" max="14853" width="60.85546875" style="7" customWidth="1"/>
    <col min="14854" max="14854" width="6.42578125" style="7" customWidth="1"/>
    <col min="14855" max="14855" width="30.7109375" style="7" customWidth="1"/>
    <col min="14856" max="14856" width="19.7109375" style="7" customWidth="1"/>
    <col min="14857" max="14857" width="47.28515625" style="7" customWidth="1"/>
    <col min="14858" max="14858" width="43.42578125" style="7" customWidth="1"/>
    <col min="14859" max="14859" width="34.7109375" style="7" customWidth="1"/>
    <col min="14860" max="14860" width="9.140625" style="7"/>
    <col min="14861" max="14861" width="17.7109375" style="7" customWidth="1"/>
    <col min="14862" max="15104" width="9.140625" style="7"/>
    <col min="15105" max="15105" width="30.28515625" style="7" customWidth="1"/>
    <col min="15106" max="15106" width="37" style="7" customWidth="1"/>
    <col min="15107" max="15107" width="41" style="7" customWidth="1"/>
    <col min="15108" max="15108" width="5.7109375" style="7" customWidth="1"/>
    <col min="15109" max="15109" width="60.85546875" style="7" customWidth="1"/>
    <col min="15110" max="15110" width="6.42578125" style="7" customWidth="1"/>
    <col min="15111" max="15111" width="30.7109375" style="7" customWidth="1"/>
    <col min="15112" max="15112" width="19.7109375" style="7" customWidth="1"/>
    <col min="15113" max="15113" width="47.28515625" style="7" customWidth="1"/>
    <col min="15114" max="15114" width="43.42578125" style="7" customWidth="1"/>
    <col min="15115" max="15115" width="34.7109375" style="7" customWidth="1"/>
    <col min="15116" max="15116" width="9.140625" style="7"/>
    <col min="15117" max="15117" width="17.7109375" style="7" customWidth="1"/>
    <col min="15118" max="15360" width="9.140625" style="7"/>
    <col min="15361" max="15361" width="30.28515625" style="7" customWidth="1"/>
    <col min="15362" max="15362" width="37" style="7" customWidth="1"/>
    <col min="15363" max="15363" width="41" style="7" customWidth="1"/>
    <col min="15364" max="15364" width="5.7109375" style="7" customWidth="1"/>
    <col min="15365" max="15365" width="60.85546875" style="7" customWidth="1"/>
    <col min="15366" max="15366" width="6.42578125" style="7" customWidth="1"/>
    <col min="15367" max="15367" width="30.7109375" style="7" customWidth="1"/>
    <col min="15368" max="15368" width="19.7109375" style="7" customWidth="1"/>
    <col min="15369" max="15369" width="47.28515625" style="7" customWidth="1"/>
    <col min="15370" max="15370" width="43.42578125" style="7" customWidth="1"/>
    <col min="15371" max="15371" width="34.7109375" style="7" customWidth="1"/>
    <col min="15372" max="15372" width="9.140625" style="7"/>
    <col min="15373" max="15373" width="17.7109375" style="7" customWidth="1"/>
    <col min="15374" max="15616" width="9.140625" style="7"/>
    <col min="15617" max="15617" width="30.28515625" style="7" customWidth="1"/>
    <col min="15618" max="15618" width="37" style="7" customWidth="1"/>
    <col min="15619" max="15619" width="41" style="7" customWidth="1"/>
    <col min="15620" max="15620" width="5.7109375" style="7" customWidth="1"/>
    <col min="15621" max="15621" width="60.85546875" style="7" customWidth="1"/>
    <col min="15622" max="15622" width="6.42578125" style="7" customWidth="1"/>
    <col min="15623" max="15623" width="30.7109375" style="7" customWidth="1"/>
    <col min="15624" max="15624" width="19.7109375" style="7" customWidth="1"/>
    <col min="15625" max="15625" width="47.28515625" style="7" customWidth="1"/>
    <col min="15626" max="15626" width="43.42578125" style="7" customWidth="1"/>
    <col min="15627" max="15627" width="34.7109375" style="7" customWidth="1"/>
    <col min="15628" max="15628" width="9.140625" style="7"/>
    <col min="15629" max="15629" width="17.7109375" style="7" customWidth="1"/>
    <col min="15630" max="15872" width="9.140625" style="7"/>
    <col min="15873" max="15873" width="30.28515625" style="7" customWidth="1"/>
    <col min="15874" max="15874" width="37" style="7" customWidth="1"/>
    <col min="15875" max="15875" width="41" style="7" customWidth="1"/>
    <col min="15876" max="15876" width="5.7109375" style="7" customWidth="1"/>
    <col min="15877" max="15877" width="60.85546875" style="7" customWidth="1"/>
    <col min="15878" max="15878" width="6.42578125" style="7" customWidth="1"/>
    <col min="15879" max="15879" width="30.7109375" style="7" customWidth="1"/>
    <col min="15880" max="15880" width="19.7109375" style="7" customWidth="1"/>
    <col min="15881" max="15881" width="47.28515625" style="7" customWidth="1"/>
    <col min="15882" max="15882" width="43.42578125" style="7" customWidth="1"/>
    <col min="15883" max="15883" width="34.7109375" style="7" customWidth="1"/>
    <col min="15884" max="15884" width="9.140625" style="7"/>
    <col min="15885" max="15885" width="17.7109375" style="7" customWidth="1"/>
    <col min="15886" max="16128" width="9.140625" style="7"/>
    <col min="16129" max="16129" width="30.28515625" style="7" customWidth="1"/>
    <col min="16130" max="16130" width="37" style="7" customWidth="1"/>
    <col min="16131" max="16131" width="41" style="7" customWidth="1"/>
    <col min="16132" max="16132" width="5.7109375" style="7" customWidth="1"/>
    <col min="16133" max="16133" width="60.85546875" style="7" customWidth="1"/>
    <col min="16134" max="16134" width="6.42578125" style="7" customWidth="1"/>
    <col min="16135" max="16135" width="30.7109375" style="7" customWidth="1"/>
    <col min="16136" max="16136" width="19.7109375" style="7" customWidth="1"/>
    <col min="16137" max="16137" width="47.28515625" style="7" customWidth="1"/>
    <col min="16138" max="16138" width="43.42578125" style="7" customWidth="1"/>
    <col min="16139" max="16139" width="34.7109375" style="7" customWidth="1"/>
    <col min="16140" max="16140" width="9.140625" style="7"/>
    <col min="16141" max="16141" width="17.7109375" style="7" customWidth="1"/>
    <col min="16142" max="16384" width="9.140625" style="7"/>
  </cols>
  <sheetData>
    <row r="1" spans="1:13" ht="22.5">
      <c r="A1" s="1558" t="s">
        <v>972</v>
      </c>
      <c r="B1" s="1558"/>
      <c r="C1" s="1558"/>
      <c r="D1" s="1558"/>
      <c r="E1" s="1558"/>
      <c r="F1" s="1558"/>
      <c r="G1" s="1558"/>
      <c r="H1" s="1558"/>
      <c r="I1" s="1558"/>
      <c r="J1" s="1558"/>
      <c r="K1" s="1558"/>
      <c r="L1" s="550"/>
      <c r="M1" s="550"/>
    </row>
    <row r="2" spans="1:13" ht="16.5">
      <c r="A2" s="551"/>
      <c r="B2" s="551"/>
      <c r="C2" s="552"/>
      <c r="D2" s="552"/>
      <c r="E2" s="552"/>
      <c r="F2" s="552"/>
      <c r="G2" s="552"/>
      <c r="H2" s="552"/>
      <c r="I2" s="552"/>
      <c r="J2" s="552"/>
      <c r="K2" s="552"/>
      <c r="L2" s="550"/>
      <c r="M2" s="550"/>
    </row>
    <row r="3" spans="1:13" ht="33.75" customHeight="1">
      <c r="A3" s="1559" t="s">
        <v>4302</v>
      </c>
      <c r="B3" s="1559"/>
      <c r="C3" s="1559"/>
      <c r="D3" s="1559"/>
      <c r="E3" s="1559"/>
      <c r="F3" s="1559"/>
      <c r="G3" s="1559"/>
      <c r="H3" s="1559"/>
      <c r="I3" s="1559"/>
      <c r="J3" s="1559"/>
      <c r="K3" s="1559"/>
      <c r="L3" s="553"/>
      <c r="M3" s="553"/>
    </row>
    <row r="4" spans="1:13" ht="129" customHeight="1">
      <c r="A4" s="1560"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560"/>
      <c r="C4" s="1560"/>
      <c r="D4" s="1560"/>
      <c r="E4" s="1560"/>
      <c r="F4" s="1560"/>
      <c r="G4" s="1560"/>
      <c r="H4" s="1560"/>
      <c r="I4" s="1560"/>
      <c r="J4" s="1560"/>
      <c r="K4" s="1560"/>
      <c r="L4" s="554"/>
      <c r="M4" s="554"/>
    </row>
    <row r="5" spans="1:13" ht="34.5" customHeight="1">
      <c r="A5" s="1561" t="str">
        <f>'Title '!A2:N2</f>
        <v>Tender Enquiry No. KPTCL/2026-27/SS/WORK_INDENT3779</v>
      </c>
      <c r="B5" s="1561"/>
      <c r="C5" s="1561"/>
      <c r="D5" s="1561"/>
      <c r="E5" s="1561"/>
      <c r="F5" s="1561"/>
      <c r="G5" s="1561"/>
      <c r="H5" s="1561"/>
      <c r="I5" s="1561"/>
      <c r="J5" s="1561"/>
      <c r="K5" s="1561"/>
      <c r="L5" s="554"/>
      <c r="M5" s="554"/>
    </row>
    <row r="6" spans="1:13" ht="16.5">
      <c r="A6" s="555"/>
      <c r="B6" s="555"/>
      <c r="C6" s="555"/>
      <c r="D6" s="555"/>
      <c r="E6" s="555"/>
      <c r="F6" s="555"/>
      <c r="G6" s="555"/>
      <c r="H6" s="555"/>
      <c r="I6" s="555"/>
      <c r="J6" s="555"/>
      <c r="K6" s="555"/>
      <c r="L6" s="555"/>
      <c r="M6" s="555"/>
    </row>
    <row r="7" spans="1:13" ht="36" customHeight="1">
      <c r="A7" s="1562" t="s">
        <v>4303</v>
      </c>
      <c r="B7" s="1562"/>
      <c r="C7" s="1562"/>
      <c r="D7" s="1562"/>
      <c r="E7" s="1562"/>
      <c r="F7" s="1562"/>
      <c r="G7" s="1562"/>
      <c r="H7" s="1562"/>
      <c r="I7" s="1562"/>
      <c r="J7" s="1562"/>
      <c r="K7" s="1562"/>
      <c r="L7" s="556"/>
      <c r="M7" s="557"/>
    </row>
    <row r="8" spans="1:13" ht="16.5">
      <c r="A8" s="551"/>
      <c r="B8" s="551"/>
      <c r="C8" s="551"/>
      <c r="D8" s="551"/>
      <c r="E8" s="551"/>
      <c r="F8" s="551"/>
      <c r="G8" s="551"/>
      <c r="H8" s="551"/>
      <c r="I8" s="551"/>
      <c r="J8" s="551"/>
      <c r="K8" s="551"/>
      <c r="L8" s="551"/>
      <c r="M8" s="551"/>
    </row>
    <row r="9" spans="1:13" s="559" customFormat="1" ht="51.75" customHeight="1">
      <c r="A9" s="552" t="s">
        <v>973</v>
      </c>
      <c r="B9" s="552"/>
      <c r="C9" s="558"/>
      <c r="D9" s="554" t="s">
        <v>270</v>
      </c>
      <c r="E9" s="558"/>
      <c r="F9" s="554"/>
      <c r="G9" s="554"/>
      <c r="H9" s="554"/>
      <c r="I9" s="552"/>
      <c r="J9" s="554"/>
      <c r="K9" s="552"/>
      <c r="L9" s="552"/>
      <c r="M9" s="552"/>
    </row>
    <row r="10" spans="1:13" ht="16.5">
      <c r="A10" s="551"/>
      <c r="B10" s="551"/>
      <c r="C10" s="551"/>
      <c r="D10" s="551"/>
      <c r="E10" s="551"/>
      <c r="F10" s="551"/>
      <c r="G10" s="551"/>
      <c r="H10" s="551"/>
      <c r="I10" s="551"/>
      <c r="J10" s="551"/>
      <c r="K10" s="551"/>
      <c r="L10" s="551"/>
      <c r="M10" s="551"/>
    </row>
    <row r="11" spans="1:13" ht="16.5">
      <c r="A11" s="560" t="s">
        <v>974</v>
      </c>
      <c r="B11" s="1556"/>
      <c r="C11" s="1557"/>
      <c r="D11" s="561"/>
      <c r="E11" s="560" t="s">
        <v>975</v>
      </c>
      <c r="F11" s="561"/>
      <c r="G11" s="561"/>
      <c r="H11" s="561"/>
      <c r="I11" s="561"/>
      <c r="J11" s="561"/>
      <c r="K11" s="561"/>
      <c r="L11" s="561"/>
      <c r="M11" s="561"/>
    </row>
    <row r="12" spans="1:13" ht="16.5">
      <c r="A12" s="551"/>
      <c r="B12" s="551"/>
      <c r="C12" s="551"/>
      <c r="D12" s="551"/>
      <c r="E12" s="551"/>
      <c r="F12" s="551"/>
      <c r="G12" s="551"/>
      <c r="H12" s="551"/>
      <c r="I12" s="551"/>
      <c r="J12" s="551"/>
      <c r="K12" s="551"/>
      <c r="L12" s="551"/>
      <c r="M12" s="551"/>
    </row>
    <row r="13" spans="1:13" s="559" customFormat="1" ht="16.5">
      <c r="A13" s="1565" t="s">
        <v>976</v>
      </c>
      <c r="B13" s="1565"/>
      <c r="C13" s="1565"/>
      <c r="D13" s="1565"/>
      <c r="E13" s="1565"/>
      <c r="F13" s="1565"/>
      <c r="G13" s="1565"/>
      <c r="H13" s="562"/>
      <c r="I13" s="552" t="s">
        <v>977</v>
      </c>
      <c r="J13" s="563"/>
      <c r="K13" s="564" t="s">
        <v>4304</v>
      </c>
      <c r="L13" s="565"/>
      <c r="M13" s="552"/>
    </row>
    <row r="14" spans="1:13" ht="16.5">
      <c r="A14" s="566" t="s">
        <v>978</v>
      </c>
      <c r="B14" s="567"/>
      <c r="C14" s="566" t="s">
        <v>979</v>
      </c>
      <c r="D14" s="553"/>
      <c r="E14" s="553"/>
      <c r="F14" s="1566"/>
      <c r="G14" s="1566"/>
      <c r="H14" s="566" t="s">
        <v>980</v>
      </c>
      <c r="I14" s="553"/>
      <c r="J14" s="568"/>
      <c r="K14" s="566"/>
      <c r="L14" s="553"/>
      <c r="M14" s="553"/>
    </row>
    <row r="15" spans="1:13" ht="16.5">
      <c r="A15" s="1567" t="s">
        <v>981</v>
      </c>
      <c r="B15" s="1567"/>
      <c r="C15" s="1567"/>
      <c r="D15" s="1567"/>
      <c r="E15" s="1567"/>
      <c r="F15" s="1567"/>
      <c r="G15" s="1567"/>
      <c r="H15" s="1567"/>
      <c r="I15" s="1567"/>
      <c r="J15" s="1567"/>
      <c r="K15" s="1567"/>
      <c r="L15" s="551"/>
      <c r="M15" s="551"/>
    </row>
    <row r="16" spans="1:13" ht="16.5">
      <c r="A16" s="551"/>
      <c r="B16" s="551"/>
      <c r="C16" s="551"/>
      <c r="D16" s="551"/>
      <c r="E16" s="551"/>
      <c r="F16" s="551"/>
      <c r="G16" s="551"/>
      <c r="H16" s="551"/>
      <c r="I16" s="551"/>
      <c r="J16" s="551"/>
      <c r="K16" s="551"/>
      <c r="L16" s="551"/>
      <c r="M16" s="551"/>
    </row>
    <row r="17" spans="1:13" ht="16.5">
      <c r="A17" s="566" t="s">
        <v>982</v>
      </c>
      <c r="B17" s="567"/>
      <c r="C17" s="566" t="s">
        <v>979</v>
      </c>
      <c r="D17" s="553"/>
      <c r="E17" s="553"/>
      <c r="F17" s="1566"/>
      <c r="G17" s="1566"/>
      <c r="H17" s="566" t="s">
        <v>980</v>
      </c>
      <c r="I17" s="553"/>
      <c r="J17" s="568"/>
      <c r="K17" s="566"/>
      <c r="L17" s="553"/>
      <c r="M17" s="553"/>
    </row>
    <row r="18" spans="1:13" ht="16.5">
      <c r="A18" s="1567" t="s">
        <v>983</v>
      </c>
      <c r="B18" s="1567"/>
      <c r="C18" s="1567"/>
      <c r="D18" s="1567"/>
      <c r="E18" s="1567"/>
      <c r="F18" s="1567"/>
      <c r="G18" s="1567"/>
      <c r="H18" s="1567"/>
      <c r="I18" s="1567"/>
      <c r="J18" s="1567"/>
      <c r="K18" s="1567"/>
      <c r="L18" s="551"/>
      <c r="M18" s="551"/>
    </row>
    <row r="19" spans="1:13" ht="16.5">
      <c r="A19" s="550"/>
      <c r="B19" s="550"/>
      <c r="C19" s="550"/>
      <c r="D19" s="550"/>
      <c r="E19" s="550"/>
      <c r="F19" s="550"/>
      <c r="G19" s="550"/>
      <c r="H19" s="550"/>
      <c r="I19" s="550"/>
      <c r="J19" s="550"/>
      <c r="K19" s="552"/>
      <c r="L19" s="551"/>
      <c r="M19" s="551"/>
    </row>
    <row r="20" spans="1:13" ht="16.5">
      <c r="A20" s="1567" t="s">
        <v>984</v>
      </c>
      <c r="B20" s="1567"/>
      <c r="C20" s="1567"/>
      <c r="D20" s="1567"/>
      <c r="E20" s="1567"/>
      <c r="F20" s="569"/>
      <c r="G20" s="1568"/>
      <c r="H20" s="1568"/>
      <c r="I20" s="1568"/>
      <c r="J20" s="570"/>
      <c r="K20" s="571"/>
      <c r="L20" s="551"/>
      <c r="M20" s="551"/>
    </row>
    <row r="21" spans="1:13" ht="16.5">
      <c r="A21" s="572" t="s">
        <v>985</v>
      </c>
      <c r="B21" s="1569"/>
      <c r="C21" s="1569"/>
      <c r="D21" s="1569"/>
      <c r="E21" s="1569"/>
      <c r="F21" s="1569"/>
      <c r="G21" s="1569"/>
      <c r="H21" s="1569"/>
      <c r="I21" s="1569"/>
      <c r="J21" s="552" t="s">
        <v>986</v>
      </c>
      <c r="L21" s="551"/>
      <c r="M21" s="551"/>
    </row>
    <row r="22" spans="1:13" ht="16.5">
      <c r="A22" s="1570" t="s">
        <v>987</v>
      </c>
      <c r="B22" s="1570"/>
      <c r="C22" s="1570"/>
      <c r="D22" s="1570"/>
      <c r="E22" s="1570"/>
      <c r="F22" s="1570"/>
      <c r="G22" s="1570"/>
      <c r="H22" s="1570"/>
      <c r="I22" s="1570"/>
      <c r="J22" s="1570"/>
      <c r="K22" s="1570"/>
      <c r="L22" s="551"/>
      <c r="M22" s="551"/>
    </row>
    <row r="23" spans="1:13" ht="16.5">
      <c r="A23" s="1571"/>
      <c r="B23" s="1572"/>
      <c r="C23" s="1572"/>
      <c r="D23" s="1572"/>
      <c r="E23" s="1572"/>
      <c r="F23" s="1572"/>
      <c r="G23" s="1572"/>
      <c r="H23" s="1573"/>
      <c r="I23" s="552" t="s">
        <v>986</v>
      </c>
      <c r="J23" s="573"/>
      <c r="K23" s="573"/>
      <c r="L23" s="551"/>
      <c r="M23" s="551"/>
    </row>
    <row r="24" spans="1:13" ht="16.5">
      <c r="A24" s="551"/>
      <c r="B24" s="551"/>
      <c r="C24" s="551"/>
      <c r="D24" s="551"/>
      <c r="E24" s="551"/>
      <c r="F24" s="551"/>
      <c r="G24" s="551"/>
      <c r="H24" s="551"/>
      <c r="I24" s="551"/>
      <c r="J24" s="551"/>
      <c r="K24" s="551"/>
      <c r="L24" s="551"/>
      <c r="M24" s="551"/>
    </row>
    <row r="25" spans="1:13" ht="16.5">
      <c r="A25" s="573"/>
      <c r="B25" s="574"/>
      <c r="C25" s="574"/>
      <c r="D25" s="574"/>
      <c r="E25" s="574"/>
      <c r="F25" s="574"/>
      <c r="G25" s="574"/>
      <c r="H25" s="574"/>
      <c r="I25" s="574"/>
      <c r="J25" s="574"/>
      <c r="K25" s="551"/>
      <c r="L25" s="551"/>
      <c r="M25" s="551"/>
    </row>
    <row r="26" spans="1:13" ht="16.5">
      <c r="A26" s="1570" t="s">
        <v>988</v>
      </c>
      <c r="B26" s="1570"/>
      <c r="C26" s="1570"/>
      <c r="D26" s="1570"/>
      <c r="E26" s="1570"/>
      <c r="F26" s="1570"/>
      <c r="G26" s="1570"/>
      <c r="H26" s="1570"/>
      <c r="I26" s="1570"/>
      <c r="J26" s="1570"/>
      <c r="K26" s="1570"/>
      <c r="L26" s="574"/>
      <c r="M26" s="551"/>
    </row>
    <row r="27" spans="1:13" ht="16.5">
      <c r="A27" s="573"/>
      <c r="B27" s="573"/>
      <c r="C27" s="573"/>
      <c r="D27" s="573"/>
      <c r="E27" s="573"/>
      <c r="F27" s="573"/>
      <c r="G27" s="573"/>
      <c r="H27" s="573"/>
      <c r="I27" s="573"/>
      <c r="J27" s="573"/>
      <c r="K27" s="573"/>
      <c r="L27" s="574"/>
      <c r="M27" s="551"/>
    </row>
    <row r="28" spans="1:13" ht="16.5">
      <c r="A28" s="1570" t="s">
        <v>989</v>
      </c>
      <c r="B28" s="1570"/>
      <c r="C28" s="1570"/>
      <c r="D28" s="1570"/>
      <c r="E28" s="1570"/>
      <c r="F28" s="1570"/>
      <c r="G28" s="1570"/>
      <c r="H28" s="1570"/>
      <c r="I28" s="1570"/>
      <c r="J28" s="1570"/>
      <c r="K28" s="1570"/>
      <c r="L28" s="574"/>
      <c r="M28" s="551"/>
    </row>
    <row r="29" spans="1:13" ht="16.5">
      <c r="A29" s="573"/>
      <c r="B29" s="573"/>
      <c r="C29" s="573"/>
      <c r="D29" s="573"/>
      <c r="E29" s="573"/>
      <c r="F29" s="573"/>
      <c r="G29" s="573"/>
      <c r="H29" s="573"/>
      <c r="I29" s="573"/>
      <c r="J29" s="573"/>
      <c r="K29" s="573"/>
      <c r="L29" s="574"/>
      <c r="M29" s="551"/>
    </row>
    <row r="30" spans="1:13" s="194" customFormat="1" ht="16.5">
      <c r="A30" s="1563" t="s">
        <v>990</v>
      </c>
      <c r="B30" s="1563"/>
      <c r="C30" s="1563"/>
      <c r="D30" s="1563"/>
      <c r="E30" s="1564"/>
      <c r="F30" s="1564"/>
      <c r="G30" s="1564"/>
      <c r="H30" s="12" t="s">
        <v>991</v>
      </c>
      <c r="I30" s="575"/>
      <c r="J30" s="576"/>
      <c r="K30" s="576"/>
      <c r="L30" s="577"/>
      <c r="M30" s="578"/>
    </row>
    <row r="31" spans="1:13" s="194" customFormat="1" ht="16.5">
      <c r="A31" s="1570" t="s">
        <v>992</v>
      </c>
      <c r="B31" s="1570"/>
      <c r="C31" s="1570"/>
      <c r="D31" s="1570"/>
      <c r="E31" s="1570"/>
      <c r="F31" s="1570"/>
      <c r="G31" s="1570"/>
      <c r="H31" s="1570"/>
      <c r="I31" s="1570"/>
      <c r="J31" s="1570"/>
      <c r="K31" s="1570"/>
      <c r="L31" s="577"/>
      <c r="M31" s="578"/>
    </row>
    <row r="32" spans="1:13" s="194" customFormat="1" ht="16.5">
      <c r="A32" s="573"/>
      <c r="B32" s="573"/>
      <c r="C32" s="573"/>
      <c r="D32" s="573"/>
      <c r="E32" s="573"/>
      <c r="F32" s="573"/>
      <c r="G32" s="573"/>
      <c r="H32" s="573"/>
      <c r="I32" s="573"/>
      <c r="J32" s="573"/>
      <c r="K32" s="573"/>
      <c r="L32" s="577"/>
      <c r="M32" s="578"/>
    </row>
    <row r="33" spans="1:13" s="194" customFormat="1" ht="16.5">
      <c r="A33" s="573"/>
      <c r="B33" s="573"/>
      <c r="C33" s="573"/>
      <c r="D33" s="573"/>
      <c r="E33" s="573"/>
      <c r="F33" s="573"/>
      <c r="G33" s="573"/>
      <c r="H33" s="573"/>
      <c r="I33" s="573"/>
      <c r="J33" s="573"/>
      <c r="K33" s="573"/>
      <c r="L33" s="577"/>
      <c r="M33" s="578"/>
    </row>
    <row r="34" spans="1:13" s="194" customFormat="1" ht="16.5">
      <c r="A34" s="1570" t="s">
        <v>993</v>
      </c>
      <c r="B34" s="1570"/>
      <c r="C34" s="1570"/>
      <c r="D34" s="1570"/>
      <c r="E34" s="1570"/>
      <c r="F34" s="1570"/>
      <c r="G34" s="1570"/>
      <c r="H34" s="1570"/>
      <c r="I34" s="1570"/>
      <c r="J34" s="1570"/>
      <c r="K34" s="1570"/>
      <c r="L34" s="577"/>
      <c r="M34" s="578"/>
    </row>
    <row r="35" spans="1:13" s="194" customFormat="1" ht="16.5">
      <c r="A35" s="1570" t="s">
        <v>994</v>
      </c>
      <c r="B35" s="1570"/>
      <c r="C35" s="1570"/>
      <c r="D35" s="1570"/>
      <c r="E35" s="1570"/>
      <c r="F35" s="1570"/>
      <c r="G35" s="1570"/>
      <c r="H35" s="573"/>
      <c r="I35" s="573"/>
      <c r="J35" s="573"/>
      <c r="K35" s="573"/>
      <c r="L35" s="577"/>
      <c r="M35" s="578"/>
    </row>
    <row r="36" spans="1:13" s="194" customFormat="1" ht="36" customHeight="1">
      <c r="A36" s="573">
        <v>1</v>
      </c>
      <c r="B36" s="1570" t="s">
        <v>995</v>
      </c>
      <c r="C36" s="1570"/>
      <c r="D36" s="1570"/>
      <c r="E36" s="1570"/>
      <c r="F36" s="1570"/>
      <c r="G36" s="1570"/>
      <c r="H36" s="1570"/>
      <c r="I36" s="1574"/>
      <c r="J36" s="1564"/>
      <c r="K36" s="1564"/>
      <c r="L36" s="577"/>
      <c r="M36" s="578"/>
    </row>
    <row r="37" spans="1:13" s="194" customFormat="1" ht="51.75" customHeight="1">
      <c r="A37" s="573"/>
      <c r="B37" s="1570" t="s">
        <v>996</v>
      </c>
      <c r="C37" s="1570"/>
      <c r="D37" s="1570"/>
      <c r="E37" s="1570"/>
      <c r="F37" s="1570"/>
      <c r="G37" s="1570"/>
      <c r="H37" s="1570"/>
      <c r="I37" s="1570"/>
      <c r="J37" s="1570"/>
      <c r="K37" s="1570"/>
      <c r="L37" s="577"/>
      <c r="M37" s="578"/>
    </row>
    <row r="38" spans="1:13" s="194" customFormat="1" ht="57" customHeight="1">
      <c r="A38" s="573">
        <v>2</v>
      </c>
      <c r="B38" s="1575" t="s">
        <v>997</v>
      </c>
      <c r="C38" s="1575"/>
      <c r="D38" s="1575"/>
      <c r="E38" s="1575"/>
      <c r="F38" s="1575"/>
      <c r="G38" s="1575"/>
      <c r="H38" s="1575"/>
      <c r="I38" s="1575"/>
      <c r="J38" s="1575"/>
      <c r="K38" s="1575"/>
      <c r="L38" s="577"/>
      <c r="M38" s="578"/>
    </row>
    <row r="39" spans="1:13" s="194" customFormat="1" ht="55.5" customHeight="1">
      <c r="A39" s="573">
        <v>3</v>
      </c>
      <c r="B39" s="1575" t="s">
        <v>998</v>
      </c>
      <c r="C39" s="1575"/>
      <c r="D39" s="1575"/>
      <c r="E39" s="1575"/>
      <c r="F39" s="1575"/>
      <c r="G39" s="1575"/>
      <c r="H39" s="1575"/>
      <c r="I39" s="1575"/>
      <c r="J39" s="1575"/>
      <c r="K39" s="1575"/>
      <c r="L39" s="577"/>
      <c r="M39" s="578"/>
    </row>
    <row r="40" spans="1:13" s="194" customFormat="1" ht="54.75" customHeight="1">
      <c r="A40" s="573">
        <v>4</v>
      </c>
      <c r="B40" s="1575" t="s">
        <v>999</v>
      </c>
      <c r="C40" s="1575"/>
      <c r="D40" s="1575"/>
      <c r="E40" s="1575"/>
      <c r="F40" s="1575"/>
      <c r="G40" s="1575"/>
      <c r="H40" s="1575"/>
      <c r="I40" s="1575"/>
      <c r="J40" s="1575"/>
      <c r="K40" s="1575"/>
      <c r="L40" s="577"/>
      <c r="M40" s="578"/>
    </row>
    <row r="41" spans="1:13" s="194" customFormat="1" ht="54.75" customHeight="1">
      <c r="A41" s="573">
        <v>5</v>
      </c>
      <c r="B41" s="1575" t="s">
        <v>1000</v>
      </c>
      <c r="C41" s="1575"/>
      <c r="D41" s="1575"/>
      <c r="E41" s="1575"/>
      <c r="F41" s="1575"/>
      <c r="G41" s="1575"/>
      <c r="H41" s="1575"/>
      <c r="I41" s="1575"/>
      <c r="J41" s="1575"/>
      <c r="K41" s="1575"/>
      <c r="L41" s="577"/>
      <c r="M41" s="578"/>
    </row>
    <row r="42" spans="1:13" s="194" customFormat="1" ht="16.5">
      <c r="A42" s="573"/>
      <c r="B42" s="516"/>
      <c r="C42" s="579" t="s">
        <v>329</v>
      </c>
      <c r="D42" s="1576" t="s">
        <v>1001</v>
      </c>
      <c r="E42" s="1577"/>
      <c r="F42" s="1577"/>
      <c r="G42" s="1578"/>
      <c r="H42" s="579" t="s">
        <v>1002</v>
      </c>
      <c r="I42" s="516"/>
      <c r="J42" s="516"/>
      <c r="K42" s="516"/>
      <c r="L42" s="577"/>
      <c r="M42" s="578"/>
    </row>
    <row r="43" spans="1:13" s="194" customFormat="1" ht="63" customHeight="1">
      <c r="A43" s="573"/>
      <c r="B43" s="516"/>
      <c r="C43" s="580">
        <v>1</v>
      </c>
      <c r="D43" s="1571"/>
      <c r="E43" s="1572"/>
      <c r="F43" s="1572"/>
      <c r="G43" s="1573"/>
      <c r="H43" s="580"/>
      <c r="I43" s="516"/>
      <c r="J43" s="516"/>
      <c r="K43" s="516"/>
      <c r="L43" s="577"/>
      <c r="M43" s="578"/>
    </row>
    <row r="44" spans="1:13" s="194" customFormat="1" ht="73.5" customHeight="1">
      <c r="A44" s="573"/>
      <c r="B44" s="516"/>
      <c r="C44" s="580">
        <v>2</v>
      </c>
      <c r="D44" s="1571"/>
      <c r="E44" s="1572"/>
      <c r="F44" s="1572"/>
      <c r="G44" s="1573"/>
      <c r="H44" s="580"/>
      <c r="I44" s="516"/>
      <c r="J44" s="516"/>
      <c r="K44" s="516"/>
      <c r="L44" s="577"/>
      <c r="M44" s="578"/>
    </row>
    <row r="45" spans="1:13" s="194" customFormat="1" ht="21" customHeight="1">
      <c r="A45" s="573"/>
      <c r="B45" s="1570" t="s">
        <v>1003</v>
      </c>
      <c r="C45" s="1570"/>
      <c r="D45" s="1570"/>
      <c r="E45" s="1570"/>
      <c r="F45" s="1570"/>
      <c r="G45" s="1570"/>
      <c r="H45" s="1570"/>
      <c r="I45" s="516"/>
      <c r="J45" s="516"/>
      <c r="K45" s="516"/>
      <c r="L45" s="577"/>
      <c r="M45" s="578"/>
    </row>
    <row r="46" spans="1:13" s="194" customFormat="1" ht="31.5" customHeight="1">
      <c r="A46" s="555"/>
      <c r="B46" s="581"/>
      <c r="C46" s="581"/>
      <c r="D46" s="582"/>
      <c r="E46" s="582"/>
      <c r="F46" s="582"/>
      <c r="G46" s="582"/>
      <c r="H46" s="581"/>
      <c r="I46" s="581"/>
      <c r="J46" s="581"/>
      <c r="K46" s="581"/>
      <c r="L46" s="577"/>
      <c r="M46" s="578"/>
    </row>
    <row r="47" spans="1:13" ht="54.75" customHeight="1">
      <c r="A47" s="573">
        <v>6</v>
      </c>
      <c r="B47" s="1575" t="s">
        <v>1004</v>
      </c>
      <c r="C47" s="1575"/>
      <c r="D47" s="1575"/>
      <c r="E47" s="1575"/>
      <c r="F47" s="1575"/>
      <c r="G47" s="1575"/>
      <c r="H47" s="1575"/>
      <c r="I47" s="1575"/>
      <c r="J47" s="1575"/>
      <c r="K47" s="1575"/>
      <c r="L47" s="574"/>
      <c r="M47" s="551"/>
    </row>
    <row r="48" spans="1:13" ht="51.75" customHeight="1">
      <c r="A48" s="573">
        <v>7</v>
      </c>
      <c r="B48" s="1575" t="s">
        <v>6262</v>
      </c>
      <c r="C48" s="1575"/>
      <c r="D48" s="1575"/>
      <c r="E48" s="1575"/>
      <c r="F48" s="1575"/>
      <c r="G48" s="1575"/>
      <c r="H48" s="1575"/>
      <c r="I48" s="1575"/>
      <c r="J48" s="1575"/>
      <c r="K48" s="1575"/>
      <c r="L48" s="574"/>
      <c r="M48" s="551"/>
    </row>
    <row r="49" spans="1:13" ht="31.5" customHeight="1">
      <c r="A49" s="573">
        <v>8</v>
      </c>
      <c r="B49" s="1575" t="s">
        <v>1005</v>
      </c>
      <c r="C49" s="1575"/>
      <c r="D49" s="1575"/>
      <c r="E49" s="1575"/>
      <c r="F49" s="1575"/>
      <c r="G49" s="1575"/>
      <c r="H49" s="1575"/>
      <c r="I49" s="1575"/>
      <c r="J49" s="1575"/>
      <c r="K49" s="1575"/>
      <c r="L49" s="574"/>
      <c r="M49" s="551"/>
    </row>
    <row r="50" spans="1:13" ht="24.75" customHeight="1">
      <c r="A50" s="573"/>
      <c r="B50" s="1575" t="s">
        <v>1006</v>
      </c>
      <c r="C50" s="1575"/>
      <c r="D50" s="1575"/>
      <c r="E50" s="1575"/>
      <c r="F50" s="1575"/>
      <c r="G50" s="1575"/>
      <c r="H50" s="1575"/>
      <c r="I50" s="1575"/>
      <c r="J50" s="1575"/>
      <c r="K50" s="1575"/>
      <c r="L50" s="574"/>
      <c r="M50" s="551"/>
    </row>
    <row r="51" spans="1:13" ht="16.5">
      <c r="A51" s="573" t="s">
        <v>319</v>
      </c>
      <c r="B51" s="574"/>
      <c r="C51" s="574"/>
      <c r="D51" s="574"/>
      <c r="E51" s="574"/>
      <c r="F51" s="574"/>
      <c r="G51" s="574"/>
      <c r="H51" s="573"/>
      <c r="I51" s="583" t="s">
        <v>1007</v>
      </c>
      <c r="J51" s="1571"/>
      <c r="K51" s="1573"/>
      <c r="L51" s="574"/>
      <c r="M51" s="551"/>
    </row>
    <row r="52" spans="1:13" ht="20.25">
      <c r="A52" s="584">
        <v>1</v>
      </c>
      <c r="B52" s="1579"/>
      <c r="C52" s="1579"/>
      <c r="D52" s="1579"/>
      <c r="E52" s="574"/>
      <c r="F52" s="574"/>
      <c r="G52" s="574"/>
      <c r="H52" s="576"/>
      <c r="I52" s="576"/>
      <c r="J52" s="1580"/>
      <c r="K52" s="1580"/>
      <c r="L52" s="574"/>
      <c r="M52" s="551"/>
    </row>
    <row r="53" spans="1:13" ht="16.5">
      <c r="A53" s="576"/>
      <c r="B53" s="1563" t="s">
        <v>1008</v>
      </c>
      <c r="C53" s="1563"/>
      <c r="D53" s="1563"/>
      <c r="E53" s="573"/>
      <c r="F53" s="573"/>
      <c r="G53" s="561"/>
      <c r="H53" s="573"/>
      <c r="I53" s="1563" t="s">
        <v>1009</v>
      </c>
      <c r="J53" s="1563"/>
      <c r="K53" s="1563"/>
      <c r="L53" s="574"/>
      <c r="M53" s="551"/>
    </row>
    <row r="54" spans="1:13" ht="16.5">
      <c r="B54" s="1564"/>
      <c r="C54" s="1564"/>
      <c r="D54" s="1564"/>
      <c r="E54" s="573"/>
      <c r="F54" s="573"/>
      <c r="G54" s="561"/>
      <c r="H54" s="561"/>
      <c r="I54" s="576"/>
      <c r="J54" s="1571"/>
      <c r="K54" s="1573"/>
      <c r="L54" s="574"/>
      <c r="M54" s="551"/>
    </row>
    <row r="55" spans="1:13" ht="16.5">
      <c r="A55" s="573"/>
      <c r="B55" s="1563" t="s">
        <v>1010</v>
      </c>
      <c r="C55" s="1563"/>
      <c r="D55" s="1563"/>
      <c r="E55" s="573"/>
      <c r="F55" s="573"/>
      <c r="G55" s="561"/>
      <c r="H55" s="561"/>
      <c r="I55" s="1563" t="s">
        <v>1011</v>
      </c>
      <c r="J55" s="1563"/>
      <c r="K55" s="1563"/>
      <c r="L55" s="574"/>
      <c r="M55" s="551"/>
    </row>
    <row r="56" spans="1:13" ht="16.5">
      <c r="A56" s="573"/>
      <c r="B56" s="1564"/>
      <c r="C56" s="1564"/>
      <c r="D56" s="1564"/>
      <c r="E56" s="573"/>
      <c r="F56" s="573"/>
      <c r="G56" s="561"/>
      <c r="H56" s="561"/>
      <c r="I56" s="576"/>
      <c r="J56" s="1571"/>
      <c r="K56" s="1573"/>
      <c r="L56" s="574"/>
      <c r="M56" s="551"/>
    </row>
    <row r="57" spans="1:13" ht="16.5">
      <c r="A57" s="573"/>
      <c r="B57" s="1563" t="s">
        <v>59</v>
      </c>
      <c r="C57" s="1563"/>
      <c r="D57" s="1563"/>
      <c r="E57" s="573"/>
      <c r="F57" s="573"/>
      <c r="G57" s="561"/>
      <c r="H57" s="561"/>
      <c r="I57" s="1563" t="s">
        <v>1012</v>
      </c>
      <c r="J57" s="1563"/>
      <c r="K57" s="1563"/>
      <c r="L57" s="574"/>
      <c r="M57" s="551"/>
    </row>
    <row r="58" spans="1:13" ht="16.5">
      <c r="A58" s="573"/>
      <c r="B58" s="585"/>
      <c r="C58" s="585"/>
      <c r="D58" s="585"/>
      <c r="E58" s="573"/>
      <c r="F58" s="573"/>
      <c r="G58" s="561"/>
      <c r="H58" s="561"/>
      <c r="I58" s="1581" t="s">
        <v>1013</v>
      </c>
      <c r="J58" s="1582"/>
      <c r="K58" s="562"/>
      <c r="L58" s="574"/>
      <c r="M58" s="551"/>
    </row>
    <row r="59" spans="1:13" ht="16.5">
      <c r="A59" s="573"/>
      <c r="B59" s="585"/>
      <c r="C59" s="585"/>
      <c r="D59" s="585"/>
      <c r="E59" s="552"/>
      <c r="F59" s="552"/>
      <c r="G59" s="561"/>
      <c r="H59" s="561"/>
      <c r="I59" s="1583"/>
      <c r="J59" s="1583"/>
      <c r="K59" s="1583"/>
      <c r="L59" s="551"/>
      <c r="M59" s="551"/>
    </row>
    <row r="60" spans="1:13" ht="20.25">
      <c r="A60" s="584">
        <v>2</v>
      </c>
      <c r="B60" s="1564"/>
      <c r="C60" s="1564"/>
      <c r="D60" s="1564"/>
      <c r="E60" s="552"/>
      <c r="F60" s="552"/>
      <c r="G60" s="561"/>
      <c r="H60" s="573"/>
      <c r="I60" s="583" t="s">
        <v>1014</v>
      </c>
      <c r="J60" s="1571"/>
      <c r="K60" s="1573"/>
      <c r="L60" s="551"/>
      <c r="M60" s="551"/>
    </row>
    <row r="61" spans="1:13" ht="16.5">
      <c r="A61" s="573"/>
      <c r="B61" s="1563" t="s">
        <v>1008</v>
      </c>
      <c r="C61" s="1563"/>
      <c r="D61" s="1563"/>
      <c r="E61" s="552"/>
      <c r="F61" s="552"/>
      <c r="G61" s="561"/>
      <c r="I61" s="1563"/>
      <c r="J61" s="1563"/>
      <c r="K61" s="1563"/>
      <c r="L61" s="551"/>
      <c r="M61" s="551"/>
    </row>
    <row r="62" spans="1:13" ht="16.5">
      <c r="A62" s="573"/>
      <c r="B62" s="585"/>
      <c r="C62" s="585"/>
      <c r="D62" s="585"/>
      <c r="E62" s="552"/>
      <c r="F62" s="552"/>
      <c r="G62" s="561"/>
      <c r="H62" s="573"/>
      <c r="I62" s="1563" t="s">
        <v>1009</v>
      </c>
      <c r="J62" s="1563"/>
      <c r="K62" s="1563"/>
      <c r="L62" s="551"/>
      <c r="M62" s="551"/>
    </row>
    <row r="63" spans="1:13" ht="16.5">
      <c r="A63" s="573"/>
      <c r="B63" s="1564"/>
      <c r="C63" s="1564"/>
      <c r="D63" s="1564"/>
      <c r="E63" s="552"/>
      <c r="F63" s="552"/>
      <c r="G63" s="561"/>
      <c r="H63" s="561"/>
      <c r="I63" s="576"/>
      <c r="J63" s="1564"/>
      <c r="K63" s="1564"/>
      <c r="L63" s="551"/>
      <c r="M63" s="551"/>
    </row>
    <row r="64" spans="1:13" ht="16.5">
      <c r="A64" s="573"/>
      <c r="B64" s="1563" t="s">
        <v>1010</v>
      </c>
      <c r="C64" s="1563"/>
      <c r="D64" s="1563"/>
      <c r="E64" s="552"/>
      <c r="F64" s="552"/>
      <c r="G64" s="561"/>
      <c r="H64" s="561"/>
      <c r="I64" s="1563" t="s">
        <v>1011</v>
      </c>
      <c r="J64" s="1563"/>
      <c r="K64" s="1563"/>
      <c r="L64" s="551"/>
      <c r="M64" s="551"/>
    </row>
    <row r="65" spans="1:13" ht="16.5">
      <c r="A65" s="573"/>
      <c r="B65" s="585"/>
      <c r="C65" s="585"/>
      <c r="D65" s="585"/>
      <c r="E65" s="552"/>
      <c r="F65" s="552"/>
      <c r="G65" s="552"/>
      <c r="H65" s="561"/>
      <c r="I65" s="576"/>
      <c r="J65" s="1564"/>
      <c r="K65" s="1564"/>
      <c r="L65" s="551"/>
      <c r="M65" s="551"/>
    </row>
    <row r="66" spans="1:13" ht="16.5">
      <c r="A66" s="573"/>
      <c r="B66" s="1564"/>
      <c r="C66" s="1564"/>
      <c r="D66" s="1564"/>
      <c r="E66" s="552"/>
      <c r="F66" s="552"/>
      <c r="G66" s="552"/>
      <c r="H66" s="561"/>
      <c r="I66" s="1563" t="s">
        <v>1012</v>
      </c>
      <c r="J66" s="1563"/>
      <c r="K66" s="1563"/>
      <c r="L66" s="551"/>
      <c r="M66" s="551"/>
    </row>
    <row r="67" spans="1:13" ht="16.5">
      <c r="A67" s="573"/>
      <c r="B67" s="1563" t="s">
        <v>59</v>
      </c>
      <c r="C67" s="1563"/>
      <c r="D67" s="1563"/>
      <c r="E67" s="552"/>
      <c r="F67" s="552"/>
      <c r="G67" s="552"/>
      <c r="H67" s="561"/>
      <c r="I67" s="1581" t="s">
        <v>1013</v>
      </c>
      <c r="J67" s="1582"/>
      <c r="K67" s="562"/>
      <c r="L67" s="551"/>
      <c r="M67" s="551"/>
    </row>
  </sheetData>
  <sheetProtection algorithmName="SHA-512" hashValue="v8cmPck5qd78E/03j7Qc/hY3qH0b0otXUJkthoxw1JRk/v9eA0yvNxPxzmjVjNxdNDaMwtgfcPAq1kYp7OFt5w==" saltValue="CP2NMJ4vAJjxyJbL4XVhHg==" spinCount="100000" sheet="1" objects="1" scenarios="1"/>
  <mergeCells count="67">
    <mergeCell ref="B66:D66"/>
    <mergeCell ref="I66:K66"/>
    <mergeCell ref="B67:D67"/>
    <mergeCell ref="I67:J67"/>
    <mergeCell ref="I62:K62"/>
    <mergeCell ref="B63:D63"/>
    <mergeCell ref="J63:K63"/>
    <mergeCell ref="B64:D64"/>
    <mergeCell ref="I64:K64"/>
    <mergeCell ref="J65:K65"/>
    <mergeCell ref="I58:J58"/>
    <mergeCell ref="I59:K59"/>
    <mergeCell ref="B60:D60"/>
    <mergeCell ref="J60:K60"/>
    <mergeCell ref="B61:D61"/>
    <mergeCell ref="I61:K61"/>
    <mergeCell ref="B55:D55"/>
    <mergeCell ref="I55:K55"/>
    <mergeCell ref="B56:D56"/>
    <mergeCell ref="J56:K56"/>
    <mergeCell ref="B57:D57"/>
    <mergeCell ref="I57:K57"/>
    <mergeCell ref="B54:D54"/>
    <mergeCell ref="J54:K54"/>
    <mergeCell ref="D44:G44"/>
    <mergeCell ref="B45:H45"/>
    <mergeCell ref="B47:K47"/>
    <mergeCell ref="B48:K48"/>
    <mergeCell ref="B49:K49"/>
    <mergeCell ref="B50:K50"/>
    <mergeCell ref="J51:K51"/>
    <mergeCell ref="B52:D52"/>
    <mergeCell ref="J52:K52"/>
    <mergeCell ref="B53:D53"/>
    <mergeCell ref="I53:K53"/>
    <mergeCell ref="D43:G43"/>
    <mergeCell ref="A31:K31"/>
    <mergeCell ref="A34:K34"/>
    <mergeCell ref="A35:G35"/>
    <mergeCell ref="B36:I36"/>
    <mergeCell ref="J36:K36"/>
    <mergeCell ref="B37:K37"/>
    <mergeCell ref="B38:K38"/>
    <mergeCell ref="B39:K39"/>
    <mergeCell ref="B40:K40"/>
    <mergeCell ref="B41:K41"/>
    <mergeCell ref="D42:G42"/>
    <mergeCell ref="A30:D30"/>
    <mergeCell ref="E30:G30"/>
    <mergeCell ref="A13:G13"/>
    <mergeCell ref="F14:G14"/>
    <mergeCell ref="A15:K15"/>
    <mergeCell ref="F17:G17"/>
    <mergeCell ref="A18:K18"/>
    <mergeCell ref="A20:E20"/>
    <mergeCell ref="G20:I20"/>
    <mergeCell ref="B21:I21"/>
    <mergeCell ref="A22:K22"/>
    <mergeCell ref="A23:H23"/>
    <mergeCell ref="A26:K26"/>
    <mergeCell ref="A28:K28"/>
    <mergeCell ref="B11:C11"/>
    <mergeCell ref="A1:K1"/>
    <mergeCell ref="A3:K3"/>
    <mergeCell ref="A4:K4"/>
    <mergeCell ref="A5:K5"/>
    <mergeCell ref="A7:K7"/>
  </mergeCells>
  <pageMargins left="0.7" right="0.7" top="0.75" bottom="0.75" header="0.3" footer="0.3"/>
  <pageSetup paperSize="9" scale="24"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7">
    <tabColor theme="0" tint="-0.14999847407452621"/>
  </sheetPr>
  <dimension ref="A1:R84"/>
  <sheetViews>
    <sheetView view="pageBreakPreview" topLeftCell="A55" zoomScale="90" zoomScaleNormal="70" zoomScaleSheetLayoutView="90" workbookViewId="0">
      <selection activeCell="A5" sqref="A5:K5"/>
    </sheetView>
  </sheetViews>
  <sheetFormatPr defaultRowHeight="18.75"/>
  <cols>
    <col min="1" max="1" width="10.7109375" style="61" customWidth="1"/>
    <col min="2" max="5" width="23.85546875" style="61" customWidth="1"/>
    <col min="6" max="6" width="34.140625" style="61" customWidth="1"/>
    <col min="7" max="9" width="23.85546875" style="61" customWidth="1"/>
    <col min="10" max="10" width="17.7109375" style="61" customWidth="1"/>
    <col min="11" max="11" width="15.140625" style="61" customWidth="1"/>
    <col min="12" max="256" width="9.140625" style="61"/>
    <col min="257" max="257" width="10.7109375" style="61" customWidth="1"/>
    <col min="258" max="258" width="10.28515625" style="61" customWidth="1"/>
    <col min="259" max="260" width="9.140625" style="61"/>
    <col min="261" max="261" width="13.7109375" style="61" customWidth="1"/>
    <col min="262" max="262" width="10.5703125" style="61" customWidth="1"/>
    <col min="263" max="265" width="9.140625" style="61"/>
    <col min="266" max="266" width="17.5703125" style="61" customWidth="1"/>
    <col min="267" max="267" width="15.140625" style="61" customWidth="1"/>
    <col min="268" max="512" width="9.140625" style="61"/>
    <col min="513" max="513" width="10.7109375" style="61" customWidth="1"/>
    <col min="514" max="514" width="10.28515625" style="61" customWidth="1"/>
    <col min="515" max="516" width="9.140625" style="61"/>
    <col min="517" max="517" width="13.7109375" style="61" customWidth="1"/>
    <col min="518" max="518" width="10.5703125" style="61" customWidth="1"/>
    <col min="519" max="521" width="9.140625" style="61"/>
    <col min="522" max="522" width="17.5703125" style="61" customWidth="1"/>
    <col min="523" max="523" width="15.140625" style="61" customWidth="1"/>
    <col min="524" max="768" width="9.140625" style="61"/>
    <col min="769" max="769" width="10.7109375" style="61" customWidth="1"/>
    <col min="770" max="770" width="10.28515625" style="61" customWidth="1"/>
    <col min="771" max="772" width="9.140625" style="61"/>
    <col min="773" max="773" width="13.7109375" style="61" customWidth="1"/>
    <col min="774" max="774" width="10.5703125" style="61" customWidth="1"/>
    <col min="775" max="777" width="9.140625" style="61"/>
    <col min="778" max="778" width="17.5703125" style="61" customWidth="1"/>
    <col min="779" max="779" width="15.140625" style="61" customWidth="1"/>
    <col min="780" max="1024" width="9.140625" style="61"/>
    <col min="1025" max="1025" width="10.7109375" style="61" customWidth="1"/>
    <col min="1026" max="1026" width="10.28515625" style="61" customWidth="1"/>
    <col min="1027" max="1028" width="9.140625" style="61"/>
    <col min="1029" max="1029" width="13.7109375" style="61" customWidth="1"/>
    <col min="1030" max="1030" width="10.5703125" style="61" customWidth="1"/>
    <col min="1031" max="1033" width="9.140625" style="61"/>
    <col min="1034" max="1034" width="17.5703125" style="61" customWidth="1"/>
    <col min="1035" max="1035" width="15.140625" style="61" customWidth="1"/>
    <col min="1036" max="1280" width="9.140625" style="61"/>
    <col min="1281" max="1281" width="10.7109375" style="61" customWidth="1"/>
    <col min="1282" max="1282" width="10.28515625" style="61" customWidth="1"/>
    <col min="1283" max="1284" width="9.140625" style="61"/>
    <col min="1285" max="1285" width="13.7109375" style="61" customWidth="1"/>
    <col min="1286" max="1286" width="10.5703125" style="61" customWidth="1"/>
    <col min="1287" max="1289" width="9.140625" style="61"/>
    <col min="1290" max="1290" width="17.5703125" style="61" customWidth="1"/>
    <col min="1291" max="1291" width="15.140625" style="61" customWidth="1"/>
    <col min="1292" max="1536" width="9.140625" style="61"/>
    <col min="1537" max="1537" width="10.7109375" style="61" customWidth="1"/>
    <col min="1538" max="1538" width="10.28515625" style="61" customWidth="1"/>
    <col min="1539" max="1540" width="9.140625" style="61"/>
    <col min="1541" max="1541" width="13.7109375" style="61" customWidth="1"/>
    <col min="1542" max="1542" width="10.5703125" style="61" customWidth="1"/>
    <col min="1543" max="1545" width="9.140625" style="61"/>
    <col min="1546" max="1546" width="17.5703125" style="61" customWidth="1"/>
    <col min="1547" max="1547" width="15.140625" style="61" customWidth="1"/>
    <col min="1548" max="1792" width="9.140625" style="61"/>
    <col min="1793" max="1793" width="10.7109375" style="61" customWidth="1"/>
    <col min="1794" max="1794" width="10.28515625" style="61" customWidth="1"/>
    <col min="1795" max="1796" width="9.140625" style="61"/>
    <col min="1797" max="1797" width="13.7109375" style="61" customWidth="1"/>
    <col min="1798" max="1798" width="10.5703125" style="61" customWidth="1"/>
    <col min="1799" max="1801" width="9.140625" style="61"/>
    <col min="1802" max="1802" width="17.5703125" style="61" customWidth="1"/>
    <col min="1803" max="1803" width="15.140625" style="61" customWidth="1"/>
    <col min="1804" max="2048" width="9.140625" style="61"/>
    <col min="2049" max="2049" width="10.7109375" style="61" customWidth="1"/>
    <col min="2050" max="2050" width="10.28515625" style="61" customWidth="1"/>
    <col min="2051" max="2052" width="9.140625" style="61"/>
    <col min="2053" max="2053" width="13.7109375" style="61" customWidth="1"/>
    <col min="2054" max="2054" width="10.5703125" style="61" customWidth="1"/>
    <col min="2055" max="2057" width="9.140625" style="61"/>
    <col min="2058" max="2058" width="17.5703125" style="61" customWidth="1"/>
    <col min="2059" max="2059" width="15.140625" style="61" customWidth="1"/>
    <col min="2060" max="2304" width="9.140625" style="61"/>
    <col min="2305" max="2305" width="10.7109375" style="61" customWidth="1"/>
    <col min="2306" max="2306" width="10.28515625" style="61" customWidth="1"/>
    <col min="2307" max="2308" width="9.140625" style="61"/>
    <col min="2309" max="2309" width="13.7109375" style="61" customWidth="1"/>
    <col min="2310" max="2310" width="10.5703125" style="61" customWidth="1"/>
    <col min="2311" max="2313" width="9.140625" style="61"/>
    <col min="2314" max="2314" width="17.5703125" style="61" customWidth="1"/>
    <col min="2315" max="2315" width="15.140625" style="61" customWidth="1"/>
    <col min="2316" max="2560" width="9.140625" style="61"/>
    <col min="2561" max="2561" width="10.7109375" style="61" customWidth="1"/>
    <col min="2562" max="2562" width="10.28515625" style="61" customWidth="1"/>
    <col min="2563" max="2564" width="9.140625" style="61"/>
    <col min="2565" max="2565" width="13.7109375" style="61" customWidth="1"/>
    <col min="2566" max="2566" width="10.5703125" style="61" customWidth="1"/>
    <col min="2567" max="2569" width="9.140625" style="61"/>
    <col min="2570" max="2570" width="17.5703125" style="61" customWidth="1"/>
    <col min="2571" max="2571" width="15.140625" style="61" customWidth="1"/>
    <col min="2572" max="2816" width="9.140625" style="61"/>
    <col min="2817" max="2817" width="10.7109375" style="61" customWidth="1"/>
    <col min="2818" max="2818" width="10.28515625" style="61" customWidth="1"/>
    <col min="2819" max="2820" width="9.140625" style="61"/>
    <col min="2821" max="2821" width="13.7109375" style="61" customWidth="1"/>
    <col min="2822" max="2822" width="10.5703125" style="61" customWidth="1"/>
    <col min="2823" max="2825" width="9.140625" style="61"/>
    <col min="2826" max="2826" width="17.5703125" style="61" customWidth="1"/>
    <col min="2827" max="2827" width="15.140625" style="61" customWidth="1"/>
    <col min="2828" max="3072" width="9.140625" style="61"/>
    <col min="3073" max="3073" width="10.7109375" style="61" customWidth="1"/>
    <col min="3074" max="3074" width="10.28515625" style="61" customWidth="1"/>
    <col min="3075" max="3076" width="9.140625" style="61"/>
    <col min="3077" max="3077" width="13.7109375" style="61" customWidth="1"/>
    <col min="3078" max="3078" width="10.5703125" style="61" customWidth="1"/>
    <col min="3079" max="3081" width="9.140625" style="61"/>
    <col min="3082" max="3082" width="17.5703125" style="61" customWidth="1"/>
    <col min="3083" max="3083" width="15.140625" style="61" customWidth="1"/>
    <col min="3084" max="3328" width="9.140625" style="61"/>
    <col min="3329" max="3329" width="10.7109375" style="61" customWidth="1"/>
    <col min="3330" max="3330" width="10.28515625" style="61" customWidth="1"/>
    <col min="3331" max="3332" width="9.140625" style="61"/>
    <col min="3333" max="3333" width="13.7109375" style="61" customWidth="1"/>
    <col min="3334" max="3334" width="10.5703125" style="61" customWidth="1"/>
    <col min="3335" max="3337" width="9.140625" style="61"/>
    <col min="3338" max="3338" width="17.5703125" style="61" customWidth="1"/>
    <col min="3339" max="3339" width="15.140625" style="61" customWidth="1"/>
    <col min="3340" max="3584" width="9.140625" style="61"/>
    <col min="3585" max="3585" width="10.7109375" style="61" customWidth="1"/>
    <col min="3586" max="3586" width="10.28515625" style="61" customWidth="1"/>
    <col min="3587" max="3588" width="9.140625" style="61"/>
    <col min="3589" max="3589" width="13.7109375" style="61" customWidth="1"/>
    <col min="3590" max="3590" width="10.5703125" style="61" customWidth="1"/>
    <col min="3591" max="3593" width="9.140625" style="61"/>
    <col min="3594" max="3594" width="17.5703125" style="61" customWidth="1"/>
    <col min="3595" max="3595" width="15.140625" style="61" customWidth="1"/>
    <col min="3596" max="3840" width="9.140625" style="61"/>
    <col min="3841" max="3841" width="10.7109375" style="61" customWidth="1"/>
    <col min="3842" max="3842" width="10.28515625" style="61" customWidth="1"/>
    <col min="3843" max="3844" width="9.140625" style="61"/>
    <col min="3845" max="3845" width="13.7109375" style="61" customWidth="1"/>
    <col min="3846" max="3846" width="10.5703125" style="61" customWidth="1"/>
    <col min="3847" max="3849" width="9.140625" style="61"/>
    <col min="3850" max="3850" width="17.5703125" style="61" customWidth="1"/>
    <col min="3851" max="3851" width="15.140625" style="61" customWidth="1"/>
    <col min="3852" max="4096" width="9.140625" style="61"/>
    <col min="4097" max="4097" width="10.7109375" style="61" customWidth="1"/>
    <col min="4098" max="4098" width="10.28515625" style="61" customWidth="1"/>
    <col min="4099" max="4100" width="9.140625" style="61"/>
    <col min="4101" max="4101" width="13.7109375" style="61" customWidth="1"/>
    <col min="4102" max="4102" width="10.5703125" style="61" customWidth="1"/>
    <col min="4103" max="4105" width="9.140625" style="61"/>
    <col min="4106" max="4106" width="17.5703125" style="61" customWidth="1"/>
    <col min="4107" max="4107" width="15.140625" style="61" customWidth="1"/>
    <col min="4108" max="4352" width="9.140625" style="61"/>
    <col min="4353" max="4353" width="10.7109375" style="61" customWidth="1"/>
    <col min="4354" max="4354" width="10.28515625" style="61" customWidth="1"/>
    <col min="4355" max="4356" width="9.140625" style="61"/>
    <col min="4357" max="4357" width="13.7109375" style="61" customWidth="1"/>
    <col min="4358" max="4358" width="10.5703125" style="61" customWidth="1"/>
    <col min="4359" max="4361" width="9.140625" style="61"/>
    <col min="4362" max="4362" width="17.5703125" style="61" customWidth="1"/>
    <col min="4363" max="4363" width="15.140625" style="61" customWidth="1"/>
    <col min="4364" max="4608" width="9.140625" style="61"/>
    <col min="4609" max="4609" width="10.7109375" style="61" customWidth="1"/>
    <col min="4610" max="4610" width="10.28515625" style="61" customWidth="1"/>
    <col min="4611" max="4612" width="9.140625" style="61"/>
    <col min="4613" max="4613" width="13.7109375" style="61" customWidth="1"/>
    <col min="4614" max="4614" width="10.5703125" style="61" customWidth="1"/>
    <col min="4615" max="4617" width="9.140625" style="61"/>
    <col min="4618" max="4618" width="17.5703125" style="61" customWidth="1"/>
    <col min="4619" max="4619" width="15.140625" style="61" customWidth="1"/>
    <col min="4620" max="4864" width="9.140625" style="61"/>
    <col min="4865" max="4865" width="10.7109375" style="61" customWidth="1"/>
    <col min="4866" max="4866" width="10.28515625" style="61" customWidth="1"/>
    <col min="4867" max="4868" width="9.140625" style="61"/>
    <col min="4869" max="4869" width="13.7109375" style="61" customWidth="1"/>
    <col min="4870" max="4870" width="10.5703125" style="61" customWidth="1"/>
    <col min="4871" max="4873" width="9.140625" style="61"/>
    <col min="4874" max="4874" width="17.5703125" style="61" customWidth="1"/>
    <col min="4875" max="4875" width="15.140625" style="61" customWidth="1"/>
    <col min="4876" max="5120" width="9.140625" style="61"/>
    <col min="5121" max="5121" width="10.7109375" style="61" customWidth="1"/>
    <col min="5122" max="5122" width="10.28515625" style="61" customWidth="1"/>
    <col min="5123" max="5124" width="9.140625" style="61"/>
    <col min="5125" max="5125" width="13.7109375" style="61" customWidth="1"/>
    <col min="5126" max="5126" width="10.5703125" style="61" customWidth="1"/>
    <col min="5127" max="5129" width="9.140625" style="61"/>
    <col min="5130" max="5130" width="17.5703125" style="61" customWidth="1"/>
    <col min="5131" max="5131" width="15.140625" style="61" customWidth="1"/>
    <col min="5132" max="5376" width="9.140625" style="61"/>
    <col min="5377" max="5377" width="10.7109375" style="61" customWidth="1"/>
    <col min="5378" max="5378" width="10.28515625" style="61" customWidth="1"/>
    <col min="5379" max="5380" width="9.140625" style="61"/>
    <col min="5381" max="5381" width="13.7109375" style="61" customWidth="1"/>
    <col min="5382" max="5382" width="10.5703125" style="61" customWidth="1"/>
    <col min="5383" max="5385" width="9.140625" style="61"/>
    <col min="5386" max="5386" width="17.5703125" style="61" customWidth="1"/>
    <col min="5387" max="5387" width="15.140625" style="61" customWidth="1"/>
    <col min="5388" max="5632" width="9.140625" style="61"/>
    <col min="5633" max="5633" width="10.7109375" style="61" customWidth="1"/>
    <col min="5634" max="5634" width="10.28515625" style="61" customWidth="1"/>
    <col min="5635" max="5636" width="9.140625" style="61"/>
    <col min="5637" max="5637" width="13.7109375" style="61" customWidth="1"/>
    <col min="5638" max="5638" width="10.5703125" style="61" customWidth="1"/>
    <col min="5639" max="5641" width="9.140625" style="61"/>
    <col min="5642" max="5642" width="17.5703125" style="61" customWidth="1"/>
    <col min="5643" max="5643" width="15.140625" style="61" customWidth="1"/>
    <col min="5644" max="5888" width="9.140625" style="61"/>
    <col min="5889" max="5889" width="10.7109375" style="61" customWidth="1"/>
    <col min="5890" max="5890" width="10.28515625" style="61" customWidth="1"/>
    <col min="5891" max="5892" width="9.140625" style="61"/>
    <col min="5893" max="5893" width="13.7109375" style="61" customWidth="1"/>
    <col min="5894" max="5894" width="10.5703125" style="61" customWidth="1"/>
    <col min="5895" max="5897" width="9.140625" style="61"/>
    <col min="5898" max="5898" width="17.5703125" style="61" customWidth="1"/>
    <col min="5899" max="5899" width="15.140625" style="61" customWidth="1"/>
    <col min="5900" max="6144" width="9.140625" style="61"/>
    <col min="6145" max="6145" width="10.7109375" style="61" customWidth="1"/>
    <col min="6146" max="6146" width="10.28515625" style="61" customWidth="1"/>
    <col min="6147" max="6148" width="9.140625" style="61"/>
    <col min="6149" max="6149" width="13.7109375" style="61" customWidth="1"/>
    <col min="6150" max="6150" width="10.5703125" style="61" customWidth="1"/>
    <col min="6151" max="6153" width="9.140625" style="61"/>
    <col min="6154" max="6154" width="17.5703125" style="61" customWidth="1"/>
    <col min="6155" max="6155" width="15.140625" style="61" customWidth="1"/>
    <col min="6156" max="6400" width="9.140625" style="61"/>
    <col min="6401" max="6401" width="10.7109375" style="61" customWidth="1"/>
    <col min="6402" max="6402" width="10.28515625" style="61" customWidth="1"/>
    <col min="6403" max="6404" width="9.140625" style="61"/>
    <col min="6405" max="6405" width="13.7109375" style="61" customWidth="1"/>
    <col min="6406" max="6406" width="10.5703125" style="61" customWidth="1"/>
    <col min="6407" max="6409" width="9.140625" style="61"/>
    <col min="6410" max="6410" width="17.5703125" style="61" customWidth="1"/>
    <col min="6411" max="6411" width="15.140625" style="61" customWidth="1"/>
    <col min="6412" max="6656" width="9.140625" style="61"/>
    <col min="6657" max="6657" width="10.7109375" style="61" customWidth="1"/>
    <col min="6658" max="6658" width="10.28515625" style="61" customWidth="1"/>
    <col min="6659" max="6660" width="9.140625" style="61"/>
    <col min="6661" max="6661" width="13.7109375" style="61" customWidth="1"/>
    <col min="6662" max="6662" width="10.5703125" style="61" customWidth="1"/>
    <col min="6663" max="6665" width="9.140625" style="61"/>
    <col min="6666" max="6666" width="17.5703125" style="61" customWidth="1"/>
    <col min="6667" max="6667" width="15.140625" style="61" customWidth="1"/>
    <col min="6668" max="6912" width="9.140625" style="61"/>
    <col min="6913" max="6913" width="10.7109375" style="61" customWidth="1"/>
    <col min="6914" max="6914" width="10.28515625" style="61" customWidth="1"/>
    <col min="6915" max="6916" width="9.140625" style="61"/>
    <col min="6917" max="6917" width="13.7109375" style="61" customWidth="1"/>
    <col min="6918" max="6918" width="10.5703125" style="61" customWidth="1"/>
    <col min="6919" max="6921" width="9.140625" style="61"/>
    <col min="6922" max="6922" width="17.5703125" style="61" customWidth="1"/>
    <col min="6923" max="6923" width="15.140625" style="61" customWidth="1"/>
    <col min="6924" max="7168" width="9.140625" style="61"/>
    <col min="7169" max="7169" width="10.7109375" style="61" customWidth="1"/>
    <col min="7170" max="7170" width="10.28515625" style="61" customWidth="1"/>
    <col min="7171" max="7172" width="9.140625" style="61"/>
    <col min="7173" max="7173" width="13.7109375" style="61" customWidth="1"/>
    <col min="7174" max="7174" width="10.5703125" style="61" customWidth="1"/>
    <col min="7175" max="7177" width="9.140625" style="61"/>
    <col min="7178" max="7178" width="17.5703125" style="61" customWidth="1"/>
    <col min="7179" max="7179" width="15.140625" style="61" customWidth="1"/>
    <col min="7180" max="7424" width="9.140625" style="61"/>
    <col min="7425" max="7425" width="10.7109375" style="61" customWidth="1"/>
    <col min="7426" max="7426" width="10.28515625" style="61" customWidth="1"/>
    <col min="7427" max="7428" width="9.140625" style="61"/>
    <col min="7429" max="7429" width="13.7109375" style="61" customWidth="1"/>
    <col min="7430" max="7430" width="10.5703125" style="61" customWidth="1"/>
    <col min="7431" max="7433" width="9.140625" style="61"/>
    <col min="7434" max="7434" width="17.5703125" style="61" customWidth="1"/>
    <col min="7435" max="7435" width="15.140625" style="61" customWidth="1"/>
    <col min="7436" max="7680" width="9.140625" style="61"/>
    <col min="7681" max="7681" width="10.7109375" style="61" customWidth="1"/>
    <col min="7682" max="7682" width="10.28515625" style="61" customWidth="1"/>
    <col min="7683" max="7684" width="9.140625" style="61"/>
    <col min="7685" max="7685" width="13.7109375" style="61" customWidth="1"/>
    <col min="7686" max="7686" width="10.5703125" style="61" customWidth="1"/>
    <col min="7687" max="7689" width="9.140625" style="61"/>
    <col min="7690" max="7690" width="17.5703125" style="61" customWidth="1"/>
    <col min="7691" max="7691" width="15.140625" style="61" customWidth="1"/>
    <col min="7692" max="7936" width="9.140625" style="61"/>
    <col min="7937" max="7937" width="10.7109375" style="61" customWidth="1"/>
    <col min="7938" max="7938" width="10.28515625" style="61" customWidth="1"/>
    <col min="7939" max="7940" width="9.140625" style="61"/>
    <col min="7941" max="7941" width="13.7109375" style="61" customWidth="1"/>
    <col min="7942" max="7942" width="10.5703125" style="61" customWidth="1"/>
    <col min="7943" max="7945" width="9.140625" style="61"/>
    <col min="7946" max="7946" width="17.5703125" style="61" customWidth="1"/>
    <col min="7947" max="7947" width="15.140625" style="61" customWidth="1"/>
    <col min="7948" max="8192" width="9.140625" style="61"/>
    <col min="8193" max="8193" width="10.7109375" style="61" customWidth="1"/>
    <col min="8194" max="8194" width="10.28515625" style="61" customWidth="1"/>
    <col min="8195" max="8196" width="9.140625" style="61"/>
    <col min="8197" max="8197" width="13.7109375" style="61" customWidth="1"/>
    <col min="8198" max="8198" width="10.5703125" style="61" customWidth="1"/>
    <col min="8199" max="8201" width="9.140625" style="61"/>
    <col min="8202" max="8202" width="17.5703125" style="61" customWidth="1"/>
    <col min="8203" max="8203" width="15.140625" style="61" customWidth="1"/>
    <col min="8204" max="8448" width="9.140625" style="61"/>
    <col min="8449" max="8449" width="10.7109375" style="61" customWidth="1"/>
    <col min="8450" max="8450" width="10.28515625" style="61" customWidth="1"/>
    <col min="8451" max="8452" width="9.140625" style="61"/>
    <col min="8453" max="8453" width="13.7109375" style="61" customWidth="1"/>
    <col min="8454" max="8454" width="10.5703125" style="61" customWidth="1"/>
    <col min="8455" max="8457" width="9.140625" style="61"/>
    <col min="8458" max="8458" width="17.5703125" style="61" customWidth="1"/>
    <col min="8459" max="8459" width="15.140625" style="61" customWidth="1"/>
    <col min="8460" max="8704" width="9.140625" style="61"/>
    <col min="8705" max="8705" width="10.7109375" style="61" customWidth="1"/>
    <col min="8706" max="8706" width="10.28515625" style="61" customWidth="1"/>
    <col min="8707" max="8708" width="9.140625" style="61"/>
    <col min="8709" max="8709" width="13.7109375" style="61" customWidth="1"/>
    <col min="8710" max="8710" width="10.5703125" style="61" customWidth="1"/>
    <col min="8711" max="8713" width="9.140625" style="61"/>
    <col min="8714" max="8714" width="17.5703125" style="61" customWidth="1"/>
    <col min="8715" max="8715" width="15.140625" style="61" customWidth="1"/>
    <col min="8716" max="8960" width="9.140625" style="61"/>
    <col min="8961" max="8961" width="10.7109375" style="61" customWidth="1"/>
    <col min="8962" max="8962" width="10.28515625" style="61" customWidth="1"/>
    <col min="8963" max="8964" width="9.140625" style="61"/>
    <col min="8965" max="8965" width="13.7109375" style="61" customWidth="1"/>
    <col min="8966" max="8966" width="10.5703125" style="61" customWidth="1"/>
    <col min="8967" max="8969" width="9.140625" style="61"/>
    <col min="8970" max="8970" width="17.5703125" style="61" customWidth="1"/>
    <col min="8971" max="8971" width="15.140625" style="61" customWidth="1"/>
    <col min="8972" max="9216" width="9.140625" style="61"/>
    <col min="9217" max="9217" width="10.7109375" style="61" customWidth="1"/>
    <col min="9218" max="9218" width="10.28515625" style="61" customWidth="1"/>
    <col min="9219" max="9220" width="9.140625" style="61"/>
    <col min="9221" max="9221" width="13.7109375" style="61" customWidth="1"/>
    <col min="9222" max="9222" width="10.5703125" style="61" customWidth="1"/>
    <col min="9223" max="9225" width="9.140625" style="61"/>
    <col min="9226" max="9226" width="17.5703125" style="61" customWidth="1"/>
    <col min="9227" max="9227" width="15.140625" style="61" customWidth="1"/>
    <col min="9228" max="9472" width="9.140625" style="61"/>
    <col min="9473" max="9473" width="10.7109375" style="61" customWidth="1"/>
    <col min="9474" max="9474" width="10.28515625" style="61" customWidth="1"/>
    <col min="9475" max="9476" width="9.140625" style="61"/>
    <col min="9477" max="9477" width="13.7109375" style="61" customWidth="1"/>
    <col min="9478" max="9478" width="10.5703125" style="61" customWidth="1"/>
    <col min="9479" max="9481" width="9.140625" style="61"/>
    <col min="9482" max="9482" width="17.5703125" style="61" customWidth="1"/>
    <col min="9483" max="9483" width="15.140625" style="61" customWidth="1"/>
    <col min="9484" max="9728" width="9.140625" style="61"/>
    <col min="9729" max="9729" width="10.7109375" style="61" customWidth="1"/>
    <col min="9730" max="9730" width="10.28515625" style="61" customWidth="1"/>
    <col min="9731" max="9732" width="9.140625" style="61"/>
    <col min="9733" max="9733" width="13.7109375" style="61" customWidth="1"/>
    <col min="9734" max="9734" width="10.5703125" style="61" customWidth="1"/>
    <col min="9735" max="9737" width="9.140625" style="61"/>
    <col min="9738" max="9738" width="17.5703125" style="61" customWidth="1"/>
    <col min="9739" max="9739" width="15.140625" style="61" customWidth="1"/>
    <col min="9740" max="9984" width="9.140625" style="61"/>
    <col min="9985" max="9985" width="10.7109375" style="61" customWidth="1"/>
    <col min="9986" max="9986" width="10.28515625" style="61" customWidth="1"/>
    <col min="9987" max="9988" width="9.140625" style="61"/>
    <col min="9989" max="9989" width="13.7109375" style="61" customWidth="1"/>
    <col min="9990" max="9990" width="10.5703125" style="61" customWidth="1"/>
    <col min="9991" max="9993" width="9.140625" style="61"/>
    <col min="9994" max="9994" width="17.5703125" style="61" customWidth="1"/>
    <col min="9995" max="9995" width="15.140625" style="61" customWidth="1"/>
    <col min="9996" max="10240" width="9.140625" style="61"/>
    <col min="10241" max="10241" width="10.7109375" style="61" customWidth="1"/>
    <col min="10242" max="10242" width="10.28515625" style="61" customWidth="1"/>
    <col min="10243" max="10244" width="9.140625" style="61"/>
    <col min="10245" max="10245" width="13.7109375" style="61" customWidth="1"/>
    <col min="10246" max="10246" width="10.5703125" style="61" customWidth="1"/>
    <col min="10247" max="10249" width="9.140625" style="61"/>
    <col min="10250" max="10250" width="17.5703125" style="61" customWidth="1"/>
    <col min="10251" max="10251" width="15.140625" style="61" customWidth="1"/>
    <col min="10252" max="10496" width="9.140625" style="61"/>
    <col min="10497" max="10497" width="10.7109375" style="61" customWidth="1"/>
    <col min="10498" max="10498" width="10.28515625" style="61" customWidth="1"/>
    <col min="10499" max="10500" width="9.140625" style="61"/>
    <col min="10501" max="10501" width="13.7109375" style="61" customWidth="1"/>
    <col min="10502" max="10502" width="10.5703125" style="61" customWidth="1"/>
    <col min="10503" max="10505" width="9.140625" style="61"/>
    <col min="10506" max="10506" width="17.5703125" style="61" customWidth="1"/>
    <col min="10507" max="10507" width="15.140625" style="61" customWidth="1"/>
    <col min="10508" max="10752" width="9.140625" style="61"/>
    <col min="10753" max="10753" width="10.7109375" style="61" customWidth="1"/>
    <col min="10754" max="10754" width="10.28515625" style="61" customWidth="1"/>
    <col min="10755" max="10756" width="9.140625" style="61"/>
    <col min="10757" max="10757" width="13.7109375" style="61" customWidth="1"/>
    <col min="10758" max="10758" width="10.5703125" style="61" customWidth="1"/>
    <col min="10759" max="10761" width="9.140625" style="61"/>
    <col min="10762" max="10762" width="17.5703125" style="61" customWidth="1"/>
    <col min="10763" max="10763" width="15.140625" style="61" customWidth="1"/>
    <col min="10764" max="11008" width="9.140625" style="61"/>
    <col min="11009" max="11009" width="10.7109375" style="61" customWidth="1"/>
    <col min="11010" max="11010" width="10.28515625" style="61" customWidth="1"/>
    <col min="11011" max="11012" width="9.140625" style="61"/>
    <col min="11013" max="11013" width="13.7109375" style="61" customWidth="1"/>
    <col min="11014" max="11014" width="10.5703125" style="61" customWidth="1"/>
    <col min="11015" max="11017" width="9.140625" style="61"/>
    <col min="11018" max="11018" width="17.5703125" style="61" customWidth="1"/>
    <col min="11019" max="11019" width="15.140625" style="61" customWidth="1"/>
    <col min="11020" max="11264" width="9.140625" style="61"/>
    <col min="11265" max="11265" width="10.7109375" style="61" customWidth="1"/>
    <col min="11266" max="11266" width="10.28515625" style="61" customWidth="1"/>
    <col min="11267" max="11268" width="9.140625" style="61"/>
    <col min="11269" max="11269" width="13.7109375" style="61" customWidth="1"/>
    <col min="11270" max="11270" width="10.5703125" style="61" customWidth="1"/>
    <col min="11271" max="11273" width="9.140625" style="61"/>
    <col min="11274" max="11274" width="17.5703125" style="61" customWidth="1"/>
    <col min="11275" max="11275" width="15.140625" style="61" customWidth="1"/>
    <col min="11276" max="11520" width="9.140625" style="61"/>
    <col min="11521" max="11521" width="10.7109375" style="61" customWidth="1"/>
    <col min="11522" max="11522" width="10.28515625" style="61" customWidth="1"/>
    <col min="11523" max="11524" width="9.140625" style="61"/>
    <col min="11525" max="11525" width="13.7109375" style="61" customWidth="1"/>
    <col min="11526" max="11526" width="10.5703125" style="61" customWidth="1"/>
    <col min="11527" max="11529" width="9.140625" style="61"/>
    <col min="11530" max="11530" width="17.5703125" style="61" customWidth="1"/>
    <col min="11531" max="11531" width="15.140625" style="61" customWidth="1"/>
    <col min="11532" max="11776" width="9.140625" style="61"/>
    <col min="11777" max="11777" width="10.7109375" style="61" customWidth="1"/>
    <col min="11778" max="11778" width="10.28515625" style="61" customWidth="1"/>
    <col min="11779" max="11780" width="9.140625" style="61"/>
    <col min="11781" max="11781" width="13.7109375" style="61" customWidth="1"/>
    <col min="11782" max="11782" width="10.5703125" style="61" customWidth="1"/>
    <col min="11783" max="11785" width="9.140625" style="61"/>
    <col min="11786" max="11786" width="17.5703125" style="61" customWidth="1"/>
    <col min="11787" max="11787" width="15.140625" style="61" customWidth="1"/>
    <col min="11788" max="12032" width="9.140625" style="61"/>
    <col min="12033" max="12033" width="10.7109375" style="61" customWidth="1"/>
    <col min="12034" max="12034" width="10.28515625" style="61" customWidth="1"/>
    <col min="12035" max="12036" width="9.140625" style="61"/>
    <col min="12037" max="12037" width="13.7109375" style="61" customWidth="1"/>
    <col min="12038" max="12038" width="10.5703125" style="61" customWidth="1"/>
    <col min="12039" max="12041" width="9.140625" style="61"/>
    <col min="12042" max="12042" width="17.5703125" style="61" customWidth="1"/>
    <col min="12043" max="12043" width="15.140625" style="61" customWidth="1"/>
    <col min="12044" max="12288" width="9.140625" style="61"/>
    <col min="12289" max="12289" width="10.7109375" style="61" customWidth="1"/>
    <col min="12290" max="12290" width="10.28515625" style="61" customWidth="1"/>
    <col min="12291" max="12292" width="9.140625" style="61"/>
    <col min="12293" max="12293" width="13.7109375" style="61" customWidth="1"/>
    <col min="12294" max="12294" width="10.5703125" style="61" customWidth="1"/>
    <col min="12295" max="12297" width="9.140625" style="61"/>
    <col min="12298" max="12298" width="17.5703125" style="61" customWidth="1"/>
    <col min="12299" max="12299" width="15.140625" style="61" customWidth="1"/>
    <col min="12300" max="12544" width="9.140625" style="61"/>
    <col min="12545" max="12545" width="10.7109375" style="61" customWidth="1"/>
    <col min="12546" max="12546" width="10.28515625" style="61" customWidth="1"/>
    <col min="12547" max="12548" width="9.140625" style="61"/>
    <col min="12549" max="12549" width="13.7109375" style="61" customWidth="1"/>
    <col min="12550" max="12550" width="10.5703125" style="61" customWidth="1"/>
    <col min="12551" max="12553" width="9.140625" style="61"/>
    <col min="12554" max="12554" width="17.5703125" style="61" customWidth="1"/>
    <col min="12555" max="12555" width="15.140625" style="61" customWidth="1"/>
    <col min="12556" max="12800" width="9.140625" style="61"/>
    <col min="12801" max="12801" width="10.7109375" style="61" customWidth="1"/>
    <col min="12802" max="12802" width="10.28515625" style="61" customWidth="1"/>
    <col min="12803" max="12804" width="9.140625" style="61"/>
    <col min="12805" max="12805" width="13.7109375" style="61" customWidth="1"/>
    <col min="12806" max="12806" width="10.5703125" style="61" customWidth="1"/>
    <col min="12807" max="12809" width="9.140625" style="61"/>
    <col min="12810" max="12810" width="17.5703125" style="61" customWidth="1"/>
    <col min="12811" max="12811" width="15.140625" style="61" customWidth="1"/>
    <col min="12812" max="13056" width="9.140625" style="61"/>
    <col min="13057" max="13057" width="10.7109375" style="61" customWidth="1"/>
    <col min="13058" max="13058" width="10.28515625" style="61" customWidth="1"/>
    <col min="13059" max="13060" width="9.140625" style="61"/>
    <col min="13061" max="13061" width="13.7109375" style="61" customWidth="1"/>
    <col min="13062" max="13062" width="10.5703125" style="61" customWidth="1"/>
    <col min="13063" max="13065" width="9.140625" style="61"/>
    <col min="13066" max="13066" width="17.5703125" style="61" customWidth="1"/>
    <col min="13067" max="13067" width="15.140625" style="61" customWidth="1"/>
    <col min="13068" max="13312" width="9.140625" style="61"/>
    <col min="13313" max="13313" width="10.7109375" style="61" customWidth="1"/>
    <col min="13314" max="13314" width="10.28515625" style="61" customWidth="1"/>
    <col min="13315" max="13316" width="9.140625" style="61"/>
    <col min="13317" max="13317" width="13.7109375" style="61" customWidth="1"/>
    <col min="13318" max="13318" width="10.5703125" style="61" customWidth="1"/>
    <col min="13319" max="13321" width="9.140625" style="61"/>
    <col min="13322" max="13322" width="17.5703125" style="61" customWidth="1"/>
    <col min="13323" max="13323" width="15.140625" style="61" customWidth="1"/>
    <col min="13324" max="13568" width="9.140625" style="61"/>
    <col min="13569" max="13569" width="10.7109375" style="61" customWidth="1"/>
    <col min="13570" max="13570" width="10.28515625" style="61" customWidth="1"/>
    <col min="13571" max="13572" width="9.140625" style="61"/>
    <col min="13573" max="13573" width="13.7109375" style="61" customWidth="1"/>
    <col min="13574" max="13574" width="10.5703125" style="61" customWidth="1"/>
    <col min="13575" max="13577" width="9.140625" style="61"/>
    <col min="13578" max="13578" width="17.5703125" style="61" customWidth="1"/>
    <col min="13579" max="13579" width="15.140625" style="61" customWidth="1"/>
    <col min="13580" max="13824" width="9.140625" style="61"/>
    <col min="13825" max="13825" width="10.7109375" style="61" customWidth="1"/>
    <col min="13826" max="13826" width="10.28515625" style="61" customWidth="1"/>
    <col min="13827" max="13828" width="9.140625" style="61"/>
    <col min="13829" max="13829" width="13.7109375" style="61" customWidth="1"/>
    <col min="13830" max="13830" width="10.5703125" style="61" customWidth="1"/>
    <col min="13831" max="13833" width="9.140625" style="61"/>
    <col min="13834" max="13834" width="17.5703125" style="61" customWidth="1"/>
    <col min="13835" max="13835" width="15.140625" style="61" customWidth="1"/>
    <col min="13836" max="14080" width="9.140625" style="61"/>
    <col min="14081" max="14081" width="10.7109375" style="61" customWidth="1"/>
    <col min="14082" max="14082" width="10.28515625" style="61" customWidth="1"/>
    <col min="14083" max="14084" width="9.140625" style="61"/>
    <col min="14085" max="14085" width="13.7109375" style="61" customWidth="1"/>
    <col min="14086" max="14086" width="10.5703125" style="61" customWidth="1"/>
    <col min="14087" max="14089" width="9.140625" style="61"/>
    <col min="14090" max="14090" width="17.5703125" style="61" customWidth="1"/>
    <col min="14091" max="14091" width="15.140625" style="61" customWidth="1"/>
    <col min="14092" max="14336" width="9.140625" style="61"/>
    <col min="14337" max="14337" width="10.7109375" style="61" customWidth="1"/>
    <col min="14338" max="14338" width="10.28515625" style="61" customWidth="1"/>
    <col min="14339" max="14340" width="9.140625" style="61"/>
    <col min="14341" max="14341" width="13.7109375" style="61" customWidth="1"/>
    <col min="14342" max="14342" width="10.5703125" style="61" customWidth="1"/>
    <col min="14343" max="14345" width="9.140625" style="61"/>
    <col min="14346" max="14346" width="17.5703125" style="61" customWidth="1"/>
    <col min="14347" max="14347" width="15.140625" style="61" customWidth="1"/>
    <col min="14348" max="14592" width="9.140625" style="61"/>
    <col min="14593" max="14593" width="10.7109375" style="61" customWidth="1"/>
    <col min="14594" max="14594" width="10.28515625" style="61" customWidth="1"/>
    <col min="14595" max="14596" width="9.140625" style="61"/>
    <col min="14597" max="14597" width="13.7109375" style="61" customWidth="1"/>
    <col min="14598" max="14598" width="10.5703125" style="61" customWidth="1"/>
    <col min="14599" max="14601" width="9.140625" style="61"/>
    <col min="14602" max="14602" width="17.5703125" style="61" customWidth="1"/>
    <col min="14603" max="14603" width="15.140625" style="61" customWidth="1"/>
    <col min="14604" max="14848" width="9.140625" style="61"/>
    <col min="14849" max="14849" width="10.7109375" style="61" customWidth="1"/>
    <col min="14850" max="14850" width="10.28515625" style="61" customWidth="1"/>
    <col min="14851" max="14852" width="9.140625" style="61"/>
    <col min="14853" max="14853" width="13.7109375" style="61" customWidth="1"/>
    <col min="14854" max="14854" width="10.5703125" style="61" customWidth="1"/>
    <col min="14855" max="14857" width="9.140625" style="61"/>
    <col min="14858" max="14858" width="17.5703125" style="61" customWidth="1"/>
    <col min="14859" max="14859" width="15.140625" style="61" customWidth="1"/>
    <col min="14860" max="15104" width="9.140625" style="61"/>
    <col min="15105" max="15105" width="10.7109375" style="61" customWidth="1"/>
    <col min="15106" max="15106" width="10.28515625" style="61" customWidth="1"/>
    <col min="15107" max="15108" width="9.140625" style="61"/>
    <col min="15109" max="15109" width="13.7109375" style="61" customWidth="1"/>
    <col min="15110" max="15110" width="10.5703125" style="61" customWidth="1"/>
    <col min="15111" max="15113" width="9.140625" style="61"/>
    <col min="15114" max="15114" width="17.5703125" style="61" customWidth="1"/>
    <col min="15115" max="15115" width="15.140625" style="61" customWidth="1"/>
    <col min="15116" max="15360" width="9.140625" style="61"/>
    <col min="15361" max="15361" width="10.7109375" style="61" customWidth="1"/>
    <col min="15362" max="15362" width="10.28515625" style="61" customWidth="1"/>
    <col min="15363" max="15364" width="9.140625" style="61"/>
    <col min="15365" max="15365" width="13.7109375" style="61" customWidth="1"/>
    <col min="15366" max="15366" width="10.5703125" style="61" customWidth="1"/>
    <col min="15367" max="15369" width="9.140625" style="61"/>
    <col min="15370" max="15370" width="17.5703125" style="61" customWidth="1"/>
    <col min="15371" max="15371" width="15.140625" style="61" customWidth="1"/>
    <col min="15372" max="15616" width="9.140625" style="61"/>
    <col min="15617" max="15617" width="10.7109375" style="61" customWidth="1"/>
    <col min="15618" max="15618" width="10.28515625" style="61" customWidth="1"/>
    <col min="15619" max="15620" width="9.140625" style="61"/>
    <col min="15621" max="15621" width="13.7109375" style="61" customWidth="1"/>
    <col min="15622" max="15622" width="10.5703125" style="61" customWidth="1"/>
    <col min="15623" max="15625" width="9.140625" style="61"/>
    <col min="15626" max="15626" width="17.5703125" style="61" customWidth="1"/>
    <col min="15627" max="15627" width="15.140625" style="61" customWidth="1"/>
    <col min="15628" max="15872" width="9.140625" style="61"/>
    <col min="15873" max="15873" width="10.7109375" style="61" customWidth="1"/>
    <col min="15874" max="15874" width="10.28515625" style="61" customWidth="1"/>
    <col min="15875" max="15876" width="9.140625" style="61"/>
    <col min="15877" max="15877" width="13.7109375" style="61" customWidth="1"/>
    <col min="15878" max="15878" width="10.5703125" style="61" customWidth="1"/>
    <col min="15879" max="15881" width="9.140625" style="61"/>
    <col min="15882" max="15882" width="17.5703125" style="61" customWidth="1"/>
    <col min="15883" max="15883" width="15.140625" style="61" customWidth="1"/>
    <col min="15884" max="16128" width="9.140625" style="61"/>
    <col min="16129" max="16129" width="10.7109375" style="61" customWidth="1"/>
    <col min="16130" max="16130" width="10.28515625" style="61" customWidth="1"/>
    <col min="16131" max="16132" width="9.140625" style="61"/>
    <col min="16133" max="16133" width="13.7109375" style="61" customWidth="1"/>
    <col min="16134" max="16134" width="10.5703125" style="61" customWidth="1"/>
    <col min="16135" max="16137" width="9.140625" style="61"/>
    <col min="16138" max="16138" width="17.5703125" style="61" customWidth="1"/>
    <col min="16139" max="16139" width="15.140625" style="61" customWidth="1"/>
    <col min="16140" max="16384" width="9.140625" style="61"/>
  </cols>
  <sheetData>
    <row r="1" spans="1:18" ht="25.5">
      <c r="A1" s="1350" t="s">
        <v>0</v>
      </c>
      <c r="B1" s="1350"/>
      <c r="C1" s="1350"/>
      <c r="D1" s="1350"/>
      <c r="E1" s="1350"/>
      <c r="F1" s="1350"/>
      <c r="G1" s="1350"/>
      <c r="H1" s="1350"/>
      <c r="I1" s="1350"/>
      <c r="J1" s="1350"/>
      <c r="K1" s="1350"/>
      <c r="L1" s="586"/>
      <c r="M1" s="586"/>
      <c r="N1" s="586"/>
      <c r="O1" s="586"/>
      <c r="P1" s="586"/>
      <c r="Q1" s="586"/>
      <c r="R1" s="586"/>
    </row>
    <row r="2" spans="1:18" ht="30" customHeight="1">
      <c r="A2" s="1586" t="s">
        <v>4305</v>
      </c>
      <c r="B2" s="1586"/>
      <c r="C2" s="1586"/>
      <c r="D2" s="1586"/>
      <c r="E2" s="1586"/>
      <c r="F2" s="1586"/>
      <c r="G2" s="1586"/>
      <c r="H2" s="1586"/>
      <c r="I2" s="1586"/>
      <c r="J2" s="1586"/>
      <c r="K2" s="1586"/>
      <c r="L2" s="498"/>
      <c r="M2" s="498"/>
      <c r="N2" s="498"/>
      <c r="O2" s="498"/>
      <c r="P2" s="498"/>
      <c r="Q2" s="498"/>
    </row>
    <row r="3" spans="1:18" ht="30" customHeight="1">
      <c r="A3" s="1587" t="s">
        <v>4306</v>
      </c>
      <c r="B3" s="1587"/>
      <c r="C3" s="1587"/>
      <c r="D3" s="1587"/>
      <c r="E3" s="1587"/>
      <c r="F3" s="1587"/>
      <c r="G3" s="1587"/>
      <c r="H3" s="1587"/>
      <c r="I3" s="1587"/>
      <c r="J3" s="1587"/>
      <c r="K3" s="1587"/>
      <c r="L3" s="498"/>
      <c r="M3" s="498"/>
      <c r="N3" s="498"/>
      <c r="O3" s="498"/>
      <c r="P3" s="498"/>
      <c r="Q3" s="498"/>
    </row>
    <row r="4" spans="1:18" ht="30.6" customHeight="1">
      <c r="A4" s="1161" t="str">
        <f>'Title '!A2:N2</f>
        <v>Tender Enquiry No. KPTCL/2026-27/SS/WORK_INDENT3779</v>
      </c>
      <c r="B4" s="1161"/>
      <c r="C4" s="1161"/>
      <c r="D4" s="1161"/>
      <c r="E4" s="1161"/>
      <c r="F4" s="1161"/>
      <c r="G4" s="1161"/>
      <c r="H4" s="1161"/>
      <c r="I4" s="1161"/>
      <c r="J4" s="1161"/>
      <c r="K4" s="1161"/>
      <c r="L4" s="587"/>
      <c r="M4" s="587"/>
      <c r="N4" s="587"/>
    </row>
    <row r="5" spans="1:18" s="58" customFormat="1" ht="226.5" customHeight="1">
      <c r="A5" s="1302"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5" s="1302"/>
      <c r="C5" s="1302"/>
      <c r="D5" s="1302"/>
      <c r="E5" s="1302"/>
      <c r="F5" s="1302"/>
      <c r="G5" s="1302"/>
      <c r="H5" s="1302"/>
      <c r="I5" s="1302"/>
      <c r="J5" s="1302"/>
      <c r="K5" s="1302"/>
      <c r="L5" s="588"/>
      <c r="M5" s="588"/>
      <c r="N5" s="588"/>
      <c r="O5" s="588"/>
      <c r="P5" s="588"/>
      <c r="Q5" s="588"/>
      <c r="R5" s="588"/>
    </row>
    <row r="6" spans="1:18" ht="13.5" customHeight="1">
      <c r="A6" s="1161"/>
      <c r="B6" s="1161"/>
      <c r="C6" s="1161"/>
      <c r="D6" s="1161"/>
      <c r="E6" s="1161"/>
      <c r="F6" s="1161"/>
      <c r="G6" s="1161"/>
      <c r="H6" s="1161"/>
      <c r="I6" s="1161"/>
      <c r="J6" s="1161"/>
      <c r="K6" s="1161"/>
      <c r="L6" s="498"/>
      <c r="M6" s="498"/>
      <c r="N6" s="498"/>
      <c r="O6" s="498"/>
      <c r="P6" s="498"/>
      <c r="Q6" s="498"/>
      <c r="R6" s="498"/>
    </row>
    <row r="7" spans="1:18">
      <c r="A7" s="59"/>
      <c r="B7" s="59"/>
      <c r="C7" s="59"/>
      <c r="D7" s="59"/>
      <c r="E7" s="59"/>
      <c r="F7" s="59"/>
      <c r="G7" s="59"/>
      <c r="H7" s="59"/>
      <c r="I7" s="59"/>
      <c r="J7" s="59"/>
      <c r="K7" s="59"/>
      <c r="L7" s="58"/>
      <c r="M7" s="58"/>
      <c r="N7" s="58"/>
      <c r="O7" s="58"/>
    </row>
    <row r="8" spans="1:18" ht="24.6" customHeight="1">
      <c r="A8" s="1588" t="s">
        <v>937</v>
      </c>
      <c r="B8" s="1588"/>
      <c r="C8" s="1588"/>
      <c r="D8" s="1588"/>
      <c r="E8" s="1588"/>
      <c r="F8" s="1588"/>
      <c r="G8" s="1588"/>
      <c r="H8" s="1588"/>
      <c r="I8" s="1588"/>
      <c r="J8" s="1588"/>
      <c r="K8" s="1588"/>
      <c r="L8" s="589"/>
      <c r="M8" s="589"/>
      <c r="N8" s="589"/>
      <c r="O8" s="589"/>
      <c r="P8" s="589"/>
      <c r="Q8" s="589"/>
      <c r="R8" s="589"/>
    </row>
    <row r="9" spans="1:18" ht="15.75" customHeight="1">
      <c r="A9" s="50"/>
      <c r="B9" s="50"/>
      <c r="C9" s="50"/>
      <c r="D9" s="50"/>
      <c r="E9" s="50"/>
      <c r="F9" s="50"/>
      <c r="G9" s="50"/>
      <c r="H9" s="50"/>
      <c r="I9" s="50"/>
      <c r="J9" s="50"/>
      <c r="K9" s="50"/>
      <c r="L9" s="59"/>
      <c r="M9" s="59"/>
      <c r="N9" s="59"/>
      <c r="O9" s="58"/>
    </row>
    <row r="10" spans="1:18" ht="38.25" customHeight="1">
      <c r="A10" s="1432" t="s">
        <v>330</v>
      </c>
      <c r="B10" s="1432"/>
      <c r="C10" s="1432"/>
      <c r="D10" s="1432"/>
      <c r="E10" s="1432"/>
      <c r="F10" s="1432"/>
      <c r="G10" s="1432"/>
      <c r="H10" s="1432"/>
      <c r="I10" s="1432"/>
      <c r="J10" s="1432"/>
      <c r="K10" s="1432"/>
      <c r="L10" s="590"/>
      <c r="M10" s="590"/>
      <c r="N10" s="590"/>
    </row>
    <row r="11" spans="1:18" ht="30" customHeight="1">
      <c r="A11" s="1589" t="s">
        <v>3605</v>
      </c>
      <c r="B11" s="1589"/>
      <c r="C11" s="1589"/>
      <c r="D11" s="1589"/>
      <c r="E11" s="1589"/>
      <c r="F11" s="1589"/>
      <c r="G11" s="1589"/>
      <c r="H11" s="1589"/>
      <c r="I11" s="1589"/>
      <c r="J11" s="1589"/>
      <c r="K11" s="1589"/>
      <c r="L11" s="58"/>
      <c r="M11" s="58"/>
      <c r="N11" s="58"/>
      <c r="O11" s="58"/>
    </row>
    <row r="12" spans="1:18">
      <c r="A12" s="58"/>
      <c r="B12" s="58"/>
      <c r="C12" s="58"/>
      <c r="D12" s="58"/>
      <c r="E12" s="58"/>
      <c r="F12" s="58"/>
      <c r="G12" s="58"/>
      <c r="H12" s="58"/>
      <c r="I12" s="58"/>
      <c r="J12" s="58"/>
      <c r="K12" s="58"/>
      <c r="L12" s="58"/>
      <c r="M12" s="58"/>
      <c r="N12" s="58"/>
      <c r="O12" s="58"/>
    </row>
    <row r="13" spans="1:18" ht="59.45" customHeight="1">
      <c r="A13" s="1590" t="s">
        <v>331</v>
      </c>
      <c r="B13" s="1590"/>
      <c r="C13" s="1590"/>
      <c r="D13" s="1590"/>
      <c r="E13" s="1590"/>
      <c r="F13" s="1590"/>
      <c r="G13" s="1590"/>
      <c r="H13" s="1590"/>
      <c r="I13" s="1584"/>
      <c r="J13" s="1584"/>
      <c r="K13" s="1584"/>
      <c r="L13" s="58"/>
      <c r="M13" s="58"/>
      <c r="N13" s="58"/>
      <c r="O13" s="58"/>
    </row>
    <row r="14" spans="1:18" ht="45" customHeight="1">
      <c r="A14" s="1584"/>
      <c r="B14" s="1584"/>
      <c r="C14" s="1584"/>
      <c r="D14" s="1585"/>
      <c r="E14" s="1585"/>
      <c r="F14" s="1585"/>
      <c r="G14" s="1585"/>
      <c r="H14" s="1585"/>
      <c r="I14" s="1213" t="s">
        <v>332</v>
      </c>
      <c r="J14" s="1213"/>
      <c r="K14" s="1213"/>
      <c r="L14" s="58"/>
      <c r="M14" s="58"/>
      <c r="N14" s="58"/>
      <c r="O14" s="58"/>
    </row>
    <row r="15" spans="1:18" ht="37.15" customHeight="1">
      <c r="A15" s="1190" t="s">
        <v>333</v>
      </c>
      <c r="B15" s="1190"/>
      <c r="C15" s="1190"/>
      <c r="D15" s="1584"/>
      <c r="E15" s="1584"/>
      <c r="F15" s="1584"/>
      <c r="G15" s="1584"/>
      <c r="H15" s="1584"/>
      <c r="I15" s="1584"/>
      <c r="J15" s="1584"/>
      <c r="K15" s="1584"/>
      <c r="L15" s="58"/>
      <c r="M15" s="58"/>
      <c r="N15" s="58"/>
      <c r="O15" s="58"/>
    </row>
    <row r="16" spans="1:18" ht="45" customHeight="1">
      <c r="A16" s="1190" t="s">
        <v>334</v>
      </c>
      <c r="B16" s="1190"/>
      <c r="C16" s="1190"/>
      <c r="D16" s="1190"/>
      <c r="E16" s="1190"/>
      <c r="F16" s="1190"/>
      <c r="G16" s="1190"/>
      <c r="H16" s="1190"/>
      <c r="I16" s="1190"/>
      <c r="J16" s="1584"/>
      <c r="K16" s="1584"/>
      <c r="L16" s="591"/>
      <c r="M16" s="58"/>
      <c r="N16" s="58"/>
      <c r="O16" s="58"/>
    </row>
    <row r="17" spans="1:15">
      <c r="A17" s="1190" t="s">
        <v>335</v>
      </c>
      <c r="B17" s="1190"/>
      <c r="C17" s="1190"/>
      <c r="D17" s="1190"/>
      <c r="E17" s="1190"/>
      <c r="F17" s="1190"/>
      <c r="G17" s="1190"/>
      <c r="H17" s="1190"/>
      <c r="I17" s="1190"/>
      <c r="J17" s="1190"/>
      <c r="K17" s="1190"/>
      <c r="L17" s="58"/>
      <c r="M17" s="58"/>
      <c r="N17" s="58"/>
      <c r="O17" s="58"/>
    </row>
    <row r="18" spans="1:15">
      <c r="A18" s="1190" t="s">
        <v>336</v>
      </c>
      <c r="B18" s="1190"/>
      <c r="C18" s="1190"/>
      <c r="D18" s="1190"/>
      <c r="E18" s="1190"/>
      <c r="F18" s="1190"/>
      <c r="G18" s="1190"/>
      <c r="H18" s="1190"/>
      <c r="I18" s="1190"/>
      <c r="J18" s="1190"/>
      <c r="K18" s="1190"/>
      <c r="L18" s="58"/>
      <c r="M18" s="58"/>
      <c r="N18" s="58"/>
      <c r="O18" s="58"/>
    </row>
    <row r="19" spans="1:15" ht="41.45" customHeight="1">
      <c r="A19" s="1190" t="s">
        <v>337</v>
      </c>
      <c r="B19" s="1190"/>
      <c r="C19" s="1190"/>
      <c r="D19" s="1592"/>
      <c r="E19" s="1592"/>
      <c r="F19" s="1591"/>
      <c r="G19" s="1190" t="s">
        <v>338</v>
      </c>
      <c r="H19" s="1190"/>
      <c r="I19" s="1190"/>
      <c r="J19" s="1190"/>
      <c r="K19" s="1190"/>
      <c r="L19" s="58"/>
      <c r="M19" s="58"/>
      <c r="N19" s="58"/>
      <c r="O19" s="58"/>
    </row>
    <row r="20" spans="1:15" ht="36" customHeight="1">
      <c r="A20" s="59" t="s">
        <v>270</v>
      </c>
      <c r="B20" s="1592"/>
      <c r="C20" s="1592"/>
      <c r="D20" s="1592"/>
      <c r="E20" s="1591"/>
      <c r="F20" s="1190" t="s">
        <v>339</v>
      </c>
      <c r="G20" s="1190"/>
      <c r="H20" s="1190"/>
      <c r="I20" s="1190"/>
      <c r="J20" s="1190"/>
      <c r="K20" s="1190"/>
      <c r="L20" s="58"/>
      <c r="M20" s="58"/>
      <c r="N20" s="58"/>
      <c r="O20" s="58"/>
    </row>
    <row r="21" spans="1:15" ht="34.9" customHeight="1">
      <c r="A21" s="1591"/>
      <c r="B21" s="1591"/>
      <c r="C21" s="1591"/>
      <c r="D21" s="1591"/>
      <c r="E21" s="1190" t="s">
        <v>340</v>
      </c>
      <c r="F21" s="1190"/>
      <c r="G21" s="1190"/>
      <c r="H21" s="1190"/>
      <c r="I21" s="1190"/>
      <c r="J21" s="1190"/>
      <c r="K21" s="1190"/>
      <c r="L21" s="58"/>
      <c r="M21" s="58"/>
      <c r="N21" s="58"/>
      <c r="O21" s="58"/>
    </row>
    <row r="22" spans="1:15" ht="54" customHeight="1">
      <c r="A22" s="1591"/>
      <c r="B22" s="1591"/>
      <c r="C22" s="1190" t="s">
        <v>341</v>
      </c>
      <c r="D22" s="1190"/>
      <c r="E22" s="1190"/>
      <c r="F22" s="1190"/>
      <c r="G22" s="1190"/>
      <c r="H22" s="1190"/>
      <c r="I22" s="1190"/>
      <c r="J22" s="1190"/>
      <c r="K22" s="1190"/>
      <c r="L22" s="58"/>
      <c r="M22" s="58"/>
      <c r="N22" s="58"/>
      <c r="O22" s="58"/>
    </row>
    <row r="23" spans="1:15">
      <c r="A23" s="1190" t="s">
        <v>342</v>
      </c>
      <c r="B23" s="1190"/>
      <c r="C23" s="1190"/>
      <c r="D23" s="1190"/>
      <c r="E23" s="1190"/>
      <c r="F23" s="1190"/>
      <c r="G23" s="1190"/>
      <c r="H23" s="1190"/>
      <c r="I23" s="1190"/>
      <c r="J23" s="1190"/>
      <c r="K23" s="1190"/>
      <c r="L23" s="58"/>
      <c r="M23" s="58"/>
      <c r="N23" s="58"/>
      <c r="O23" s="58"/>
    </row>
    <row r="24" spans="1:15" ht="34.9" customHeight="1">
      <c r="A24" s="1190" t="s">
        <v>343</v>
      </c>
      <c r="B24" s="1190"/>
      <c r="C24" s="1190"/>
      <c r="D24" s="1190"/>
      <c r="E24" s="1190"/>
      <c r="F24" s="1190"/>
      <c r="G24" s="1190"/>
      <c r="H24" s="1190"/>
      <c r="I24" s="1190"/>
      <c r="J24" s="1190"/>
      <c r="K24" s="592"/>
      <c r="L24" s="58"/>
      <c r="M24" s="58"/>
      <c r="N24" s="58"/>
      <c r="O24" s="58"/>
    </row>
    <row r="25" spans="1:15" ht="63" customHeight="1">
      <c r="A25" s="1591" t="s">
        <v>111</v>
      </c>
      <c r="B25" s="1591"/>
      <c r="C25" s="1591"/>
      <c r="D25" s="1591"/>
      <c r="E25" s="1591"/>
      <c r="F25" s="1591"/>
      <c r="G25" s="1591"/>
      <c r="H25" s="1168" t="s">
        <v>344</v>
      </c>
      <c r="I25" s="1168"/>
      <c r="J25" s="1584"/>
      <c r="K25" s="1584"/>
      <c r="L25" s="58"/>
      <c r="M25" s="58"/>
      <c r="N25" s="58"/>
      <c r="O25" s="58"/>
    </row>
    <row r="26" spans="1:15" ht="52.15" customHeight="1">
      <c r="A26" s="1584"/>
      <c r="B26" s="1584"/>
      <c r="C26" s="1584"/>
      <c r="D26" s="1584"/>
      <c r="E26" s="1584"/>
      <c r="F26" s="1584"/>
      <c r="G26" s="1584"/>
      <c r="H26" s="1584"/>
      <c r="I26" s="1584"/>
      <c r="J26" s="1584"/>
      <c r="K26" s="1584"/>
      <c r="L26" s="58"/>
      <c r="M26" s="58"/>
      <c r="N26" s="58"/>
      <c r="O26" s="58"/>
    </row>
    <row r="27" spans="1:15" ht="40.9" customHeight="1">
      <c r="A27" s="1190" t="s">
        <v>345</v>
      </c>
      <c r="B27" s="1190"/>
      <c r="C27" s="1190"/>
      <c r="D27" s="1190"/>
      <c r="E27" s="1190"/>
      <c r="F27" s="1190"/>
      <c r="G27" s="1584"/>
      <c r="H27" s="1584"/>
      <c r="I27" s="1584"/>
      <c r="J27" s="1584"/>
      <c r="K27" s="1584"/>
      <c r="L27" s="58"/>
      <c r="M27" s="58"/>
      <c r="N27" s="58"/>
      <c r="O27" s="58"/>
    </row>
    <row r="28" spans="1:15" ht="70.900000000000006" customHeight="1">
      <c r="A28" s="1584"/>
      <c r="B28" s="1584"/>
      <c r="C28" s="1584"/>
      <c r="D28" s="1584"/>
      <c r="E28" s="1584"/>
      <c r="F28" s="1584"/>
      <c r="G28" s="1584"/>
      <c r="H28" s="1584"/>
      <c r="I28" s="1584"/>
      <c r="J28" s="1584"/>
      <c r="K28" s="1584"/>
      <c r="L28" s="58"/>
      <c r="M28" s="58"/>
      <c r="N28" s="58"/>
      <c r="O28" s="58"/>
    </row>
    <row r="29" spans="1:15">
      <c r="A29" s="58" t="s">
        <v>346</v>
      </c>
      <c r="B29" s="58"/>
      <c r="C29" s="58"/>
      <c r="D29" s="58"/>
      <c r="E29" s="58"/>
      <c r="F29" s="58"/>
      <c r="G29" s="58"/>
      <c r="H29" s="58"/>
      <c r="I29" s="58"/>
      <c r="J29" s="58"/>
      <c r="K29" s="58"/>
      <c r="L29" s="58"/>
      <c r="M29" s="58"/>
      <c r="N29" s="58"/>
      <c r="O29" s="58"/>
    </row>
    <row r="30" spans="1:15">
      <c r="A30" s="58"/>
      <c r="B30" s="58"/>
      <c r="C30" s="58"/>
      <c r="D30" s="58"/>
      <c r="E30" s="58"/>
      <c r="F30" s="58"/>
      <c r="G30" s="58"/>
      <c r="H30" s="58"/>
      <c r="I30" s="58"/>
      <c r="J30" s="58"/>
      <c r="K30" s="58"/>
      <c r="L30" s="58"/>
      <c r="M30" s="58"/>
      <c r="N30" s="58"/>
      <c r="O30" s="58"/>
    </row>
    <row r="31" spans="1:15" ht="57.75" customHeight="1">
      <c r="A31" s="59" t="s">
        <v>347</v>
      </c>
      <c r="B31" s="1190" t="s">
        <v>348</v>
      </c>
      <c r="C31" s="1190"/>
      <c r="D31" s="1190"/>
      <c r="E31" s="1190"/>
      <c r="F31" s="1190"/>
      <c r="G31" s="1190"/>
      <c r="H31" s="1190"/>
      <c r="I31" s="1190"/>
      <c r="J31" s="1190"/>
      <c r="K31" s="1190"/>
      <c r="L31" s="59"/>
      <c r="M31" s="58"/>
      <c r="N31" s="58"/>
      <c r="O31" s="58"/>
    </row>
    <row r="32" spans="1:15" ht="57.75" customHeight="1">
      <c r="A32" s="59" t="s">
        <v>349</v>
      </c>
      <c r="B32" s="1365" t="s">
        <v>350</v>
      </c>
      <c r="C32" s="1365"/>
      <c r="D32" s="1365"/>
      <c r="E32" s="1365"/>
      <c r="F32" s="1365"/>
      <c r="G32" s="1365"/>
      <c r="H32" s="1365"/>
      <c r="I32" s="1365"/>
      <c r="J32" s="1365"/>
      <c r="K32" s="1365"/>
      <c r="L32" s="59"/>
      <c r="M32" s="58"/>
      <c r="N32" s="58"/>
      <c r="O32" s="58"/>
    </row>
    <row r="33" spans="1:15" ht="30" customHeight="1">
      <c r="A33" s="59" t="s">
        <v>351</v>
      </c>
      <c r="B33" s="1190" t="s">
        <v>352</v>
      </c>
      <c r="C33" s="1190"/>
      <c r="D33" s="1190"/>
      <c r="E33" s="1190"/>
      <c r="F33" s="1190"/>
      <c r="G33" s="1190"/>
      <c r="H33" s="1190"/>
      <c r="I33" s="1190"/>
      <c r="J33" s="1190"/>
      <c r="K33" s="1190"/>
      <c r="L33" s="59"/>
      <c r="M33" s="58"/>
      <c r="N33" s="58"/>
      <c r="O33" s="58"/>
    </row>
    <row r="34" spans="1:15" ht="29.25" customHeight="1">
      <c r="A34" s="59" t="s">
        <v>353</v>
      </c>
      <c r="B34" s="1190" t="s">
        <v>354</v>
      </c>
      <c r="C34" s="1190"/>
      <c r="D34" s="1190"/>
      <c r="E34" s="1190"/>
      <c r="F34" s="1190"/>
      <c r="G34" s="1190"/>
      <c r="H34" s="1190"/>
      <c r="I34" s="1190"/>
      <c r="J34" s="1190"/>
      <c r="K34" s="1190"/>
      <c r="L34" s="59"/>
      <c r="M34" s="58"/>
      <c r="N34" s="58"/>
      <c r="O34" s="58"/>
    </row>
    <row r="35" spans="1:15" ht="86.25" customHeight="1">
      <c r="A35" s="1365" t="s">
        <v>355</v>
      </c>
      <c r="B35" s="1365"/>
      <c r="C35" s="1365"/>
      <c r="D35" s="1365"/>
      <c r="E35" s="1365"/>
      <c r="F35" s="1365"/>
      <c r="G35" s="1365"/>
      <c r="H35" s="1365"/>
      <c r="I35" s="1365"/>
      <c r="J35" s="1365"/>
      <c r="K35" s="1365"/>
      <c r="L35" s="593"/>
      <c r="M35" s="58"/>
      <c r="N35" s="58"/>
      <c r="O35" s="58"/>
    </row>
    <row r="36" spans="1:15" ht="27.75" customHeight="1">
      <c r="A36" s="1593" t="s">
        <v>356</v>
      </c>
      <c r="B36" s="1593"/>
      <c r="C36" s="1593"/>
      <c r="D36" s="1593"/>
      <c r="E36" s="1593"/>
      <c r="F36" s="1593"/>
      <c r="G36" s="1593"/>
      <c r="H36" s="1593"/>
      <c r="I36" s="1593"/>
      <c r="J36" s="1593"/>
      <c r="K36" s="1593"/>
      <c r="L36" s="58"/>
      <c r="M36" s="58"/>
      <c r="N36" s="58"/>
      <c r="O36" s="58"/>
    </row>
    <row r="37" spans="1:15" ht="127.9" customHeight="1">
      <c r="A37" s="1594"/>
      <c r="B37" s="1594"/>
      <c r="C37" s="1594"/>
      <c r="D37" s="1593" t="s">
        <v>357</v>
      </c>
      <c r="E37" s="1593"/>
      <c r="F37" s="1594"/>
      <c r="G37" s="1594"/>
      <c r="H37" s="1594"/>
      <c r="I37" s="1594"/>
      <c r="J37" s="1594"/>
      <c r="K37" s="58" t="s">
        <v>358</v>
      </c>
      <c r="L37" s="58"/>
      <c r="M37" s="58"/>
      <c r="N37" s="58"/>
      <c r="O37" s="58"/>
    </row>
    <row r="38" spans="1:15" ht="28.5" customHeight="1">
      <c r="A38" s="1595" t="s">
        <v>359</v>
      </c>
      <c r="B38" s="1595"/>
      <c r="C38" s="1595"/>
      <c r="D38" s="1595"/>
      <c r="E38" s="1595"/>
      <c r="F38" s="1595"/>
      <c r="G38" s="1595"/>
      <c r="H38" s="1595"/>
      <c r="I38" s="1595"/>
      <c r="J38" s="1595"/>
      <c r="K38" s="1595"/>
      <c r="L38" s="58"/>
      <c r="M38" s="58"/>
      <c r="N38" s="58"/>
      <c r="O38" s="58"/>
    </row>
    <row r="39" spans="1:15">
      <c r="A39" s="58"/>
      <c r="B39" s="58"/>
      <c r="C39" s="58"/>
      <c r="D39" s="58"/>
      <c r="E39" s="58"/>
      <c r="F39" s="58"/>
      <c r="G39" s="58"/>
      <c r="H39" s="58"/>
      <c r="I39" s="58"/>
      <c r="J39" s="58"/>
      <c r="K39" s="58"/>
      <c r="L39" s="58"/>
      <c r="M39" s="58"/>
      <c r="N39" s="58"/>
      <c r="O39" s="58"/>
    </row>
    <row r="40" spans="1:15">
      <c r="A40" s="58" t="s">
        <v>635</v>
      </c>
      <c r="B40" s="58"/>
      <c r="C40" s="58"/>
      <c r="D40" s="58"/>
      <c r="E40" s="58"/>
      <c r="F40" s="58"/>
      <c r="G40" s="58"/>
      <c r="H40" s="58"/>
      <c r="I40" s="58"/>
      <c r="J40" s="58"/>
      <c r="K40" s="58"/>
      <c r="L40" s="58"/>
      <c r="M40" s="58"/>
      <c r="N40" s="58"/>
      <c r="O40" s="58"/>
    </row>
    <row r="41" spans="1:15" ht="49.9" customHeight="1">
      <c r="A41" s="1594"/>
      <c r="B41" s="1594"/>
      <c r="C41" s="1594"/>
      <c r="D41" s="1594"/>
      <c r="E41" s="58"/>
      <c r="F41" s="58"/>
      <c r="G41" s="58"/>
      <c r="H41" s="58"/>
      <c r="I41" s="58"/>
      <c r="J41" s="58"/>
      <c r="K41" s="58"/>
      <c r="L41" s="58"/>
      <c r="M41" s="58"/>
      <c r="N41" s="58"/>
      <c r="O41" s="58"/>
    </row>
    <row r="42" spans="1:15">
      <c r="A42" s="58" t="s">
        <v>636</v>
      </c>
      <c r="B42" s="58"/>
      <c r="C42" s="58"/>
      <c r="D42" s="58"/>
      <c r="E42" s="58"/>
      <c r="F42" s="58"/>
      <c r="G42" s="58"/>
      <c r="H42" s="58"/>
      <c r="I42" s="58"/>
      <c r="J42" s="58"/>
      <c r="K42" s="58"/>
      <c r="L42" s="58"/>
      <c r="M42" s="58"/>
      <c r="N42" s="58"/>
      <c r="O42" s="58"/>
    </row>
    <row r="43" spans="1:15" ht="46.15" customHeight="1">
      <c r="A43" s="1594"/>
      <c r="B43" s="1594"/>
      <c r="C43" s="1594"/>
      <c r="D43" s="1594"/>
      <c r="E43" s="58"/>
      <c r="F43" s="58"/>
      <c r="G43" s="58"/>
      <c r="H43" s="58"/>
      <c r="I43" s="58"/>
      <c r="J43" s="58"/>
      <c r="K43" s="58"/>
      <c r="L43" s="58"/>
      <c r="M43" s="58"/>
      <c r="N43" s="58"/>
      <c r="O43" s="58"/>
    </row>
    <row r="44" spans="1:15">
      <c r="A44" s="58"/>
      <c r="B44" s="58"/>
      <c r="C44" s="58"/>
      <c r="D44" s="58"/>
      <c r="E44" s="58"/>
      <c r="F44" s="58"/>
      <c r="G44" s="58"/>
      <c r="H44" s="58"/>
      <c r="I44" s="58"/>
      <c r="J44" s="58"/>
      <c r="K44" s="58"/>
      <c r="L44" s="58"/>
      <c r="M44" s="58"/>
      <c r="N44" s="58"/>
      <c r="O44" s="58"/>
    </row>
    <row r="45" spans="1:15">
      <c r="A45" s="1595" t="s">
        <v>360</v>
      </c>
      <c r="B45" s="1595"/>
      <c r="C45" s="1595"/>
      <c r="D45" s="1595"/>
      <c r="E45" s="58"/>
      <c r="F45" s="58"/>
      <c r="G45" s="58"/>
      <c r="H45" s="58"/>
      <c r="I45" s="58"/>
      <c r="J45" s="58"/>
      <c r="K45" s="58"/>
      <c r="L45" s="58"/>
      <c r="M45" s="58"/>
      <c r="N45" s="58"/>
      <c r="O45" s="58"/>
    </row>
    <row r="46" spans="1:15" ht="64.150000000000006" customHeight="1">
      <c r="A46" s="1596"/>
      <c r="B46" s="1596"/>
      <c r="C46" s="1596"/>
      <c r="D46" s="1596"/>
      <c r="E46" s="1596"/>
      <c r="F46" s="1596"/>
      <c r="G46" s="58"/>
      <c r="H46" s="58"/>
      <c r="I46" s="58"/>
      <c r="J46" s="58"/>
      <c r="K46" s="58"/>
      <c r="L46" s="58"/>
      <c r="M46" s="58"/>
      <c r="N46" s="58"/>
      <c r="O46" s="58"/>
    </row>
    <row r="47" spans="1:15">
      <c r="A47" s="1595" t="s">
        <v>637</v>
      </c>
      <c r="B47" s="1595"/>
      <c r="C47" s="1595"/>
      <c r="D47" s="1595"/>
      <c r="E47" s="1595"/>
      <c r="F47" s="1595"/>
      <c r="G47" s="58"/>
      <c r="H47" s="58"/>
      <c r="I47" s="58"/>
      <c r="J47" s="58"/>
      <c r="K47" s="58"/>
      <c r="L47" s="58"/>
      <c r="M47" s="58"/>
      <c r="N47" s="58"/>
      <c r="O47" s="58"/>
    </row>
    <row r="48" spans="1:15">
      <c r="A48" s="1595" t="s">
        <v>361</v>
      </c>
      <c r="B48" s="1595"/>
      <c r="C48" s="1595"/>
      <c r="D48" s="1595"/>
      <c r="E48" s="1595"/>
      <c r="F48" s="1595"/>
      <c r="G48" s="1595"/>
      <c r="H48" s="58"/>
      <c r="I48" s="58"/>
      <c r="J48" s="58"/>
      <c r="K48" s="58"/>
      <c r="L48" s="58"/>
      <c r="M48" s="58"/>
      <c r="N48" s="58"/>
      <c r="O48" s="58"/>
    </row>
    <row r="49" spans="1:15">
      <c r="A49" s="58" t="s">
        <v>362</v>
      </c>
      <c r="B49" s="58"/>
      <c r="C49" s="58"/>
      <c r="D49" s="58"/>
      <c r="E49" s="58"/>
      <c r="F49" s="58"/>
      <c r="G49" s="58"/>
      <c r="H49" s="58"/>
      <c r="I49" s="58"/>
      <c r="J49" s="58"/>
      <c r="K49" s="58"/>
      <c r="L49" s="58"/>
      <c r="M49" s="58"/>
      <c r="N49" s="58"/>
      <c r="O49" s="58"/>
    </row>
    <row r="50" spans="1:15" ht="54.6" customHeight="1">
      <c r="A50" s="58">
        <v>1</v>
      </c>
      <c r="B50" s="1595" t="s">
        <v>56</v>
      </c>
      <c r="C50" s="1595"/>
      <c r="D50" s="1591"/>
      <c r="E50" s="1591"/>
      <c r="F50" s="1591"/>
      <c r="G50" s="1591"/>
      <c r="H50" s="1591"/>
      <c r="I50" s="58"/>
      <c r="J50" s="58"/>
      <c r="K50" s="58"/>
      <c r="L50" s="58"/>
      <c r="M50" s="58"/>
      <c r="N50" s="58"/>
      <c r="O50" s="58"/>
    </row>
    <row r="51" spans="1:15" ht="51.6" customHeight="1">
      <c r="A51" s="58"/>
      <c r="B51" s="1595" t="s">
        <v>67</v>
      </c>
      <c r="C51" s="1595"/>
      <c r="D51" s="1591"/>
      <c r="E51" s="1591"/>
      <c r="F51" s="1591"/>
      <c r="G51" s="1591"/>
      <c r="H51" s="1591"/>
      <c r="I51" s="58"/>
      <c r="J51" s="58"/>
      <c r="K51" s="58"/>
      <c r="L51" s="58"/>
      <c r="M51" s="58"/>
      <c r="N51" s="58"/>
      <c r="O51" s="58"/>
    </row>
    <row r="52" spans="1:15" ht="52.9" customHeight="1">
      <c r="A52" s="58"/>
      <c r="B52" s="1595" t="s">
        <v>59</v>
      </c>
      <c r="C52" s="1595"/>
      <c r="D52" s="1591"/>
      <c r="E52" s="1591"/>
      <c r="F52" s="1591"/>
      <c r="G52" s="1591"/>
      <c r="H52" s="1591"/>
      <c r="I52" s="58"/>
      <c r="J52" s="58"/>
      <c r="K52" s="58"/>
      <c r="L52" s="58"/>
      <c r="M52" s="58"/>
      <c r="N52" s="58"/>
      <c r="O52" s="58"/>
    </row>
    <row r="53" spans="1:15" ht="48.6" customHeight="1">
      <c r="A53" s="58"/>
      <c r="B53" s="1595" t="s">
        <v>363</v>
      </c>
      <c r="C53" s="1595"/>
      <c r="D53" s="1591"/>
      <c r="E53" s="1591"/>
      <c r="F53" s="1591"/>
      <c r="G53" s="1591"/>
      <c r="H53" s="1591"/>
      <c r="I53" s="58"/>
      <c r="J53" s="58"/>
      <c r="K53" s="58"/>
      <c r="L53" s="58"/>
      <c r="M53" s="58"/>
      <c r="N53" s="58"/>
      <c r="O53" s="58"/>
    </row>
    <row r="54" spans="1:15">
      <c r="A54" s="58"/>
      <c r="B54" s="58"/>
      <c r="C54" s="58"/>
      <c r="D54" s="58"/>
      <c r="E54" s="58"/>
      <c r="F54" s="58"/>
      <c r="G54" s="58"/>
      <c r="H54" s="58"/>
      <c r="I54" s="58"/>
      <c r="J54" s="58"/>
      <c r="K54" s="58"/>
      <c r="L54" s="58"/>
      <c r="M54" s="58"/>
      <c r="N54" s="58"/>
      <c r="O54" s="58"/>
    </row>
    <row r="55" spans="1:15" ht="54.6" customHeight="1">
      <c r="A55" s="58">
        <v>2</v>
      </c>
      <c r="B55" s="1595" t="s">
        <v>56</v>
      </c>
      <c r="C55" s="1595"/>
      <c r="D55" s="1591"/>
      <c r="E55" s="1591"/>
      <c r="F55" s="1591"/>
      <c r="G55" s="1591"/>
      <c r="H55" s="1591"/>
      <c r="I55" s="58"/>
      <c r="J55" s="58"/>
      <c r="K55" s="58"/>
      <c r="L55" s="58"/>
      <c r="M55" s="58"/>
      <c r="N55" s="58"/>
      <c r="O55" s="58"/>
    </row>
    <row r="56" spans="1:15" ht="51" customHeight="1">
      <c r="A56" s="58"/>
      <c r="B56" s="1595" t="s">
        <v>67</v>
      </c>
      <c r="C56" s="1595"/>
      <c r="D56" s="1591"/>
      <c r="E56" s="1591"/>
      <c r="F56" s="1591"/>
      <c r="G56" s="1591"/>
      <c r="H56" s="1591"/>
      <c r="I56" s="58"/>
      <c r="J56" s="58"/>
      <c r="K56" s="58"/>
      <c r="L56" s="58"/>
      <c r="M56" s="58"/>
      <c r="N56" s="58"/>
      <c r="O56" s="58"/>
    </row>
    <row r="57" spans="1:15" ht="57.6" customHeight="1">
      <c r="A57" s="58"/>
      <c r="B57" s="1595" t="s">
        <v>59</v>
      </c>
      <c r="C57" s="1595"/>
      <c r="D57" s="1591"/>
      <c r="E57" s="1591"/>
      <c r="F57" s="1591"/>
      <c r="G57" s="1591"/>
      <c r="H57" s="1591"/>
      <c r="I57" s="58"/>
      <c r="J57" s="58"/>
      <c r="K57" s="58"/>
      <c r="L57" s="58"/>
      <c r="M57" s="58"/>
      <c r="N57" s="58"/>
      <c r="O57" s="58"/>
    </row>
    <row r="58" spans="1:15" ht="75.599999999999994" customHeight="1">
      <c r="A58" s="58"/>
      <c r="B58" s="1595" t="s">
        <v>363</v>
      </c>
      <c r="C58" s="1595"/>
      <c r="D58" s="1591"/>
      <c r="E58" s="1591"/>
      <c r="F58" s="1591"/>
      <c r="G58" s="1591"/>
      <c r="H58" s="1591"/>
      <c r="I58" s="58"/>
      <c r="J58" s="58"/>
      <c r="K58" s="58"/>
      <c r="L58" s="58"/>
      <c r="M58" s="58"/>
      <c r="N58" s="58"/>
      <c r="O58" s="58"/>
    </row>
    <row r="59" spans="1:15">
      <c r="A59" s="58"/>
      <c r="B59" s="58"/>
      <c r="C59" s="58"/>
      <c r="D59" s="58"/>
      <c r="E59" s="58"/>
      <c r="F59" s="58"/>
      <c r="G59" s="58"/>
      <c r="H59" s="58"/>
      <c r="I59" s="58"/>
      <c r="J59" s="58"/>
      <c r="K59" s="58"/>
      <c r="L59" s="58"/>
      <c r="M59" s="58"/>
      <c r="N59" s="58"/>
      <c r="O59" s="58"/>
    </row>
    <row r="60" spans="1:15">
      <c r="A60" s="58"/>
      <c r="B60" s="58"/>
      <c r="C60" s="58"/>
      <c r="D60" s="58"/>
      <c r="E60" s="58"/>
      <c r="F60" s="58"/>
      <c r="G60" s="58"/>
      <c r="H60" s="58"/>
      <c r="I60" s="58"/>
      <c r="J60" s="58"/>
      <c r="K60" s="58"/>
      <c r="L60" s="58"/>
      <c r="M60" s="58"/>
      <c r="N60" s="58"/>
      <c r="O60" s="58"/>
    </row>
    <row r="61" spans="1:15">
      <c r="A61" s="58"/>
      <c r="B61" s="58"/>
      <c r="C61" s="58"/>
      <c r="D61" s="58"/>
      <c r="E61" s="58"/>
      <c r="F61" s="58"/>
      <c r="G61" s="58"/>
      <c r="H61" s="58"/>
      <c r="I61" s="58"/>
      <c r="J61" s="58"/>
      <c r="K61" s="58"/>
      <c r="L61" s="58"/>
      <c r="M61" s="58"/>
      <c r="N61" s="58"/>
      <c r="O61" s="58"/>
    </row>
    <row r="62" spans="1:15">
      <c r="A62" s="58"/>
      <c r="B62" s="58"/>
      <c r="C62" s="58"/>
      <c r="D62" s="58"/>
      <c r="E62" s="58"/>
      <c r="F62" s="58"/>
      <c r="G62" s="58"/>
      <c r="H62" s="58"/>
      <c r="I62" s="58"/>
      <c r="J62" s="58"/>
      <c r="K62" s="58"/>
      <c r="L62" s="58"/>
      <c r="M62" s="58"/>
      <c r="N62" s="58"/>
      <c r="O62" s="58"/>
    </row>
    <row r="63" spans="1:15">
      <c r="A63" s="58"/>
      <c r="B63" s="58"/>
      <c r="C63" s="58"/>
      <c r="D63" s="58"/>
      <c r="E63" s="58"/>
      <c r="F63" s="58"/>
      <c r="G63" s="58"/>
      <c r="H63" s="58"/>
      <c r="I63" s="58"/>
      <c r="J63" s="58"/>
      <c r="K63" s="58"/>
      <c r="L63" s="58"/>
      <c r="M63" s="58"/>
      <c r="N63" s="58"/>
      <c r="O63" s="58"/>
    </row>
    <row r="64" spans="1:15">
      <c r="A64" s="58"/>
      <c r="B64" s="58"/>
      <c r="C64" s="58"/>
      <c r="D64" s="58"/>
      <c r="E64" s="58"/>
      <c r="F64" s="58"/>
      <c r="G64" s="58"/>
      <c r="H64" s="58"/>
      <c r="I64" s="58"/>
      <c r="J64" s="58"/>
      <c r="K64" s="58"/>
      <c r="L64" s="58"/>
      <c r="M64" s="58"/>
      <c r="N64" s="58"/>
      <c r="O64" s="58"/>
    </row>
    <row r="65" spans="1:15">
      <c r="A65" s="58"/>
      <c r="B65" s="58"/>
      <c r="C65" s="58"/>
      <c r="D65" s="58"/>
      <c r="E65" s="58"/>
      <c r="F65" s="58"/>
      <c r="G65" s="58"/>
      <c r="H65" s="58"/>
      <c r="I65" s="58"/>
      <c r="J65" s="58"/>
      <c r="K65" s="58"/>
      <c r="L65" s="58"/>
      <c r="M65" s="58"/>
      <c r="N65" s="58"/>
      <c r="O65" s="58"/>
    </row>
    <row r="66" spans="1:15">
      <c r="A66" s="58"/>
      <c r="B66" s="58"/>
      <c r="C66" s="58"/>
      <c r="D66" s="58"/>
      <c r="E66" s="58"/>
      <c r="F66" s="58"/>
      <c r="G66" s="58"/>
      <c r="H66" s="58"/>
      <c r="I66" s="58"/>
      <c r="J66" s="58"/>
      <c r="K66" s="58"/>
      <c r="L66" s="58"/>
      <c r="M66" s="58"/>
      <c r="N66" s="58"/>
      <c r="O66" s="58"/>
    </row>
    <row r="67" spans="1:15">
      <c r="A67" s="58"/>
      <c r="B67" s="58"/>
      <c r="C67" s="58"/>
      <c r="D67" s="58"/>
      <c r="E67" s="58"/>
      <c r="F67" s="58"/>
      <c r="G67" s="58"/>
      <c r="H67" s="58"/>
      <c r="I67" s="58"/>
      <c r="J67" s="58"/>
      <c r="K67" s="58"/>
      <c r="L67" s="58"/>
      <c r="M67" s="58"/>
      <c r="N67" s="58"/>
      <c r="O67" s="58"/>
    </row>
    <row r="68" spans="1:15">
      <c r="A68" s="58"/>
      <c r="B68" s="58"/>
      <c r="C68" s="58"/>
      <c r="D68" s="58"/>
      <c r="E68" s="58"/>
      <c r="F68" s="58"/>
      <c r="G68" s="58"/>
      <c r="H68" s="58"/>
      <c r="I68" s="58"/>
      <c r="J68" s="58"/>
      <c r="K68" s="58"/>
      <c r="L68" s="58"/>
      <c r="M68" s="58"/>
      <c r="N68" s="58"/>
      <c r="O68" s="58"/>
    </row>
    <row r="69" spans="1:15">
      <c r="A69" s="58"/>
      <c r="B69" s="58"/>
      <c r="C69" s="58"/>
      <c r="D69" s="58"/>
      <c r="E69" s="58"/>
      <c r="F69" s="58"/>
      <c r="G69" s="58"/>
      <c r="H69" s="58"/>
      <c r="I69" s="58"/>
      <c r="J69" s="58"/>
      <c r="K69" s="58"/>
      <c r="L69" s="58"/>
      <c r="M69" s="58"/>
      <c r="N69" s="58"/>
      <c r="O69" s="58"/>
    </row>
    <row r="70" spans="1:15">
      <c r="A70" s="58"/>
      <c r="B70" s="58"/>
      <c r="C70" s="58"/>
      <c r="D70" s="58"/>
      <c r="E70" s="58"/>
      <c r="F70" s="58"/>
      <c r="G70" s="58"/>
      <c r="H70" s="58"/>
      <c r="I70" s="58"/>
      <c r="J70" s="58"/>
      <c r="K70" s="58"/>
      <c r="L70" s="58"/>
      <c r="M70" s="58"/>
      <c r="N70" s="58"/>
      <c r="O70" s="58"/>
    </row>
    <row r="71" spans="1:15">
      <c r="A71" s="58"/>
      <c r="B71" s="58"/>
      <c r="C71" s="58"/>
      <c r="D71" s="58"/>
      <c r="E71" s="58"/>
      <c r="F71" s="58"/>
      <c r="G71" s="58"/>
      <c r="H71" s="58"/>
      <c r="I71" s="58"/>
      <c r="J71" s="58"/>
      <c r="K71" s="58"/>
      <c r="L71" s="58"/>
      <c r="M71" s="58"/>
      <c r="N71" s="58"/>
      <c r="O71" s="58"/>
    </row>
    <row r="72" spans="1:15">
      <c r="A72" s="58"/>
      <c r="B72" s="58"/>
      <c r="C72" s="58"/>
      <c r="D72" s="58"/>
      <c r="E72" s="58"/>
      <c r="F72" s="58"/>
      <c r="G72" s="58"/>
      <c r="H72" s="58"/>
      <c r="I72" s="58"/>
      <c r="J72" s="58"/>
      <c r="K72" s="58"/>
      <c r="L72" s="58"/>
      <c r="M72" s="58"/>
      <c r="N72" s="58"/>
      <c r="O72" s="58"/>
    </row>
    <row r="73" spans="1:15">
      <c r="A73" s="58"/>
      <c r="B73" s="58"/>
      <c r="C73" s="58"/>
      <c r="D73" s="58"/>
      <c r="E73" s="58"/>
      <c r="F73" s="58"/>
      <c r="G73" s="58"/>
      <c r="H73" s="58"/>
      <c r="I73" s="58"/>
      <c r="J73" s="58"/>
      <c r="K73" s="58"/>
      <c r="L73" s="58"/>
      <c r="M73" s="58"/>
      <c r="N73" s="58"/>
      <c r="O73" s="58"/>
    </row>
    <row r="74" spans="1:15">
      <c r="A74" s="58"/>
      <c r="B74" s="58"/>
      <c r="C74" s="58"/>
      <c r="D74" s="58"/>
      <c r="E74" s="58"/>
      <c r="F74" s="58"/>
      <c r="G74" s="58"/>
      <c r="H74" s="58"/>
      <c r="I74" s="58"/>
      <c r="J74" s="58"/>
      <c r="K74" s="58"/>
      <c r="L74" s="58"/>
      <c r="M74" s="58"/>
      <c r="N74" s="58"/>
      <c r="O74" s="58"/>
    </row>
    <row r="75" spans="1:15">
      <c r="A75" s="58"/>
      <c r="B75" s="58"/>
      <c r="C75" s="58"/>
      <c r="D75" s="58"/>
      <c r="E75" s="58"/>
      <c r="F75" s="58"/>
      <c r="G75" s="58"/>
      <c r="H75" s="58"/>
      <c r="I75" s="58"/>
      <c r="J75" s="58"/>
      <c r="K75" s="58"/>
      <c r="L75" s="58"/>
      <c r="M75" s="58"/>
      <c r="N75" s="58"/>
      <c r="O75" s="58"/>
    </row>
    <row r="76" spans="1:15">
      <c r="A76" s="58"/>
      <c r="B76" s="58"/>
      <c r="C76" s="58"/>
      <c r="D76" s="58"/>
      <c r="E76" s="58"/>
      <c r="F76" s="58"/>
      <c r="G76" s="58"/>
      <c r="H76" s="58"/>
      <c r="I76" s="58"/>
      <c r="J76" s="58"/>
      <c r="K76" s="58"/>
      <c r="L76" s="58"/>
      <c r="M76" s="58"/>
      <c r="N76" s="58"/>
      <c r="O76" s="58"/>
    </row>
    <row r="77" spans="1:15">
      <c r="A77" s="58"/>
      <c r="B77" s="58"/>
      <c r="C77" s="58"/>
      <c r="D77" s="58"/>
      <c r="E77" s="58"/>
      <c r="F77" s="58"/>
      <c r="G77" s="58"/>
      <c r="H77" s="58"/>
      <c r="I77" s="58"/>
      <c r="J77" s="58"/>
      <c r="K77" s="58"/>
      <c r="L77" s="58"/>
      <c r="M77" s="58"/>
      <c r="N77" s="58"/>
      <c r="O77" s="58"/>
    </row>
    <row r="78" spans="1:15">
      <c r="A78" s="58"/>
      <c r="B78" s="58"/>
      <c r="C78" s="58"/>
      <c r="D78" s="58"/>
      <c r="E78" s="58"/>
      <c r="F78" s="58"/>
      <c r="G78" s="58"/>
      <c r="H78" s="58"/>
      <c r="I78" s="58"/>
      <c r="J78" s="58"/>
      <c r="K78" s="58"/>
      <c r="L78" s="58"/>
      <c r="M78" s="58"/>
      <c r="N78" s="58"/>
      <c r="O78" s="58"/>
    </row>
    <row r="79" spans="1:15">
      <c r="A79" s="58"/>
      <c r="B79" s="58"/>
      <c r="C79" s="58"/>
      <c r="D79" s="58"/>
      <c r="E79" s="58"/>
      <c r="F79" s="58"/>
      <c r="G79" s="58"/>
      <c r="H79" s="58"/>
      <c r="I79" s="58"/>
      <c r="J79" s="58"/>
      <c r="K79" s="58"/>
      <c r="L79" s="58"/>
      <c r="M79" s="58"/>
      <c r="N79" s="58"/>
      <c r="O79" s="58"/>
    </row>
    <row r="80" spans="1:15">
      <c r="A80" s="58"/>
      <c r="B80" s="58"/>
      <c r="C80" s="58"/>
      <c r="D80" s="58"/>
      <c r="E80" s="58"/>
      <c r="F80" s="58"/>
      <c r="G80" s="58"/>
      <c r="H80" s="58"/>
      <c r="I80" s="58"/>
      <c r="J80" s="58"/>
      <c r="K80" s="58"/>
      <c r="L80" s="58"/>
      <c r="M80" s="58"/>
      <c r="N80" s="58"/>
      <c r="O80" s="58"/>
    </row>
    <row r="81" spans="1:15">
      <c r="A81" s="58"/>
      <c r="B81" s="58"/>
      <c r="C81" s="58"/>
      <c r="D81" s="58"/>
      <c r="E81" s="58"/>
      <c r="F81" s="58"/>
      <c r="G81" s="58"/>
      <c r="H81" s="58"/>
      <c r="I81" s="58"/>
      <c r="J81" s="58"/>
      <c r="K81" s="58"/>
      <c r="L81" s="58"/>
      <c r="M81" s="58"/>
      <c r="N81" s="58"/>
      <c r="O81" s="58"/>
    </row>
    <row r="82" spans="1:15">
      <c r="A82" s="58"/>
      <c r="B82" s="58"/>
      <c r="C82" s="58"/>
      <c r="D82" s="58"/>
      <c r="E82" s="58"/>
      <c r="F82" s="58"/>
      <c r="G82" s="58"/>
      <c r="H82" s="58"/>
      <c r="I82" s="58"/>
      <c r="J82" s="58"/>
      <c r="K82" s="58"/>
      <c r="L82" s="58"/>
      <c r="M82" s="58"/>
      <c r="N82" s="58"/>
      <c r="O82" s="58"/>
    </row>
    <row r="83" spans="1:15">
      <c r="A83" s="58"/>
      <c r="B83" s="58"/>
      <c r="C83" s="58"/>
      <c r="D83" s="58"/>
      <c r="E83" s="58"/>
      <c r="F83" s="58"/>
      <c r="G83" s="58"/>
      <c r="H83" s="58"/>
      <c r="I83" s="58"/>
      <c r="J83" s="58"/>
      <c r="K83" s="58"/>
      <c r="L83" s="58"/>
      <c r="M83" s="58"/>
      <c r="N83" s="58"/>
      <c r="O83" s="58"/>
    </row>
    <row r="84" spans="1:15">
      <c r="A84" s="58"/>
      <c r="B84" s="58"/>
      <c r="C84" s="58"/>
      <c r="D84" s="58"/>
      <c r="E84" s="58"/>
      <c r="F84" s="58"/>
      <c r="G84" s="58"/>
      <c r="H84" s="58"/>
      <c r="I84" s="58"/>
      <c r="J84" s="58"/>
      <c r="K84" s="58"/>
      <c r="L84" s="58"/>
      <c r="M84" s="58"/>
      <c r="N84" s="58"/>
      <c r="O84" s="58"/>
    </row>
  </sheetData>
  <sheetProtection algorithmName="SHA-512" hashValue="zNmkJE+tBEBuPWWQ/FgdBnlHeemvIHc02u1P4AwT1kupONwQSyFw5oe4ozmzmZsehv9dHhbsmML54po0gZCHlA==" saltValue="2z5CgixWM89X28j39TKNag==" spinCount="100000" sheet="1" objects="1" scenarios="1"/>
  <mergeCells count="69">
    <mergeCell ref="B57:C57"/>
    <mergeCell ref="D57:H57"/>
    <mergeCell ref="B58:C58"/>
    <mergeCell ref="D58:H58"/>
    <mergeCell ref="B53:C53"/>
    <mergeCell ref="D53:H53"/>
    <mergeCell ref="B55:C55"/>
    <mergeCell ref="D55:H55"/>
    <mergeCell ref="B56:C56"/>
    <mergeCell ref="D56:H56"/>
    <mergeCell ref="B52:C52"/>
    <mergeCell ref="D52:H52"/>
    <mergeCell ref="A38:K38"/>
    <mergeCell ref="A41:D41"/>
    <mergeCell ref="A43:D43"/>
    <mergeCell ref="A45:D45"/>
    <mergeCell ref="A46:F46"/>
    <mergeCell ref="A47:F47"/>
    <mergeCell ref="A48:G48"/>
    <mergeCell ref="B50:C50"/>
    <mergeCell ref="D50:H50"/>
    <mergeCell ref="B51:C51"/>
    <mergeCell ref="D51:H51"/>
    <mergeCell ref="B33:K33"/>
    <mergeCell ref="B34:K34"/>
    <mergeCell ref="A35:K35"/>
    <mergeCell ref="A36:K36"/>
    <mergeCell ref="A37:C37"/>
    <mergeCell ref="D37:E37"/>
    <mergeCell ref="F37:J37"/>
    <mergeCell ref="B32:K32"/>
    <mergeCell ref="A22:B22"/>
    <mergeCell ref="C22:K22"/>
    <mergeCell ref="A23:K23"/>
    <mergeCell ref="A24:J24"/>
    <mergeCell ref="A25:G25"/>
    <mergeCell ref="H25:I25"/>
    <mergeCell ref="J25:K25"/>
    <mergeCell ref="A26:K26"/>
    <mergeCell ref="A27:F27"/>
    <mergeCell ref="G27:K27"/>
    <mergeCell ref="A28:K28"/>
    <mergeCell ref="B31:K31"/>
    <mergeCell ref="A21:D21"/>
    <mergeCell ref="E21:K21"/>
    <mergeCell ref="A15:C15"/>
    <mergeCell ref="D15:K15"/>
    <mergeCell ref="A16:I16"/>
    <mergeCell ref="J16:K16"/>
    <mergeCell ref="A17:K17"/>
    <mergeCell ref="A18:K18"/>
    <mergeCell ref="A19:C19"/>
    <mergeCell ref="D19:F19"/>
    <mergeCell ref="G19:K19"/>
    <mergeCell ref="B20:E20"/>
    <mergeCell ref="F20:K20"/>
    <mergeCell ref="A14:H14"/>
    <mergeCell ref="I14:K14"/>
    <mergeCell ref="A1:K1"/>
    <mergeCell ref="A2:K2"/>
    <mergeCell ref="A3:K3"/>
    <mergeCell ref="A4:K4"/>
    <mergeCell ref="A5:K5"/>
    <mergeCell ref="A6:K6"/>
    <mergeCell ref="A8:K8"/>
    <mergeCell ref="A10:K10"/>
    <mergeCell ref="A11:K11"/>
    <mergeCell ref="A13:H13"/>
    <mergeCell ref="I13:K13"/>
  </mergeCells>
  <pageMargins left="0.7" right="0.7" top="0.75" bottom="0.75" header="0.3" footer="0.3"/>
  <pageSetup paperSize="9" scale="34"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2">
    <tabColor theme="0" tint="-0.14999847407452621"/>
  </sheetPr>
  <dimension ref="A1:R84"/>
  <sheetViews>
    <sheetView view="pageBreakPreview" zoomScale="80" zoomScaleNormal="70" zoomScaleSheetLayoutView="80" workbookViewId="0">
      <selection activeCell="C12" sqref="C12"/>
    </sheetView>
  </sheetViews>
  <sheetFormatPr defaultRowHeight="18.75"/>
  <cols>
    <col min="1" max="1" width="10.7109375" style="61" customWidth="1"/>
    <col min="2" max="5" width="23.85546875" style="61" customWidth="1"/>
    <col min="6" max="6" width="34.140625" style="61" customWidth="1"/>
    <col min="7" max="9" width="23.85546875" style="61" customWidth="1"/>
    <col min="10" max="10" width="17.7109375" style="61" customWidth="1"/>
    <col min="11" max="11" width="15.140625" style="61" customWidth="1"/>
    <col min="12" max="256" width="9.140625" style="61"/>
    <col min="257" max="257" width="10.7109375" style="61" customWidth="1"/>
    <col min="258" max="258" width="10.28515625" style="61" customWidth="1"/>
    <col min="259" max="260" width="9.140625" style="61"/>
    <col min="261" max="261" width="13.7109375" style="61" customWidth="1"/>
    <col min="262" max="262" width="10.5703125" style="61" customWidth="1"/>
    <col min="263" max="265" width="9.140625" style="61"/>
    <col min="266" max="266" width="17.5703125" style="61" customWidth="1"/>
    <col min="267" max="267" width="15.140625" style="61" customWidth="1"/>
    <col min="268" max="512" width="9.140625" style="61"/>
    <col min="513" max="513" width="10.7109375" style="61" customWidth="1"/>
    <col min="514" max="514" width="10.28515625" style="61" customWidth="1"/>
    <col min="515" max="516" width="9.140625" style="61"/>
    <col min="517" max="517" width="13.7109375" style="61" customWidth="1"/>
    <col min="518" max="518" width="10.5703125" style="61" customWidth="1"/>
    <col min="519" max="521" width="9.140625" style="61"/>
    <col min="522" max="522" width="17.5703125" style="61" customWidth="1"/>
    <col min="523" max="523" width="15.140625" style="61" customWidth="1"/>
    <col min="524" max="768" width="9.140625" style="61"/>
    <col min="769" max="769" width="10.7109375" style="61" customWidth="1"/>
    <col min="770" max="770" width="10.28515625" style="61" customWidth="1"/>
    <col min="771" max="772" width="9.140625" style="61"/>
    <col min="773" max="773" width="13.7109375" style="61" customWidth="1"/>
    <col min="774" max="774" width="10.5703125" style="61" customWidth="1"/>
    <col min="775" max="777" width="9.140625" style="61"/>
    <col min="778" max="778" width="17.5703125" style="61" customWidth="1"/>
    <col min="779" max="779" width="15.140625" style="61" customWidth="1"/>
    <col min="780" max="1024" width="9.140625" style="61"/>
    <col min="1025" max="1025" width="10.7109375" style="61" customWidth="1"/>
    <col min="1026" max="1026" width="10.28515625" style="61" customWidth="1"/>
    <col min="1027" max="1028" width="9.140625" style="61"/>
    <col min="1029" max="1029" width="13.7109375" style="61" customWidth="1"/>
    <col min="1030" max="1030" width="10.5703125" style="61" customWidth="1"/>
    <col min="1031" max="1033" width="9.140625" style="61"/>
    <col min="1034" max="1034" width="17.5703125" style="61" customWidth="1"/>
    <col min="1035" max="1035" width="15.140625" style="61" customWidth="1"/>
    <col min="1036" max="1280" width="9.140625" style="61"/>
    <col min="1281" max="1281" width="10.7109375" style="61" customWidth="1"/>
    <col min="1282" max="1282" width="10.28515625" style="61" customWidth="1"/>
    <col min="1283" max="1284" width="9.140625" style="61"/>
    <col min="1285" max="1285" width="13.7109375" style="61" customWidth="1"/>
    <col min="1286" max="1286" width="10.5703125" style="61" customWidth="1"/>
    <col min="1287" max="1289" width="9.140625" style="61"/>
    <col min="1290" max="1290" width="17.5703125" style="61" customWidth="1"/>
    <col min="1291" max="1291" width="15.140625" style="61" customWidth="1"/>
    <col min="1292" max="1536" width="9.140625" style="61"/>
    <col min="1537" max="1537" width="10.7109375" style="61" customWidth="1"/>
    <col min="1538" max="1538" width="10.28515625" style="61" customWidth="1"/>
    <col min="1539" max="1540" width="9.140625" style="61"/>
    <col min="1541" max="1541" width="13.7109375" style="61" customWidth="1"/>
    <col min="1542" max="1542" width="10.5703125" style="61" customWidth="1"/>
    <col min="1543" max="1545" width="9.140625" style="61"/>
    <col min="1546" max="1546" width="17.5703125" style="61" customWidth="1"/>
    <col min="1547" max="1547" width="15.140625" style="61" customWidth="1"/>
    <col min="1548" max="1792" width="9.140625" style="61"/>
    <col min="1793" max="1793" width="10.7109375" style="61" customWidth="1"/>
    <col min="1794" max="1794" width="10.28515625" style="61" customWidth="1"/>
    <col min="1795" max="1796" width="9.140625" style="61"/>
    <col min="1797" max="1797" width="13.7109375" style="61" customWidth="1"/>
    <col min="1798" max="1798" width="10.5703125" style="61" customWidth="1"/>
    <col min="1799" max="1801" width="9.140625" style="61"/>
    <col min="1802" max="1802" width="17.5703125" style="61" customWidth="1"/>
    <col min="1803" max="1803" width="15.140625" style="61" customWidth="1"/>
    <col min="1804" max="2048" width="9.140625" style="61"/>
    <col min="2049" max="2049" width="10.7109375" style="61" customWidth="1"/>
    <col min="2050" max="2050" width="10.28515625" style="61" customWidth="1"/>
    <col min="2051" max="2052" width="9.140625" style="61"/>
    <col min="2053" max="2053" width="13.7109375" style="61" customWidth="1"/>
    <col min="2054" max="2054" width="10.5703125" style="61" customWidth="1"/>
    <col min="2055" max="2057" width="9.140625" style="61"/>
    <col min="2058" max="2058" width="17.5703125" style="61" customWidth="1"/>
    <col min="2059" max="2059" width="15.140625" style="61" customWidth="1"/>
    <col min="2060" max="2304" width="9.140625" style="61"/>
    <col min="2305" max="2305" width="10.7109375" style="61" customWidth="1"/>
    <col min="2306" max="2306" width="10.28515625" style="61" customWidth="1"/>
    <col min="2307" max="2308" width="9.140625" style="61"/>
    <col min="2309" max="2309" width="13.7109375" style="61" customWidth="1"/>
    <col min="2310" max="2310" width="10.5703125" style="61" customWidth="1"/>
    <col min="2311" max="2313" width="9.140625" style="61"/>
    <col min="2314" max="2314" width="17.5703125" style="61" customWidth="1"/>
    <col min="2315" max="2315" width="15.140625" style="61" customWidth="1"/>
    <col min="2316" max="2560" width="9.140625" style="61"/>
    <col min="2561" max="2561" width="10.7109375" style="61" customWidth="1"/>
    <col min="2562" max="2562" width="10.28515625" style="61" customWidth="1"/>
    <col min="2563" max="2564" width="9.140625" style="61"/>
    <col min="2565" max="2565" width="13.7109375" style="61" customWidth="1"/>
    <col min="2566" max="2566" width="10.5703125" style="61" customWidth="1"/>
    <col min="2567" max="2569" width="9.140625" style="61"/>
    <col min="2570" max="2570" width="17.5703125" style="61" customWidth="1"/>
    <col min="2571" max="2571" width="15.140625" style="61" customWidth="1"/>
    <col min="2572" max="2816" width="9.140625" style="61"/>
    <col min="2817" max="2817" width="10.7109375" style="61" customWidth="1"/>
    <col min="2818" max="2818" width="10.28515625" style="61" customWidth="1"/>
    <col min="2819" max="2820" width="9.140625" style="61"/>
    <col min="2821" max="2821" width="13.7109375" style="61" customWidth="1"/>
    <col min="2822" max="2822" width="10.5703125" style="61" customWidth="1"/>
    <col min="2823" max="2825" width="9.140625" style="61"/>
    <col min="2826" max="2826" width="17.5703125" style="61" customWidth="1"/>
    <col min="2827" max="2827" width="15.140625" style="61" customWidth="1"/>
    <col min="2828" max="3072" width="9.140625" style="61"/>
    <col min="3073" max="3073" width="10.7109375" style="61" customWidth="1"/>
    <col min="3074" max="3074" width="10.28515625" style="61" customWidth="1"/>
    <col min="3075" max="3076" width="9.140625" style="61"/>
    <col min="3077" max="3077" width="13.7109375" style="61" customWidth="1"/>
    <col min="3078" max="3078" width="10.5703125" style="61" customWidth="1"/>
    <col min="3079" max="3081" width="9.140625" style="61"/>
    <col min="3082" max="3082" width="17.5703125" style="61" customWidth="1"/>
    <col min="3083" max="3083" width="15.140625" style="61" customWidth="1"/>
    <col min="3084" max="3328" width="9.140625" style="61"/>
    <col min="3329" max="3329" width="10.7109375" style="61" customWidth="1"/>
    <col min="3330" max="3330" width="10.28515625" style="61" customWidth="1"/>
    <col min="3331" max="3332" width="9.140625" style="61"/>
    <col min="3333" max="3333" width="13.7109375" style="61" customWidth="1"/>
    <col min="3334" max="3334" width="10.5703125" style="61" customWidth="1"/>
    <col min="3335" max="3337" width="9.140625" style="61"/>
    <col min="3338" max="3338" width="17.5703125" style="61" customWidth="1"/>
    <col min="3339" max="3339" width="15.140625" style="61" customWidth="1"/>
    <col min="3340" max="3584" width="9.140625" style="61"/>
    <col min="3585" max="3585" width="10.7109375" style="61" customWidth="1"/>
    <col min="3586" max="3586" width="10.28515625" style="61" customWidth="1"/>
    <col min="3587" max="3588" width="9.140625" style="61"/>
    <col min="3589" max="3589" width="13.7109375" style="61" customWidth="1"/>
    <col min="3590" max="3590" width="10.5703125" style="61" customWidth="1"/>
    <col min="3591" max="3593" width="9.140625" style="61"/>
    <col min="3594" max="3594" width="17.5703125" style="61" customWidth="1"/>
    <col min="3595" max="3595" width="15.140625" style="61" customWidth="1"/>
    <col min="3596" max="3840" width="9.140625" style="61"/>
    <col min="3841" max="3841" width="10.7109375" style="61" customWidth="1"/>
    <col min="3842" max="3842" width="10.28515625" style="61" customWidth="1"/>
    <col min="3843" max="3844" width="9.140625" style="61"/>
    <col min="3845" max="3845" width="13.7109375" style="61" customWidth="1"/>
    <col min="3846" max="3846" width="10.5703125" style="61" customWidth="1"/>
    <col min="3847" max="3849" width="9.140625" style="61"/>
    <col min="3850" max="3850" width="17.5703125" style="61" customWidth="1"/>
    <col min="3851" max="3851" width="15.140625" style="61" customWidth="1"/>
    <col min="3852" max="4096" width="9.140625" style="61"/>
    <col min="4097" max="4097" width="10.7109375" style="61" customWidth="1"/>
    <col min="4098" max="4098" width="10.28515625" style="61" customWidth="1"/>
    <col min="4099" max="4100" width="9.140625" style="61"/>
    <col min="4101" max="4101" width="13.7109375" style="61" customWidth="1"/>
    <col min="4102" max="4102" width="10.5703125" style="61" customWidth="1"/>
    <col min="4103" max="4105" width="9.140625" style="61"/>
    <col min="4106" max="4106" width="17.5703125" style="61" customWidth="1"/>
    <col min="4107" max="4107" width="15.140625" style="61" customWidth="1"/>
    <col min="4108" max="4352" width="9.140625" style="61"/>
    <col min="4353" max="4353" width="10.7109375" style="61" customWidth="1"/>
    <col min="4354" max="4354" width="10.28515625" style="61" customWidth="1"/>
    <col min="4355" max="4356" width="9.140625" style="61"/>
    <col min="4357" max="4357" width="13.7109375" style="61" customWidth="1"/>
    <col min="4358" max="4358" width="10.5703125" style="61" customWidth="1"/>
    <col min="4359" max="4361" width="9.140625" style="61"/>
    <col min="4362" max="4362" width="17.5703125" style="61" customWidth="1"/>
    <col min="4363" max="4363" width="15.140625" style="61" customWidth="1"/>
    <col min="4364" max="4608" width="9.140625" style="61"/>
    <col min="4609" max="4609" width="10.7109375" style="61" customWidth="1"/>
    <col min="4610" max="4610" width="10.28515625" style="61" customWidth="1"/>
    <col min="4611" max="4612" width="9.140625" style="61"/>
    <col min="4613" max="4613" width="13.7109375" style="61" customWidth="1"/>
    <col min="4614" max="4614" width="10.5703125" style="61" customWidth="1"/>
    <col min="4615" max="4617" width="9.140625" style="61"/>
    <col min="4618" max="4618" width="17.5703125" style="61" customWidth="1"/>
    <col min="4619" max="4619" width="15.140625" style="61" customWidth="1"/>
    <col min="4620" max="4864" width="9.140625" style="61"/>
    <col min="4865" max="4865" width="10.7109375" style="61" customWidth="1"/>
    <col min="4866" max="4866" width="10.28515625" style="61" customWidth="1"/>
    <col min="4867" max="4868" width="9.140625" style="61"/>
    <col min="4869" max="4869" width="13.7109375" style="61" customWidth="1"/>
    <col min="4870" max="4870" width="10.5703125" style="61" customWidth="1"/>
    <col min="4871" max="4873" width="9.140625" style="61"/>
    <col min="4874" max="4874" width="17.5703125" style="61" customWidth="1"/>
    <col min="4875" max="4875" width="15.140625" style="61" customWidth="1"/>
    <col min="4876" max="5120" width="9.140625" style="61"/>
    <col min="5121" max="5121" width="10.7109375" style="61" customWidth="1"/>
    <col min="5122" max="5122" width="10.28515625" style="61" customWidth="1"/>
    <col min="5123" max="5124" width="9.140625" style="61"/>
    <col min="5125" max="5125" width="13.7109375" style="61" customWidth="1"/>
    <col min="5126" max="5126" width="10.5703125" style="61" customWidth="1"/>
    <col min="5127" max="5129" width="9.140625" style="61"/>
    <col min="5130" max="5130" width="17.5703125" style="61" customWidth="1"/>
    <col min="5131" max="5131" width="15.140625" style="61" customWidth="1"/>
    <col min="5132" max="5376" width="9.140625" style="61"/>
    <col min="5377" max="5377" width="10.7109375" style="61" customWidth="1"/>
    <col min="5378" max="5378" width="10.28515625" style="61" customWidth="1"/>
    <col min="5379" max="5380" width="9.140625" style="61"/>
    <col min="5381" max="5381" width="13.7109375" style="61" customWidth="1"/>
    <col min="5382" max="5382" width="10.5703125" style="61" customWidth="1"/>
    <col min="5383" max="5385" width="9.140625" style="61"/>
    <col min="5386" max="5386" width="17.5703125" style="61" customWidth="1"/>
    <col min="5387" max="5387" width="15.140625" style="61" customWidth="1"/>
    <col min="5388" max="5632" width="9.140625" style="61"/>
    <col min="5633" max="5633" width="10.7109375" style="61" customWidth="1"/>
    <col min="5634" max="5634" width="10.28515625" style="61" customWidth="1"/>
    <col min="5635" max="5636" width="9.140625" style="61"/>
    <col min="5637" max="5637" width="13.7109375" style="61" customWidth="1"/>
    <col min="5638" max="5638" width="10.5703125" style="61" customWidth="1"/>
    <col min="5639" max="5641" width="9.140625" style="61"/>
    <col min="5642" max="5642" width="17.5703125" style="61" customWidth="1"/>
    <col min="5643" max="5643" width="15.140625" style="61" customWidth="1"/>
    <col min="5644" max="5888" width="9.140625" style="61"/>
    <col min="5889" max="5889" width="10.7109375" style="61" customWidth="1"/>
    <col min="5890" max="5890" width="10.28515625" style="61" customWidth="1"/>
    <col min="5891" max="5892" width="9.140625" style="61"/>
    <col min="5893" max="5893" width="13.7109375" style="61" customWidth="1"/>
    <col min="5894" max="5894" width="10.5703125" style="61" customWidth="1"/>
    <col min="5895" max="5897" width="9.140625" style="61"/>
    <col min="5898" max="5898" width="17.5703125" style="61" customWidth="1"/>
    <col min="5899" max="5899" width="15.140625" style="61" customWidth="1"/>
    <col min="5900" max="6144" width="9.140625" style="61"/>
    <col min="6145" max="6145" width="10.7109375" style="61" customWidth="1"/>
    <col min="6146" max="6146" width="10.28515625" style="61" customWidth="1"/>
    <col min="6147" max="6148" width="9.140625" style="61"/>
    <col min="6149" max="6149" width="13.7109375" style="61" customWidth="1"/>
    <col min="6150" max="6150" width="10.5703125" style="61" customWidth="1"/>
    <col min="6151" max="6153" width="9.140625" style="61"/>
    <col min="6154" max="6154" width="17.5703125" style="61" customWidth="1"/>
    <col min="6155" max="6155" width="15.140625" style="61" customWidth="1"/>
    <col min="6156" max="6400" width="9.140625" style="61"/>
    <col min="6401" max="6401" width="10.7109375" style="61" customWidth="1"/>
    <col min="6402" max="6402" width="10.28515625" style="61" customWidth="1"/>
    <col min="6403" max="6404" width="9.140625" style="61"/>
    <col min="6405" max="6405" width="13.7109375" style="61" customWidth="1"/>
    <col min="6406" max="6406" width="10.5703125" style="61" customWidth="1"/>
    <col min="6407" max="6409" width="9.140625" style="61"/>
    <col min="6410" max="6410" width="17.5703125" style="61" customWidth="1"/>
    <col min="6411" max="6411" width="15.140625" style="61" customWidth="1"/>
    <col min="6412" max="6656" width="9.140625" style="61"/>
    <col min="6657" max="6657" width="10.7109375" style="61" customWidth="1"/>
    <col min="6658" max="6658" width="10.28515625" style="61" customWidth="1"/>
    <col min="6659" max="6660" width="9.140625" style="61"/>
    <col min="6661" max="6661" width="13.7109375" style="61" customWidth="1"/>
    <col min="6662" max="6662" width="10.5703125" style="61" customWidth="1"/>
    <col min="6663" max="6665" width="9.140625" style="61"/>
    <col min="6666" max="6666" width="17.5703125" style="61" customWidth="1"/>
    <col min="6667" max="6667" width="15.140625" style="61" customWidth="1"/>
    <col min="6668" max="6912" width="9.140625" style="61"/>
    <col min="6913" max="6913" width="10.7109375" style="61" customWidth="1"/>
    <col min="6914" max="6914" width="10.28515625" style="61" customWidth="1"/>
    <col min="6915" max="6916" width="9.140625" style="61"/>
    <col min="6917" max="6917" width="13.7109375" style="61" customWidth="1"/>
    <col min="6918" max="6918" width="10.5703125" style="61" customWidth="1"/>
    <col min="6919" max="6921" width="9.140625" style="61"/>
    <col min="6922" max="6922" width="17.5703125" style="61" customWidth="1"/>
    <col min="6923" max="6923" width="15.140625" style="61" customWidth="1"/>
    <col min="6924" max="7168" width="9.140625" style="61"/>
    <col min="7169" max="7169" width="10.7109375" style="61" customWidth="1"/>
    <col min="7170" max="7170" width="10.28515625" style="61" customWidth="1"/>
    <col min="7171" max="7172" width="9.140625" style="61"/>
    <col min="7173" max="7173" width="13.7109375" style="61" customWidth="1"/>
    <col min="7174" max="7174" width="10.5703125" style="61" customWidth="1"/>
    <col min="7175" max="7177" width="9.140625" style="61"/>
    <col min="7178" max="7178" width="17.5703125" style="61" customWidth="1"/>
    <col min="7179" max="7179" width="15.140625" style="61" customWidth="1"/>
    <col min="7180" max="7424" width="9.140625" style="61"/>
    <col min="7425" max="7425" width="10.7109375" style="61" customWidth="1"/>
    <col min="7426" max="7426" width="10.28515625" style="61" customWidth="1"/>
    <col min="7427" max="7428" width="9.140625" style="61"/>
    <col min="7429" max="7429" width="13.7109375" style="61" customWidth="1"/>
    <col min="7430" max="7430" width="10.5703125" style="61" customWidth="1"/>
    <col min="7431" max="7433" width="9.140625" style="61"/>
    <col min="7434" max="7434" width="17.5703125" style="61" customWidth="1"/>
    <col min="7435" max="7435" width="15.140625" style="61" customWidth="1"/>
    <col min="7436" max="7680" width="9.140625" style="61"/>
    <col min="7681" max="7681" width="10.7109375" style="61" customWidth="1"/>
    <col min="7682" max="7682" width="10.28515625" style="61" customWidth="1"/>
    <col min="7683" max="7684" width="9.140625" style="61"/>
    <col min="7685" max="7685" width="13.7109375" style="61" customWidth="1"/>
    <col min="7686" max="7686" width="10.5703125" style="61" customWidth="1"/>
    <col min="7687" max="7689" width="9.140625" style="61"/>
    <col min="7690" max="7690" width="17.5703125" style="61" customWidth="1"/>
    <col min="7691" max="7691" width="15.140625" style="61" customWidth="1"/>
    <col min="7692" max="7936" width="9.140625" style="61"/>
    <col min="7937" max="7937" width="10.7109375" style="61" customWidth="1"/>
    <col min="7938" max="7938" width="10.28515625" style="61" customWidth="1"/>
    <col min="7939" max="7940" width="9.140625" style="61"/>
    <col min="7941" max="7941" width="13.7109375" style="61" customWidth="1"/>
    <col min="7942" max="7942" width="10.5703125" style="61" customWidth="1"/>
    <col min="7943" max="7945" width="9.140625" style="61"/>
    <col min="7946" max="7946" width="17.5703125" style="61" customWidth="1"/>
    <col min="7947" max="7947" width="15.140625" style="61" customWidth="1"/>
    <col min="7948" max="8192" width="9.140625" style="61"/>
    <col min="8193" max="8193" width="10.7109375" style="61" customWidth="1"/>
    <col min="8194" max="8194" width="10.28515625" style="61" customWidth="1"/>
    <col min="8195" max="8196" width="9.140625" style="61"/>
    <col min="8197" max="8197" width="13.7109375" style="61" customWidth="1"/>
    <col min="8198" max="8198" width="10.5703125" style="61" customWidth="1"/>
    <col min="8199" max="8201" width="9.140625" style="61"/>
    <col min="8202" max="8202" width="17.5703125" style="61" customWidth="1"/>
    <col min="8203" max="8203" width="15.140625" style="61" customWidth="1"/>
    <col min="8204" max="8448" width="9.140625" style="61"/>
    <col min="8449" max="8449" width="10.7109375" style="61" customWidth="1"/>
    <col min="8450" max="8450" width="10.28515625" style="61" customWidth="1"/>
    <col min="8451" max="8452" width="9.140625" style="61"/>
    <col min="8453" max="8453" width="13.7109375" style="61" customWidth="1"/>
    <col min="8454" max="8454" width="10.5703125" style="61" customWidth="1"/>
    <col min="8455" max="8457" width="9.140625" style="61"/>
    <col min="8458" max="8458" width="17.5703125" style="61" customWidth="1"/>
    <col min="8459" max="8459" width="15.140625" style="61" customWidth="1"/>
    <col min="8460" max="8704" width="9.140625" style="61"/>
    <col min="8705" max="8705" width="10.7109375" style="61" customWidth="1"/>
    <col min="8706" max="8706" width="10.28515625" style="61" customWidth="1"/>
    <col min="8707" max="8708" width="9.140625" style="61"/>
    <col min="8709" max="8709" width="13.7109375" style="61" customWidth="1"/>
    <col min="8710" max="8710" width="10.5703125" style="61" customWidth="1"/>
    <col min="8711" max="8713" width="9.140625" style="61"/>
    <col min="8714" max="8714" width="17.5703125" style="61" customWidth="1"/>
    <col min="8715" max="8715" width="15.140625" style="61" customWidth="1"/>
    <col min="8716" max="8960" width="9.140625" style="61"/>
    <col min="8961" max="8961" width="10.7109375" style="61" customWidth="1"/>
    <col min="8962" max="8962" width="10.28515625" style="61" customWidth="1"/>
    <col min="8963" max="8964" width="9.140625" style="61"/>
    <col min="8965" max="8965" width="13.7109375" style="61" customWidth="1"/>
    <col min="8966" max="8966" width="10.5703125" style="61" customWidth="1"/>
    <col min="8967" max="8969" width="9.140625" style="61"/>
    <col min="8970" max="8970" width="17.5703125" style="61" customWidth="1"/>
    <col min="8971" max="8971" width="15.140625" style="61" customWidth="1"/>
    <col min="8972" max="9216" width="9.140625" style="61"/>
    <col min="9217" max="9217" width="10.7109375" style="61" customWidth="1"/>
    <col min="9218" max="9218" width="10.28515625" style="61" customWidth="1"/>
    <col min="9219" max="9220" width="9.140625" style="61"/>
    <col min="9221" max="9221" width="13.7109375" style="61" customWidth="1"/>
    <col min="9222" max="9222" width="10.5703125" style="61" customWidth="1"/>
    <col min="9223" max="9225" width="9.140625" style="61"/>
    <col min="9226" max="9226" width="17.5703125" style="61" customWidth="1"/>
    <col min="9227" max="9227" width="15.140625" style="61" customWidth="1"/>
    <col min="9228" max="9472" width="9.140625" style="61"/>
    <col min="9473" max="9473" width="10.7109375" style="61" customWidth="1"/>
    <col min="9474" max="9474" width="10.28515625" style="61" customWidth="1"/>
    <col min="9475" max="9476" width="9.140625" style="61"/>
    <col min="9477" max="9477" width="13.7109375" style="61" customWidth="1"/>
    <col min="9478" max="9478" width="10.5703125" style="61" customWidth="1"/>
    <col min="9479" max="9481" width="9.140625" style="61"/>
    <col min="9482" max="9482" width="17.5703125" style="61" customWidth="1"/>
    <col min="9483" max="9483" width="15.140625" style="61" customWidth="1"/>
    <col min="9484" max="9728" width="9.140625" style="61"/>
    <col min="9729" max="9729" width="10.7109375" style="61" customWidth="1"/>
    <col min="9730" max="9730" width="10.28515625" style="61" customWidth="1"/>
    <col min="9731" max="9732" width="9.140625" style="61"/>
    <col min="9733" max="9733" width="13.7109375" style="61" customWidth="1"/>
    <col min="9734" max="9734" width="10.5703125" style="61" customWidth="1"/>
    <col min="9735" max="9737" width="9.140625" style="61"/>
    <col min="9738" max="9738" width="17.5703125" style="61" customWidth="1"/>
    <col min="9739" max="9739" width="15.140625" style="61" customWidth="1"/>
    <col min="9740" max="9984" width="9.140625" style="61"/>
    <col min="9985" max="9985" width="10.7109375" style="61" customWidth="1"/>
    <col min="9986" max="9986" width="10.28515625" style="61" customWidth="1"/>
    <col min="9987" max="9988" width="9.140625" style="61"/>
    <col min="9989" max="9989" width="13.7109375" style="61" customWidth="1"/>
    <col min="9990" max="9990" width="10.5703125" style="61" customWidth="1"/>
    <col min="9991" max="9993" width="9.140625" style="61"/>
    <col min="9994" max="9994" width="17.5703125" style="61" customWidth="1"/>
    <col min="9995" max="9995" width="15.140625" style="61" customWidth="1"/>
    <col min="9996" max="10240" width="9.140625" style="61"/>
    <col min="10241" max="10241" width="10.7109375" style="61" customWidth="1"/>
    <col min="10242" max="10242" width="10.28515625" style="61" customWidth="1"/>
    <col min="10243" max="10244" width="9.140625" style="61"/>
    <col min="10245" max="10245" width="13.7109375" style="61" customWidth="1"/>
    <col min="10246" max="10246" width="10.5703125" style="61" customWidth="1"/>
    <col min="10247" max="10249" width="9.140625" style="61"/>
    <col min="10250" max="10250" width="17.5703125" style="61" customWidth="1"/>
    <col min="10251" max="10251" width="15.140625" style="61" customWidth="1"/>
    <col min="10252" max="10496" width="9.140625" style="61"/>
    <col min="10497" max="10497" width="10.7109375" style="61" customWidth="1"/>
    <col min="10498" max="10498" width="10.28515625" style="61" customWidth="1"/>
    <col min="10499" max="10500" width="9.140625" style="61"/>
    <col min="10501" max="10501" width="13.7109375" style="61" customWidth="1"/>
    <col min="10502" max="10502" width="10.5703125" style="61" customWidth="1"/>
    <col min="10503" max="10505" width="9.140625" style="61"/>
    <col min="10506" max="10506" width="17.5703125" style="61" customWidth="1"/>
    <col min="10507" max="10507" width="15.140625" style="61" customWidth="1"/>
    <col min="10508" max="10752" width="9.140625" style="61"/>
    <col min="10753" max="10753" width="10.7109375" style="61" customWidth="1"/>
    <col min="10754" max="10754" width="10.28515625" style="61" customWidth="1"/>
    <col min="10755" max="10756" width="9.140625" style="61"/>
    <col min="10757" max="10757" width="13.7109375" style="61" customWidth="1"/>
    <col min="10758" max="10758" width="10.5703125" style="61" customWidth="1"/>
    <col min="10759" max="10761" width="9.140625" style="61"/>
    <col min="10762" max="10762" width="17.5703125" style="61" customWidth="1"/>
    <col min="10763" max="10763" width="15.140625" style="61" customWidth="1"/>
    <col min="10764" max="11008" width="9.140625" style="61"/>
    <col min="11009" max="11009" width="10.7109375" style="61" customWidth="1"/>
    <col min="11010" max="11010" width="10.28515625" style="61" customWidth="1"/>
    <col min="11011" max="11012" width="9.140625" style="61"/>
    <col min="11013" max="11013" width="13.7109375" style="61" customWidth="1"/>
    <col min="11014" max="11014" width="10.5703125" style="61" customWidth="1"/>
    <col min="11015" max="11017" width="9.140625" style="61"/>
    <col min="11018" max="11018" width="17.5703125" style="61" customWidth="1"/>
    <col min="11019" max="11019" width="15.140625" style="61" customWidth="1"/>
    <col min="11020" max="11264" width="9.140625" style="61"/>
    <col min="11265" max="11265" width="10.7109375" style="61" customWidth="1"/>
    <col min="11266" max="11266" width="10.28515625" style="61" customWidth="1"/>
    <col min="11267" max="11268" width="9.140625" style="61"/>
    <col min="11269" max="11269" width="13.7109375" style="61" customWidth="1"/>
    <col min="11270" max="11270" width="10.5703125" style="61" customWidth="1"/>
    <col min="11271" max="11273" width="9.140625" style="61"/>
    <col min="11274" max="11274" width="17.5703125" style="61" customWidth="1"/>
    <col min="11275" max="11275" width="15.140625" style="61" customWidth="1"/>
    <col min="11276" max="11520" width="9.140625" style="61"/>
    <col min="11521" max="11521" width="10.7109375" style="61" customWidth="1"/>
    <col min="11522" max="11522" width="10.28515625" style="61" customWidth="1"/>
    <col min="11523" max="11524" width="9.140625" style="61"/>
    <col min="11525" max="11525" width="13.7109375" style="61" customWidth="1"/>
    <col min="11526" max="11526" width="10.5703125" style="61" customWidth="1"/>
    <col min="11527" max="11529" width="9.140625" style="61"/>
    <col min="11530" max="11530" width="17.5703125" style="61" customWidth="1"/>
    <col min="11531" max="11531" width="15.140625" style="61" customWidth="1"/>
    <col min="11532" max="11776" width="9.140625" style="61"/>
    <col min="11777" max="11777" width="10.7109375" style="61" customWidth="1"/>
    <col min="11778" max="11778" width="10.28515625" style="61" customWidth="1"/>
    <col min="11779" max="11780" width="9.140625" style="61"/>
    <col min="11781" max="11781" width="13.7109375" style="61" customWidth="1"/>
    <col min="11782" max="11782" width="10.5703125" style="61" customWidth="1"/>
    <col min="11783" max="11785" width="9.140625" style="61"/>
    <col min="11786" max="11786" width="17.5703125" style="61" customWidth="1"/>
    <col min="11787" max="11787" width="15.140625" style="61" customWidth="1"/>
    <col min="11788" max="12032" width="9.140625" style="61"/>
    <col min="12033" max="12033" width="10.7109375" style="61" customWidth="1"/>
    <col min="12034" max="12034" width="10.28515625" style="61" customWidth="1"/>
    <col min="12035" max="12036" width="9.140625" style="61"/>
    <col min="12037" max="12037" width="13.7109375" style="61" customWidth="1"/>
    <col min="12038" max="12038" width="10.5703125" style="61" customWidth="1"/>
    <col min="12039" max="12041" width="9.140625" style="61"/>
    <col min="12042" max="12042" width="17.5703125" style="61" customWidth="1"/>
    <col min="12043" max="12043" width="15.140625" style="61" customWidth="1"/>
    <col min="12044" max="12288" width="9.140625" style="61"/>
    <col min="12289" max="12289" width="10.7109375" style="61" customWidth="1"/>
    <col min="12290" max="12290" width="10.28515625" style="61" customWidth="1"/>
    <col min="12291" max="12292" width="9.140625" style="61"/>
    <col min="12293" max="12293" width="13.7109375" style="61" customWidth="1"/>
    <col min="12294" max="12294" width="10.5703125" style="61" customWidth="1"/>
    <col min="12295" max="12297" width="9.140625" style="61"/>
    <col min="12298" max="12298" width="17.5703125" style="61" customWidth="1"/>
    <col min="12299" max="12299" width="15.140625" style="61" customWidth="1"/>
    <col min="12300" max="12544" width="9.140625" style="61"/>
    <col min="12545" max="12545" width="10.7109375" style="61" customWidth="1"/>
    <col min="12546" max="12546" width="10.28515625" style="61" customWidth="1"/>
    <col min="12547" max="12548" width="9.140625" style="61"/>
    <col min="12549" max="12549" width="13.7109375" style="61" customWidth="1"/>
    <col min="12550" max="12550" width="10.5703125" style="61" customWidth="1"/>
    <col min="12551" max="12553" width="9.140625" style="61"/>
    <col min="12554" max="12554" width="17.5703125" style="61" customWidth="1"/>
    <col min="12555" max="12555" width="15.140625" style="61" customWidth="1"/>
    <col min="12556" max="12800" width="9.140625" style="61"/>
    <col min="12801" max="12801" width="10.7109375" style="61" customWidth="1"/>
    <col min="12802" max="12802" width="10.28515625" style="61" customWidth="1"/>
    <col min="12803" max="12804" width="9.140625" style="61"/>
    <col min="12805" max="12805" width="13.7109375" style="61" customWidth="1"/>
    <col min="12806" max="12806" width="10.5703125" style="61" customWidth="1"/>
    <col min="12807" max="12809" width="9.140625" style="61"/>
    <col min="12810" max="12810" width="17.5703125" style="61" customWidth="1"/>
    <col min="12811" max="12811" width="15.140625" style="61" customWidth="1"/>
    <col min="12812" max="13056" width="9.140625" style="61"/>
    <col min="13057" max="13057" width="10.7109375" style="61" customWidth="1"/>
    <col min="13058" max="13058" width="10.28515625" style="61" customWidth="1"/>
    <col min="13059" max="13060" width="9.140625" style="61"/>
    <col min="13061" max="13061" width="13.7109375" style="61" customWidth="1"/>
    <col min="13062" max="13062" width="10.5703125" style="61" customWidth="1"/>
    <col min="13063" max="13065" width="9.140625" style="61"/>
    <col min="13066" max="13066" width="17.5703125" style="61" customWidth="1"/>
    <col min="13067" max="13067" width="15.140625" style="61" customWidth="1"/>
    <col min="13068" max="13312" width="9.140625" style="61"/>
    <col min="13313" max="13313" width="10.7109375" style="61" customWidth="1"/>
    <col min="13314" max="13314" width="10.28515625" style="61" customWidth="1"/>
    <col min="13315" max="13316" width="9.140625" style="61"/>
    <col min="13317" max="13317" width="13.7109375" style="61" customWidth="1"/>
    <col min="13318" max="13318" width="10.5703125" style="61" customWidth="1"/>
    <col min="13319" max="13321" width="9.140625" style="61"/>
    <col min="13322" max="13322" width="17.5703125" style="61" customWidth="1"/>
    <col min="13323" max="13323" width="15.140625" style="61" customWidth="1"/>
    <col min="13324" max="13568" width="9.140625" style="61"/>
    <col min="13569" max="13569" width="10.7109375" style="61" customWidth="1"/>
    <col min="13570" max="13570" width="10.28515625" style="61" customWidth="1"/>
    <col min="13571" max="13572" width="9.140625" style="61"/>
    <col min="13573" max="13573" width="13.7109375" style="61" customWidth="1"/>
    <col min="13574" max="13574" width="10.5703125" style="61" customWidth="1"/>
    <col min="13575" max="13577" width="9.140625" style="61"/>
    <col min="13578" max="13578" width="17.5703125" style="61" customWidth="1"/>
    <col min="13579" max="13579" width="15.140625" style="61" customWidth="1"/>
    <col min="13580" max="13824" width="9.140625" style="61"/>
    <col min="13825" max="13825" width="10.7109375" style="61" customWidth="1"/>
    <col min="13826" max="13826" width="10.28515625" style="61" customWidth="1"/>
    <col min="13827" max="13828" width="9.140625" style="61"/>
    <col min="13829" max="13829" width="13.7109375" style="61" customWidth="1"/>
    <col min="13830" max="13830" width="10.5703125" style="61" customWidth="1"/>
    <col min="13831" max="13833" width="9.140625" style="61"/>
    <col min="13834" max="13834" width="17.5703125" style="61" customWidth="1"/>
    <col min="13835" max="13835" width="15.140625" style="61" customWidth="1"/>
    <col min="13836" max="14080" width="9.140625" style="61"/>
    <col min="14081" max="14081" width="10.7109375" style="61" customWidth="1"/>
    <col min="14082" max="14082" width="10.28515625" style="61" customWidth="1"/>
    <col min="14083" max="14084" width="9.140625" style="61"/>
    <col min="14085" max="14085" width="13.7109375" style="61" customWidth="1"/>
    <col min="14086" max="14086" width="10.5703125" style="61" customWidth="1"/>
    <col min="14087" max="14089" width="9.140625" style="61"/>
    <col min="14090" max="14090" width="17.5703125" style="61" customWidth="1"/>
    <col min="14091" max="14091" width="15.140625" style="61" customWidth="1"/>
    <col min="14092" max="14336" width="9.140625" style="61"/>
    <col min="14337" max="14337" width="10.7109375" style="61" customWidth="1"/>
    <col min="14338" max="14338" width="10.28515625" style="61" customWidth="1"/>
    <col min="14339" max="14340" width="9.140625" style="61"/>
    <col min="14341" max="14341" width="13.7109375" style="61" customWidth="1"/>
    <col min="14342" max="14342" width="10.5703125" style="61" customWidth="1"/>
    <col min="14343" max="14345" width="9.140625" style="61"/>
    <col min="14346" max="14346" width="17.5703125" style="61" customWidth="1"/>
    <col min="14347" max="14347" width="15.140625" style="61" customWidth="1"/>
    <col min="14348" max="14592" width="9.140625" style="61"/>
    <col min="14593" max="14593" width="10.7109375" style="61" customWidth="1"/>
    <col min="14594" max="14594" width="10.28515625" style="61" customWidth="1"/>
    <col min="14595" max="14596" width="9.140625" style="61"/>
    <col min="14597" max="14597" width="13.7109375" style="61" customWidth="1"/>
    <col min="14598" max="14598" width="10.5703125" style="61" customWidth="1"/>
    <col min="14599" max="14601" width="9.140625" style="61"/>
    <col min="14602" max="14602" width="17.5703125" style="61" customWidth="1"/>
    <col min="14603" max="14603" width="15.140625" style="61" customWidth="1"/>
    <col min="14604" max="14848" width="9.140625" style="61"/>
    <col min="14849" max="14849" width="10.7109375" style="61" customWidth="1"/>
    <col min="14850" max="14850" width="10.28515625" style="61" customWidth="1"/>
    <col min="14851" max="14852" width="9.140625" style="61"/>
    <col min="14853" max="14853" width="13.7109375" style="61" customWidth="1"/>
    <col min="14854" max="14854" width="10.5703125" style="61" customWidth="1"/>
    <col min="14855" max="14857" width="9.140625" style="61"/>
    <col min="14858" max="14858" width="17.5703125" style="61" customWidth="1"/>
    <col min="14859" max="14859" width="15.140625" style="61" customWidth="1"/>
    <col min="14860" max="15104" width="9.140625" style="61"/>
    <col min="15105" max="15105" width="10.7109375" style="61" customWidth="1"/>
    <col min="15106" max="15106" width="10.28515625" style="61" customWidth="1"/>
    <col min="15107" max="15108" width="9.140625" style="61"/>
    <col min="15109" max="15109" width="13.7109375" style="61" customWidth="1"/>
    <col min="15110" max="15110" width="10.5703125" style="61" customWidth="1"/>
    <col min="15111" max="15113" width="9.140625" style="61"/>
    <col min="15114" max="15114" width="17.5703125" style="61" customWidth="1"/>
    <col min="15115" max="15115" width="15.140625" style="61" customWidth="1"/>
    <col min="15116" max="15360" width="9.140625" style="61"/>
    <col min="15361" max="15361" width="10.7109375" style="61" customWidth="1"/>
    <col min="15362" max="15362" width="10.28515625" style="61" customWidth="1"/>
    <col min="15363" max="15364" width="9.140625" style="61"/>
    <col min="15365" max="15365" width="13.7109375" style="61" customWidth="1"/>
    <col min="15366" max="15366" width="10.5703125" style="61" customWidth="1"/>
    <col min="15367" max="15369" width="9.140625" style="61"/>
    <col min="15370" max="15370" width="17.5703125" style="61" customWidth="1"/>
    <col min="15371" max="15371" width="15.140625" style="61" customWidth="1"/>
    <col min="15372" max="15616" width="9.140625" style="61"/>
    <col min="15617" max="15617" width="10.7109375" style="61" customWidth="1"/>
    <col min="15618" max="15618" width="10.28515625" style="61" customWidth="1"/>
    <col min="15619" max="15620" width="9.140625" style="61"/>
    <col min="15621" max="15621" width="13.7109375" style="61" customWidth="1"/>
    <col min="15622" max="15622" width="10.5703125" style="61" customWidth="1"/>
    <col min="15623" max="15625" width="9.140625" style="61"/>
    <col min="15626" max="15626" width="17.5703125" style="61" customWidth="1"/>
    <col min="15627" max="15627" width="15.140625" style="61" customWidth="1"/>
    <col min="15628" max="15872" width="9.140625" style="61"/>
    <col min="15873" max="15873" width="10.7109375" style="61" customWidth="1"/>
    <col min="15874" max="15874" width="10.28515625" style="61" customWidth="1"/>
    <col min="15875" max="15876" width="9.140625" style="61"/>
    <col min="15877" max="15877" width="13.7109375" style="61" customWidth="1"/>
    <col min="15878" max="15878" width="10.5703125" style="61" customWidth="1"/>
    <col min="15879" max="15881" width="9.140625" style="61"/>
    <col min="15882" max="15882" width="17.5703125" style="61" customWidth="1"/>
    <col min="15883" max="15883" width="15.140625" style="61" customWidth="1"/>
    <col min="15884" max="16128" width="9.140625" style="61"/>
    <col min="16129" max="16129" width="10.7109375" style="61" customWidth="1"/>
    <col min="16130" max="16130" width="10.28515625" style="61" customWidth="1"/>
    <col min="16131" max="16132" width="9.140625" style="61"/>
    <col min="16133" max="16133" width="13.7109375" style="61" customWidth="1"/>
    <col min="16134" max="16134" width="10.5703125" style="61" customWidth="1"/>
    <col min="16135" max="16137" width="9.140625" style="61"/>
    <col min="16138" max="16138" width="17.5703125" style="61" customWidth="1"/>
    <col min="16139" max="16139" width="15.140625" style="61" customWidth="1"/>
    <col min="16140" max="16384" width="9.140625" style="61"/>
  </cols>
  <sheetData>
    <row r="1" spans="1:18" ht="34.15" customHeight="1">
      <c r="A1" s="1350" t="s">
        <v>0</v>
      </c>
      <c r="B1" s="1350"/>
      <c r="C1" s="1350"/>
      <c r="D1" s="1350"/>
      <c r="E1" s="1350"/>
      <c r="F1" s="1350"/>
      <c r="G1" s="1350"/>
      <c r="H1" s="1350"/>
      <c r="I1" s="1350"/>
      <c r="J1" s="1350"/>
      <c r="K1" s="1350"/>
      <c r="L1" s="586"/>
      <c r="M1" s="586"/>
      <c r="N1" s="586"/>
      <c r="O1" s="586"/>
      <c r="P1" s="586"/>
      <c r="Q1" s="586"/>
      <c r="R1" s="586"/>
    </row>
    <row r="2" spans="1:18" ht="27" customHeight="1">
      <c r="A2" s="1586" t="s">
        <v>4307</v>
      </c>
      <c r="B2" s="1586"/>
      <c r="C2" s="1586"/>
      <c r="D2" s="1586"/>
      <c r="E2" s="1586"/>
      <c r="F2" s="1586"/>
      <c r="G2" s="1586"/>
      <c r="H2" s="1586"/>
      <c r="I2" s="1586"/>
      <c r="J2" s="1586"/>
      <c r="K2" s="1586"/>
      <c r="L2" s="498"/>
      <c r="M2" s="498"/>
      <c r="N2" s="498"/>
      <c r="O2" s="498"/>
      <c r="P2" s="498"/>
      <c r="Q2" s="498"/>
    </row>
    <row r="3" spans="1:18" ht="27" customHeight="1">
      <c r="A3" s="1586" t="s">
        <v>4308</v>
      </c>
      <c r="B3" s="1586"/>
      <c r="C3" s="1586"/>
      <c r="D3" s="1586"/>
      <c r="E3" s="1586"/>
      <c r="F3" s="1586"/>
      <c r="G3" s="1586"/>
      <c r="H3" s="1586"/>
      <c r="I3" s="1586"/>
      <c r="J3" s="1586"/>
      <c r="K3" s="1586"/>
      <c r="L3" s="498"/>
      <c r="M3" s="498"/>
      <c r="N3" s="498"/>
      <c r="O3" s="498"/>
      <c r="P3" s="498"/>
      <c r="Q3" s="498"/>
    </row>
    <row r="4" spans="1:18" ht="22.15" customHeight="1">
      <c r="A4" s="1161" t="str">
        <f>'Title '!A2:N2</f>
        <v>Tender Enquiry No. KPTCL/2026-27/SS/WORK_INDENT3779</v>
      </c>
      <c r="B4" s="1161"/>
      <c r="C4" s="1161"/>
      <c r="D4" s="1161"/>
      <c r="E4" s="1161"/>
      <c r="F4" s="1161"/>
      <c r="G4" s="1161"/>
      <c r="H4" s="1161"/>
      <c r="I4" s="1161"/>
      <c r="J4" s="1161"/>
      <c r="K4" s="1161"/>
      <c r="L4" s="587"/>
      <c r="M4" s="587"/>
      <c r="N4" s="587"/>
    </row>
    <row r="5" spans="1:18" s="58" customFormat="1" ht="219" customHeight="1">
      <c r="A5" s="1302"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5" s="1302"/>
      <c r="C5" s="1302"/>
      <c r="D5" s="1302"/>
      <c r="E5" s="1302"/>
      <c r="F5" s="1302"/>
      <c r="G5" s="1302"/>
      <c r="H5" s="1302"/>
      <c r="I5" s="1302"/>
      <c r="J5" s="1302"/>
      <c r="K5" s="1302"/>
      <c r="L5" s="588"/>
      <c r="M5" s="588"/>
      <c r="N5" s="588"/>
      <c r="O5" s="588"/>
      <c r="P5" s="588"/>
      <c r="Q5" s="588"/>
      <c r="R5" s="588"/>
    </row>
    <row r="6" spans="1:18" ht="20.25">
      <c r="A6" s="1161"/>
      <c r="B6" s="1161"/>
      <c r="C6" s="1161"/>
      <c r="D6" s="1161"/>
      <c r="E6" s="1161"/>
      <c r="F6" s="1161"/>
      <c r="G6" s="1161"/>
      <c r="H6" s="1161"/>
      <c r="I6" s="1161"/>
      <c r="J6" s="1161"/>
      <c r="K6" s="1161"/>
      <c r="L6" s="498"/>
      <c r="M6" s="498"/>
      <c r="N6" s="498"/>
      <c r="O6" s="498"/>
      <c r="P6" s="498"/>
      <c r="Q6" s="498"/>
      <c r="R6" s="498"/>
    </row>
    <row r="7" spans="1:18">
      <c r="A7" s="59"/>
      <c r="B7" s="59"/>
      <c r="C7" s="59"/>
      <c r="D7" s="59"/>
      <c r="E7" s="59"/>
      <c r="F7" s="59"/>
      <c r="G7" s="59"/>
      <c r="H7" s="59"/>
      <c r="I7" s="59"/>
      <c r="J7" s="59"/>
      <c r="K7" s="59"/>
      <c r="L7" s="58"/>
      <c r="M7" s="58"/>
      <c r="N7" s="58"/>
      <c r="O7" s="58"/>
    </row>
    <row r="8" spans="1:18">
      <c r="A8" s="1588" t="s">
        <v>937</v>
      </c>
      <c r="B8" s="1588"/>
      <c r="C8" s="1588"/>
      <c r="D8" s="1588"/>
      <c r="E8" s="1588"/>
      <c r="F8" s="1588"/>
      <c r="G8" s="1588"/>
      <c r="H8" s="1588"/>
      <c r="I8" s="1588"/>
      <c r="J8" s="1588"/>
      <c r="K8" s="1588"/>
      <c r="L8" s="589"/>
      <c r="M8" s="589"/>
      <c r="N8" s="589"/>
      <c r="O8" s="589"/>
      <c r="P8" s="589"/>
      <c r="Q8" s="589"/>
      <c r="R8" s="589"/>
    </row>
    <row r="9" spans="1:18">
      <c r="A9" s="50"/>
      <c r="B9" s="50"/>
      <c r="C9" s="50"/>
      <c r="D9" s="50"/>
      <c r="E9" s="50"/>
      <c r="F9" s="50"/>
      <c r="G9" s="50"/>
      <c r="H9" s="50"/>
      <c r="I9" s="50"/>
      <c r="J9" s="50"/>
      <c r="K9" s="50"/>
      <c r="L9" s="59"/>
      <c r="M9" s="59"/>
      <c r="N9" s="59"/>
      <c r="O9" s="58"/>
    </row>
    <row r="10" spans="1:18">
      <c r="A10" s="1432" t="s">
        <v>330</v>
      </c>
      <c r="B10" s="1432"/>
      <c r="C10" s="1432"/>
      <c r="D10" s="1432"/>
      <c r="E10" s="1432"/>
      <c r="F10" s="1432"/>
      <c r="G10" s="1432"/>
      <c r="H10" s="1432"/>
      <c r="I10" s="1432"/>
      <c r="J10" s="1432"/>
      <c r="K10" s="1432"/>
      <c r="L10" s="590"/>
      <c r="M10" s="590"/>
      <c r="N10" s="590"/>
    </row>
    <row r="11" spans="1:18" ht="26.25" customHeight="1">
      <c r="A11" s="1589" t="s">
        <v>4309</v>
      </c>
      <c r="B11" s="1589"/>
      <c r="C11" s="1589"/>
      <c r="D11" s="1589"/>
      <c r="E11" s="1589"/>
      <c r="F11" s="1589"/>
      <c r="G11" s="1589"/>
      <c r="H11" s="1589"/>
      <c r="I11" s="1589"/>
      <c r="J11" s="1589"/>
      <c r="K11" s="1589"/>
      <c r="L11" s="58"/>
      <c r="M11" s="58"/>
      <c r="N11" s="58"/>
      <c r="O11" s="58"/>
    </row>
    <row r="12" spans="1:18">
      <c r="A12" s="58"/>
      <c r="B12" s="58"/>
      <c r="C12" s="58"/>
      <c r="D12" s="58"/>
      <c r="E12" s="58"/>
      <c r="F12" s="58"/>
      <c r="G12" s="58"/>
      <c r="H12" s="58"/>
      <c r="I12" s="58"/>
      <c r="J12" s="58"/>
      <c r="K12" s="58"/>
      <c r="L12" s="58"/>
      <c r="M12" s="58"/>
      <c r="N12" s="58"/>
      <c r="O12" s="58"/>
    </row>
    <row r="13" spans="1:18" ht="31.9" customHeight="1">
      <c r="A13" s="1590" t="s">
        <v>331</v>
      </c>
      <c r="B13" s="1590"/>
      <c r="C13" s="1590"/>
      <c r="D13" s="1590"/>
      <c r="E13" s="1590"/>
      <c r="F13" s="1590"/>
      <c r="G13" s="1590"/>
      <c r="H13" s="1590"/>
      <c r="I13" s="1584"/>
      <c r="J13" s="1584"/>
      <c r="K13" s="1584"/>
      <c r="L13" s="58"/>
      <c r="M13" s="58"/>
      <c r="N13" s="58"/>
      <c r="O13" s="58"/>
    </row>
    <row r="14" spans="1:18" ht="27" customHeight="1">
      <c r="A14" s="1584"/>
      <c r="B14" s="1584"/>
      <c r="C14" s="1584"/>
      <c r="D14" s="1585"/>
      <c r="E14" s="1585"/>
      <c r="F14" s="1585"/>
      <c r="G14" s="1585"/>
      <c r="H14" s="1585"/>
      <c r="I14" s="1213" t="s">
        <v>332</v>
      </c>
      <c r="J14" s="1213"/>
      <c r="K14" s="1213"/>
      <c r="L14" s="58"/>
      <c r="M14" s="58"/>
      <c r="N14" s="58"/>
      <c r="O14" s="58"/>
    </row>
    <row r="15" spans="1:18" ht="30" customHeight="1">
      <c r="A15" s="1190" t="s">
        <v>333</v>
      </c>
      <c r="B15" s="1190"/>
      <c r="C15" s="1190"/>
      <c r="D15" s="1584"/>
      <c r="E15" s="1584"/>
      <c r="F15" s="1584"/>
      <c r="G15" s="1584"/>
      <c r="H15" s="1584"/>
      <c r="I15" s="1584"/>
      <c r="J15" s="1584"/>
      <c r="K15" s="1584"/>
      <c r="L15" s="58"/>
      <c r="M15" s="58"/>
      <c r="N15" s="58"/>
      <c r="O15" s="58"/>
    </row>
    <row r="16" spans="1:18">
      <c r="A16" s="1190" t="s">
        <v>334</v>
      </c>
      <c r="B16" s="1190"/>
      <c r="C16" s="1190"/>
      <c r="D16" s="1190"/>
      <c r="E16" s="1190"/>
      <c r="F16" s="1190"/>
      <c r="G16" s="1190"/>
      <c r="H16" s="1190"/>
      <c r="I16" s="1190"/>
      <c r="J16" s="1584"/>
      <c r="K16" s="1584"/>
      <c r="L16" s="591"/>
      <c r="M16" s="58"/>
      <c r="N16" s="58"/>
      <c r="O16" s="58"/>
    </row>
    <row r="17" spans="1:15">
      <c r="A17" s="1190" t="s">
        <v>335</v>
      </c>
      <c r="B17" s="1190"/>
      <c r="C17" s="1190"/>
      <c r="D17" s="1190"/>
      <c r="E17" s="1190"/>
      <c r="F17" s="1190"/>
      <c r="G17" s="1190"/>
      <c r="H17" s="1190"/>
      <c r="I17" s="1190"/>
      <c r="J17" s="1190"/>
      <c r="K17" s="1190"/>
      <c r="L17" s="58"/>
      <c r="M17" s="58"/>
      <c r="N17" s="58"/>
      <c r="O17" s="58"/>
    </row>
    <row r="18" spans="1:15">
      <c r="A18" s="1190" t="s">
        <v>336</v>
      </c>
      <c r="B18" s="1190"/>
      <c r="C18" s="1190"/>
      <c r="D18" s="1190"/>
      <c r="E18" s="1190"/>
      <c r="F18" s="1190"/>
      <c r="G18" s="1190"/>
      <c r="H18" s="1190"/>
      <c r="I18" s="1190"/>
      <c r="J18" s="1190"/>
      <c r="K18" s="1190"/>
      <c r="L18" s="58"/>
      <c r="M18" s="58"/>
      <c r="N18" s="58"/>
      <c r="O18" s="58"/>
    </row>
    <row r="19" spans="1:15" ht="34.9" customHeight="1">
      <c r="A19" s="1190" t="s">
        <v>337</v>
      </c>
      <c r="B19" s="1190"/>
      <c r="C19" s="1190"/>
      <c r="D19" s="1592"/>
      <c r="E19" s="1592"/>
      <c r="F19" s="1591"/>
      <c r="G19" s="1190" t="s">
        <v>338</v>
      </c>
      <c r="H19" s="1190"/>
      <c r="I19" s="1190"/>
      <c r="J19" s="1190"/>
      <c r="K19" s="1190"/>
      <c r="L19" s="58"/>
      <c r="M19" s="58"/>
      <c r="N19" s="58"/>
      <c r="O19" s="58"/>
    </row>
    <row r="20" spans="1:15" ht="23.45" customHeight="1">
      <c r="A20" s="59" t="s">
        <v>270</v>
      </c>
      <c r="B20" s="1592"/>
      <c r="C20" s="1592"/>
      <c r="D20" s="1592"/>
      <c r="E20" s="1591"/>
      <c r="F20" s="1190" t="s">
        <v>339</v>
      </c>
      <c r="G20" s="1190"/>
      <c r="H20" s="1190"/>
      <c r="I20" s="1190"/>
      <c r="J20" s="1190"/>
      <c r="K20" s="1190"/>
      <c r="L20" s="58"/>
      <c r="M20" s="58"/>
      <c r="N20" s="58"/>
      <c r="O20" s="58"/>
    </row>
    <row r="21" spans="1:15" ht="26.45" customHeight="1">
      <c r="A21" s="1591"/>
      <c r="B21" s="1591"/>
      <c r="C21" s="1591"/>
      <c r="D21" s="1591"/>
      <c r="E21" s="1190" t="s">
        <v>340</v>
      </c>
      <c r="F21" s="1190"/>
      <c r="G21" s="1190"/>
      <c r="H21" s="1190"/>
      <c r="I21" s="1190"/>
      <c r="J21" s="1190"/>
      <c r="K21" s="1190"/>
      <c r="L21" s="58"/>
      <c r="M21" s="58"/>
      <c r="N21" s="58"/>
      <c r="O21" s="58"/>
    </row>
    <row r="22" spans="1:15">
      <c r="A22" s="1591"/>
      <c r="B22" s="1591"/>
      <c r="C22" s="1190" t="s">
        <v>341</v>
      </c>
      <c r="D22" s="1190"/>
      <c r="E22" s="1190"/>
      <c r="F22" s="1190"/>
      <c r="G22" s="1190"/>
      <c r="H22" s="1190"/>
      <c r="I22" s="1190"/>
      <c r="J22" s="1190"/>
      <c r="K22" s="1190"/>
      <c r="L22" s="58"/>
      <c r="M22" s="58"/>
      <c r="N22" s="58"/>
      <c r="O22" s="58"/>
    </row>
    <row r="23" spans="1:15">
      <c r="A23" s="1190" t="s">
        <v>342</v>
      </c>
      <c r="B23" s="1190"/>
      <c r="C23" s="1190"/>
      <c r="D23" s="1190"/>
      <c r="E23" s="1190"/>
      <c r="F23" s="1190"/>
      <c r="G23" s="1190"/>
      <c r="H23" s="1190"/>
      <c r="I23" s="1190"/>
      <c r="J23" s="1190"/>
      <c r="K23" s="1190"/>
      <c r="L23" s="58"/>
      <c r="M23" s="58"/>
      <c r="N23" s="58"/>
      <c r="O23" s="58"/>
    </row>
    <row r="24" spans="1:15">
      <c r="A24" s="1190" t="s">
        <v>343</v>
      </c>
      <c r="B24" s="1190"/>
      <c r="C24" s="1190"/>
      <c r="D24" s="1190"/>
      <c r="E24" s="1190"/>
      <c r="F24" s="1190"/>
      <c r="G24" s="1190"/>
      <c r="H24" s="1190"/>
      <c r="I24" s="1190"/>
      <c r="J24" s="1190"/>
      <c r="K24" s="592"/>
      <c r="L24" s="58"/>
      <c r="M24" s="58"/>
      <c r="N24" s="58"/>
      <c r="O24" s="58"/>
    </row>
    <row r="25" spans="1:15">
      <c r="A25" s="1591" t="s">
        <v>111</v>
      </c>
      <c r="B25" s="1591"/>
      <c r="C25" s="1591"/>
      <c r="D25" s="1591"/>
      <c r="E25" s="1591"/>
      <c r="F25" s="1591"/>
      <c r="G25" s="1591"/>
      <c r="H25" s="1168" t="s">
        <v>344</v>
      </c>
      <c r="I25" s="1168"/>
      <c r="J25" s="1584"/>
      <c r="K25" s="1584"/>
      <c r="L25" s="58"/>
      <c r="M25" s="58"/>
      <c r="N25" s="58"/>
      <c r="O25" s="58"/>
    </row>
    <row r="26" spans="1:15">
      <c r="A26" s="1584"/>
      <c r="B26" s="1584"/>
      <c r="C26" s="1584"/>
      <c r="D26" s="1584"/>
      <c r="E26" s="1584"/>
      <c r="F26" s="1584"/>
      <c r="G26" s="1584"/>
      <c r="H26" s="1584"/>
      <c r="I26" s="1584"/>
      <c r="J26" s="1584"/>
      <c r="K26" s="1584"/>
      <c r="L26" s="58"/>
      <c r="M26" s="58"/>
      <c r="N26" s="58"/>
      <c r="O26" s="58"/>
    </row>
    <row r="27" spans="1:15">
      <c r="A27" s="1190" t="s">
        <v>345</v>
      </c>
      <c r="B27" s="1190"/>
      <c r="C27" s="1190"/>
      <c r="D27" s="1190"/>
      <c r="E27" s="1190"/>
      <c r="F27" s="1190"/>
      <c r="G27" s="1584"/>
      <c r="H27" s="1584"/>
      <c r="I27" s="1584"/>
      <c r="J27" s="1584"/>
      <c r="K27" s="1584"/>
      <c r="L27" s="58"/>
      <c r="M27" s="58"/>
      <c r="N27" s="58"/>
      <c r="O27" s="58"/>
    </row>
    <row r="28" spans="1:15">
      <c r="A28" s="1584"/>
      <c r="B28" s="1584"/>
      <c r="C28" s="1584"/>
      <c r="D28" s="1584"/>
      <c r="E28" s="1584"/>
      <c r="F28" s="1584"/>
      <c r="G28" s="1584"/>
      <c r="H28" s="1584"/>
      <c r="I28" s="1584"/>
      <c r="J28" s="1584"/>
      <c r="K28" s="1584"/>
      <c r="L28" s="58"/>
      <c r="M28" s="58"/>
      <c r="N28" s="58"/>
      <c r="O28" s="58"/>
    </row>
    <row r="29" spans="1:15">
      <c r="A29" s="58" t="s">
        <v>346</v>
      </c>
      <c r="B29" s="58"/>
      <c r="C29" s="58"/>
      <c r="D29" s="58"/>
      <c r="E29" s="58"/>
      <c r="F29" s="58"/>
      <c r="G29" s="58"/>
      <c r="H29" s="58"/>
      <c r="I29" s="58"/>
      <c r="J29" s="58"/>
      <c r="K29" s="58"/>
      <c r="L29" s="58"/>
      <c r="M29" s="58"/>
      <c r="N29" s="58"/>
      <c r="O29" s="58"/>
    </row>
    <row r="30" spans="1:15">
      <c r="A30" s="58"/>
      <c r="B30" s="58"/>
      <c r="C30" s="58"/>
      <c r="D30" s="58"/>
      <c r="E30" s="58"/>
      <c r="F30" s="58"/>
      <c r="G30" s="58"/>
      <c r="H30" s="58"/>
      <c r="I30" s="58"/>
      <c r="J30" s="58"/>
      <c r="K30" s="58"/>
      <c r="L30" s="58"/>
      <c r="M30" s="58"/>
      <c r="N30" s="58"/>
      <c r="O30" s="58"/>
    </row>
    <row r="31" spans="1:15">
      <c r="A31" s="59" t="s">
        <v>347</v>
      </c>
      <c r="B31" s="1190" t="s">
        <v>348</v>
      </c>
      <c r="C31" s="1190"/>
      <c r="D31" s="1190"/>
      <c r="E31" s="1190"/>
      <c r="F31" s="1190"/>
      <c r="G31" s="1190"/>
      <c r="H31" s="1190"/>
      <c r="I31" s="1190"/>
      <c r="J31" s="1190"/>
      <c r="K31" s="1190"/>
      <c r="L31" s="59"/>
      <c r="M31" s="58"/>
      <c r="N31" s="58"/>
      <c r="O31" s="58"/>
    </row>
    <row r="32" spans="1:15">
      <c r="A32" s="59" t="s">
        <v>349</v>
      </c>
      <c r="B32" s="1365" t="s">
        <v>350</v>
      </c>
      <c r="C32" s="1365"/>
      <c r="D32" s="1365"/>
      <c r="E32" s="1365"/>
      <c r="F32" s="1365"/>
      <c r="G32" s="1365"/>
      <c r="H32" s="1365"/>
      <c r="I32" s="1365"/>
      <c r="J32" s="1365"/>
      <c r="K32" s="1365"/>
      <c r="L32" s="59"/>
      <c r="M32" s="58"/>
      <c r="N32" s="58"/>
      <c r="O32" s="58"/>
    </row>
    <row r="33" spans="1:15">
      <c r="A33" s="59" t="s">
        <v>351</v>
      </c>
      <c r="B33" s="1190" t="s">
        <v>352</v>
      </c>
      <c r="C33" s="1190"/>
      <c r="D33" s="1190"/>
      <c r="E33" s="1190"/>
      <c r="F33" s="1190"/>
      <c r="G33" s="1190"/>
      <c r="H33" s="1190"/>
      <c r="I33" s="1190"/>
      <c r="J33" s="1190"/>
      <c r="K33" s="1190"/>
      <c r="L33" s="59"/>
      <c r="M33" s="58"/>
      <c r="N33" s="58"/>
      <c r="O33" s="58"/>
    </row>
    <row r="34" spans="1:15">
      <c r="A34" s="59" t="s">
        <v>353</v>
      </c>
      <c r="B34" s="1190" t="s">
        <v>354</v>
      </c>
      <c r="C34" s="1190"/>
      <c r="D34" s="1190"/>
      <c r="E34" s="1190"/>
      <c r="F34" s="1190"/>
      <c r="G34" s="1190"/>
      <c r="H34" s="1190"/>
      <c r="I34" s="1190"/>
      <c r="J34" s="1190"/>
      <c r="K34" s="1190"/>
      <c r="L34" s="59"/>
      <c r="M34" s="58"/>
      <c r="N34" s="58"/>
      <c r="O34" s="58"/>
    </row>
    <row r="35" spans="1:15">
      <c r="A35" s="1365" t="s">
        <v>355</v>
      </c>
      <c r="B35" s="1365"/>
      <c r="C35" s="1365"/>
      <c r="D35" s="1365"/>
      <c r="E35" s="1365"/>
      <c r="F35" s="1365"/>
      <c r="G35" s="1365"/>
      <c r="H35" s="1365"/>
      <c r="I35" s="1365"/>
      <c r="J35" s="1365"/>
      <c r="K35" s="1365"/>
      <c r="L35" s="593"/>
      <c r="M35" s="58"/>
      <c r="N35" s="58"/>
      <c r="O35" s="58"/>
    </row>
    <row r="36" spans="1:15">
      <c r="A36" s="1593" t="s">
        <v>356</v>
      </c>
      <c r="B36" s="1593"/>
      <c r="C36" s="1593"/>
      <c r="D36" s="1593"/>
      <c r="E36" s="1593"/>
      <c r="F36" s="1593"/>
      <c r="G36" s="1593"/>
      <c r="H36" s="1593"/>
      <c r="I36" s="1593"/>
      <c r="J36" s="1593"/>
      <c r="K36" s="1593"/>
      <c r="L36" s="58"/>
      <c r="M36" s="58"/>
      <c r="N36" s="58"/>
      <c r="O36" s="58"/>
    </row>
    <row r="37" spans="1:15" ht="45" customHeight="1">
      <c r="A37" s="1594"/>
      <c r="B37" s="1594"/>
      <c r="C37" s="1594"/>
      <c r="D37" s="1593" t="s">
        <v>357</v>
      </c>
      <c r="E37" s="1593"/>
      <c r="F37" s="1594"/>
      <c r="G37" s="1594"/>
      <c r="H37" s="1594"/>
      <c r="I37" s="1594"/>
      <c r="J37" s="1594"/>
      <c r="K37" s="58" t="s">
        <v>358</v>
      </c>
      <c r="L37" s="58"/>
      <c r="M37" s="58"/>
      <c r="N37" s="58"/>
      <c r="O37" s="58"/>
    </row>
    <row r="38" spans="1:15">
      <c r="A38" s="1595" t="s">
        <v>359</v>
      </c>
      <c r="B38" s="1595"/>
      <c r="C38" s="1595"/>
      <c r="D38" s="1595"/>
      <c r="E38" s="1595"/>
      <c r="F38" s="1595"/>
      <c r="G38" s="1595"/>
      <c r="H38" s="1595"/>
      <c r="I38" s="1595"/>
      <c r="J38" s="1595"/>
      <c r="K38" s="1595"/>
      <c r="L38" s="58"/>
      <c r="M38" s="58"/>
      <c r="N38" s="58"/>
      <c r="O38" s="58"/>
    </row>
    <row r="39" spans="1:15">
      <c r="A39" s="58"/>
      <c r="B39" s="58"/>
      <c r="C39" s="58"/>
      <c r="D39" s="58"/>
      <c r="E39" s="58"/>
      <c r="F39" s="58"/>
      <c r="G39" s="58"/>
      <c r="H39" s="58"/>
      <c r="I39" s="58"/>
      <c r="J39" s="58"/>
      <c r="K39" s="58"/>
      <c r="L39" s="58"/>
      <c r="M39" s="58"/>
      <c r="N39" s="58"/>
      <c r="O39" s="58"/>
    </row>
    <row r="40" spans="1:15">
      <c r="A40" s="58" t="s">
        <v>635</v>
      </c>
      <c r="B40" s="58"/>
      <c r="C40" s="58"/>
      <c r="D40" s="58"/>
      <c r="E40" s="58"/>
      <c r="F40" s="58"/>
      <c r="G40" s="58"/>
      <c r="H40" s="58"/>
      <c r="I40" s="58"/>
      <c r="J40" s="58"/>
      <c r="K40" s="58"/>
      <c r="L40" s="58"/>
      <c r="M40" s="58"/>
      <c r="N40" s="58"/>
      <c r="O40" s="58"/>
    </row>
    <row r="41" spans="1:15" ht="43.15" customHeight="1">
      <c r="A41" s="1594"/>
      <c r="B41" s="1594"/>
      <c r="C41" s="1594"/>
      <c r="D41" s="1594"/>
      <c r="E41" s="58"/>
      <c r="F41" s="58"/>
      <c r="G41" s="58"/>
      <c r="H41" s="58"/>
      <c r="I41" s="58"/>
      <c r="J41" s="58"/>
      <c r="K41" s="58"/>
      <c r="L41" s="58"/>
      <c r="M41" s="58"/>
      <c r="N41" s="58"/>
      <c r="O41" s="58"/>
    </row>
    <row r="42" spans="1:15">
      <c r="A42" s="58" t="s">
        <v>636</v>
      </c>
      <c r="B42" s="58"/>
      <c r="C42" s="58"/>
      <c r="D42" s="58"/>
      <c r="E42" s="58"/>
      <c r="F42" s="58"/>
      <c r="G42" s="58"/>
      <c r="H42" s="58"/>
      <c r="I42" s="58"/>
      <c r="J42" s="58"/>
      <c r="K42" s="58"/>
      <c r="L42" s="58"/>
      <c r="M42" s="58"/>
      <c r="N42" s="58"/>
      <c r="O42" s="58"/>
    </row>
    <row r="43" spans="1:15" ht="42.6" customHeight="1">
      <c r="A43" s="1594"/>
      <c r="B43" s="1594"/>
      <c r="C43" s="1594"/>
      <c r="D43" s="1594"/>
      <c r="E43" s="58"/>
      <c r="F43" s="58"/>
      <c r="G43" s="58"/>
      <c r="H43" s="58"/>
      <c r="I43" s="58"/>
      <c r="J43" s="58"/>
      <c r="K43" s="58"/>
      <c r="L43" s="58"/>
      <c r="M43" s="58"/>
      <c r="N43" s="58"/>
      <c r="O43" s="58"/>
    </row>
    <row r="44" spans="1:15">
      <c r="A44" s="58"/>
      <c r="B44" s="58"/>
      <c r="C44" s="58"/>
      <c r="D44" s="58"/>
      <c r="E44" s="58"/>
      <c r="F44" s="58"/>
      <c r="G44" s="58"/>
      <c r="H44" s="58"/>
      <c r="I44" s="58"/>
      <c r="J44" s="58"/>
      <c r="K44" s="58"/>
      <c r="L44" s="58"/>
      <c r="M44" s="58"/>
      <c r="N44" s="58"/>
      <c r="O44" s="58"/>
    </row>
    <row r="45" spans="1:15">
      <c r="A45" s="1595" t="s">
        <v>360</v>
      </c>
      <c r="B45" s="1595"/>
      <c r="C45" s="1595"/>
      <c r="D45" s="1595"/>
      <c r="E45" s="58"/>
      <c r="F45" s="58"/>
      <c r="G45" s="58"/>
      <c r="H45" s="58"/>
      <c r="I45" s="58"/>
      <c r="J45" s="58"/>
      <c r="K45" s="58"/>
      <c r="L45" s="58"/>
      <c r="M45" s="58"/>
      <c r="N45" s="58"/>
      <c r="O45" s="58"/>
    </row>
    <row r="46" spans="1:15" ht="60.6" customHeight="1">
      <c r="A46" s="1596"/>
      <c r="B46" s="1596"/>
      <c r="C46" s="1596"/>
      <c r="D46" s="1596"/>
      <c r="E46" s="1596"/>
      <c r="F46" s="1596"/>
      <c r="G46" s="58"/>
      <c r="H46" s="58"/>
      <c r="I46" s="58"/>
      <c r="J46" s="58"/>
      <c r="K46" s="58"/>
      <c r="L46" s="58"/>
      <c r="M46" s="58"/>
      <c r="N46" s="58"/>
      <c r="O46" s="58"/>
    </row>
    <row r="47" spans="1:15">
      <c r="A47" s="1595" t="s">
        <v>637</v>
      </c>
      <c r="B47" s="1595"/>
      <c r="C47" s="1595"/>
      <c r="D47" s="1595"/>
      <c r="E47" s="1595"/>
      <c r="F47" s="1595"/>
      <c r="G47" s="58"/>
      <c r="H47" s="58"/>
      <c r="I47" s="58"/>
      <c r="J47" s="58"/>
      <c r="K47" s="58"/>
      <c r="L47" s="58"/>
      <c r="M47" s="58"/>
      <c r="N47" s="58"/>
      <c r="O47" s="58"/>
    </row>
    <row r="48" spans="1:15">
      <c r="A48" s="1595" t="s">
        <v>361</v>
      </c>
      <c r="B48" s="1595"/>
      <c r="C48" s="1595"/>
      <c r="D48" s="1595"/>
      <c r="E48" s="1595"/>
      <c r="F48" s="1595"/>
      <c r="G48" s="1595"/>
      <c r="H48" s="58"/>
      <c r="I48" s="58"/>
      <c r="J48" s="58"/>
      <c r="K48" s="58"/>
      <c r="L48" s="58"/>
      <c r="M48" s="58"/>
      <c r="N48" s="58"/>
      <c r="O48" s="58"/>
    </row>
    <row r="49" spans="1:15">
      <c r="A49" s="58" t="s">
        <v>362</v>
      </c>
      <c r="B49" s="58"/>
      <c r="C49" s="58"/>
      <c r="D49" s="58"/>
      <c r="E49" s="58"/>
      <c r="F49" s="58"/>
      <c r="G49" s="58"/>
      <c r="H49" s="58"/>
      <c r="I49" s="58"/>
      <c r="J49" s="58"/>
      <c r="K49" s="58"/>
      <c r="L49" s="58"/>
      <c r="M49" s="58"/>
      <c r="N49" s="58"/>
      <c r="O49" s="58"/>
    </row>
    <row r="50" spans="1:15">
      <c r="A50" s="58">
        <v>1</v>
      </c>
      <c r="B50" s="1595" t="s">
        <v>56</v>
      </c>
      <c r="C50" s="1595"/>
      <c r="D50" s="1591"/>
      <c r="E50" s="1591"/>
      <c r="F50" s="1591"/>
      <c r="G50" s="1591"/>
      <c r="H50" s="1591"/>
      <c r="I50" s="58"/>
      <c r="J50" s="58"/>
      <c r="K50" s="58"/>
      <c r="L50" s="58"/>
      <c r="M50" s="58"/>
      <c r="N50" s="58"/>
      <c r="O50" s="58"/>
    </row>
    <row r="51" spans="1:15">
      <c r="A51" s="58"/>
      <c r="B51" s="1595" t="s">
        <v>67</v>
      </c>
      <c r="C51" s="1595"/>
      <c r="D51" s="1591"/>
      <c r="E51" s="1591"/>
      <c r="F51" s="1591"/>
      <c r="G51" s="1591"/>
      <c r="H51" s="1591"/>
      <c r="I51" s="58"/>
      <c r="J51" s="58"/>
      <c r="K51" s="58"/>
      <c r="L51" s="58"/>
      <c r="M51" s="58"/>
      <c r="N51" s="58"/>
      <c r="O51" s="58"/>
    </row>
    <row r="52" spans="1:15">
      <c r="A52" s="58"/>
      <c r="B52" s="1595" t="s">
        <v>59</v>
      </c>
      <c r="C52" s="1595"/>
      <c r="D52" s="1591"/>
      <c r="E52" s="1591"/>
      <c r="F52" s="1591"/>
      <c r="G52" s="1591"/>
      <c r="H52" s="1591"/>
      <c r="I52" s="58"/>
      <c r="J52" s="58"/>
      <c r="K52" s="58"/>
      <c r="L52" s="58"/>
      <c r="M52" s="58"/>
      <c r="N52" s="58"/>
      <c r="O52" s="58"/>
    </row>
    <row r="53" spans="1:15">
      <c r="A53" s="58"/>
      <c r="B53" s="1595" t="s">
        <v>363</v>
      </c>
      <c r="C53" s="1595"/>
      <c r="D53" s="1591"/>
      <c r="E53" s="1591"/>
      <c r="F53" s="1591"/>
      <c r="G53" s="1591"/>
      <c r="H53" s="1591"/>
      <c r="I53" s="58"/>
      <c r="J53" s="58"/>
      <c r="K53" s="58"/>
      <c r="L53" s="58"/>
      <c r="M53" s="58"/>
      <c r="N53" s="58"/>
      <c r="O53" s="58"/>
    </row>
    <row r="54" spans="1:15">
      <c r="A54" s="58"/>
      <c r="B54" s="58"/>
      <c r="C54" s="58"/>
      <c r="D54" s="58"/>
      <c r="E54" s="58"/>
      <c r="F54" s="58"/>
      <c r="G54" s="58"/>
      <c r="H54" s="58"/>
      <c r="I54" s="58"/>
      <c r="J54" s="58"/>
      <c r="K54" s="58"/>
      <c r="L54" s="58"/>
      <c r="M54" s="58"/>
      <c r="N54" s="58"/>
      <c r="O54" s="58"/>
    </row>
    <row r="55" spans="1:15">
      <c r="A55" s="58">
        <v>2</v>
      </c>
      <c r="B55" s="1595" t="s">
        <v>56</v>
      </c>
      <c r="C55" s="1595"/>
      <c r="D55" s="1591"/>
      <c r="E55" s="1591"/>
      <c r="F55" s="1591"/>
      <c r="G55" s="1591"/>
      <c r="H55" s="1591"/>
      <c r="I55" s="58"/>
      <c r="J55" s="58"/>
      <c r="K55" s="58"/>
      <c r="L55" s="58"/>
      <c r="M55" s="58"/>
      <c r="N55" s="58"/>
      <c r="O55" s="58"/>
    </row>
    <row r="56" spans="1:15">
      <c r="A56" s="58"/>
      <c r="B56" s="1595" t="s">
        <v>67</v>
      </c>
      <c r="C56" s="1595"/>
      <c r="D56" s="1591"/>
      <c r="E56" s="1591"/>
      <c r="F56" s="1591"/>
      <c r="G56" s="1591"/>
      <c r="H56" s="1591"/>
      <c r="I56" s="58"/>
      <c r="J56" s="58"/>
      <c r="K56" s="58"/>
      <c r="L56" s="58"/>
      <c r="M56" s="58"/>
      <c r="N56" s="58"/>
      <c r="O56" s="58"/>
    </row>
    <row r="57" spans="1:15">
      <c r="A57" s="58"/>
      <c r="B57" s="1595" t="s">
        <v>59</v>
      </c>
      <c r="C57" s="1595"/>
      <c r="D57" s="1591"/>
      <c r="E57" s="1591"/>
      <c r="F57" s="1591"/>
      <c r="G57" s="1591"/>
      <c r="H57" s="1591"/>
      <c r="I57" s="58"/>
      <c r="J57" s="58"/>
      <c r="K57" s="58"/>
      <c r="L57" s="58"/>
      <c r="M57" s="58"/>
      <c r="N57" s="58"/>
      <c r="O57" s="58"/>
    </row>
    <row r="58" spans="1:15">
      <c r="A58" s="58"/>
      <c r="B58" s="1595" t="s">
        <v>363</v>
      </c>
      <c r="C58" s="1595"/>
      <c r="D58" s="1591"/>
      <c r="E58" s="1591"/>
      <c r="F58" s="1591"/>
      <c r="G58" s="1591"/>
      <c r="H58" s="1591"/>
      <c r="I58" s="58"/>
      <c r="J58" s="58"/>
      <c r="K58" s="58"/>
      <c r="L58" s="58"/>
      <c r="M58" s="58"/>
      <c r="N58" s="58"/>
      <c r="O58" s="58"/>
    </row>
    <row r="59" spans="1:15">
      <c r="A59" s="58"/>
      <c r="B59" s="58"/>
      <c r="C59" s="58"/>
      <c r="D59" s="58"/>
      <c r="E59" s="58"/>
      <c r="F59" s="58"/>
      <c r="G59" s="58"/>
      <c r="H59" s="58"/>
      <c r="I59" s="58"/>
      <c r="J59" s="58"/>
      <c r="K59" s="58"/>
      <c r="L59" s="58"/>
      <c r="M59" s="58"/>
      <c r="N59" s="58"/>
      <c r="O59" s="58"/>
    </row>
    <row r="60" spans="1:15">
      <c r="A60" s="58"/>
      <c r="B60" s="58"/>
      <c r="C60" s="58"/>
      <c r="D60" s="58"/>
      <c r="E60" s="58"/>
      <c r="F60" s="58"/>
      <c r="G60" s="58"/>
      <c r="H60" s="58"/>
      <c r="I60" s="58"/>
      <c r="J60" s="58"/>
      <c r="K60" s="58"/>
      <c r="L60" s="58"/>
      <c r="M60" s="58"/>
      <c r="N60" s="58"/>
      <c r="O60" s="58"/>
    </row>
    <row r="61" spans="1:15">
      <c r="A61" s="58"/>
      <c r="B61" s="58"/>
      <c r="C61" s="58"/>
      <c r="D61" s="58"/>
      <c r="E61" s="58"/>
      <c r="F61" s="58"/>
      <c r="G61" s="58"/>
      <c r="H61" s="58"/>
      <c r="I61" s="58"/>
      <c r="J61" s="58"/>
      <c r="K61" s="58"/>
      <c r="L61" s="58"/>
      <c r="M61" s="58"/>
      <c r="N61" s="58"/>
      <c r="O61" s="58"/>
    </row>
    <row r="62" spans="1:15">
      <c r="A62" s="58"/>
      <c r="B62" s="58"/>
      <c r="C62" s="58"/>
      <c r="D62" s="58"/>
      <c r="E62" s="58"/>
      <c r="F62" s="58"/>
      <c r="G62" s="58"/>
      <c r="H62" s="58"/>
      <c r="I62" s="58"/>
      <c r="J62" s="58"/>
      <c r="K62" s="58"/>
      <c r="L62" s="58"/>
      <c r="M62" s="58"/>
      <c r="N62" s="58"/>
      <c r="O62" s="58"/>
    </row>
    <row r="63" spans="1:15">
      <c r="A63" s="58"/>
      <c r="B63" s="58"/>
      <c r="C63" s="58"/>
      <c r="D63" s="58"/>
      <c r="E63" s="58"/>
      <c r="F63" s="58"/>
      <c r="G63" s="58"/>
      <c r="H63" s="58"/>
      <c r="I63" s="58"/>
      <c r="J63" s="58"/>
      <c r="K63" s="58"/>
      <c r="L63" s="58"/>
      <c r="M63" s="58"/>
      <c r="N63" s="58"/>
      <c r="O63" s="58"/>
    </row>
    <row r="64" spans="1:15">
      <c r="A64" s="58"/>
      <c r="B64" s="58"/>
      <c r="C64" s="58"/>
      <c r="D64" s="58"/>
      <c r="E64" s="58"/>
      <c r="F64" s="58"/>
      <c r="G64" s="58"/>
      <c r="H64" s="58"/>
      <c r="I64" s="58"/>
      <c r="J64" s="58"/>
      <c r="K64" s="58"/>
      <c r="L64" s="58"/>
      <c r="M64" s="58"/>
      <c r="N64" s="58"/>
      <c r="O64" s="58"/>
    </row>
    <row r="65" spans="1:15">
      <c r="A65" s="58"/>
      <c r="B65" s="58"/>
      <c r="C65" s="58"/>
      <c r="D65" s="58"/>
      <c r="E65" s="58"/>
      <c r="F65" s="58"/>
      <c r="G65" s="58"/>
      <c r="H65" s="58"/>
      <c r="I65" s="58"/>
      <c r="J65" s="58"/>
      <c r="K65" s="58"/>
      <c r="L65" s="58"/>
      <c r="M65" s="58"/>
      <c r="N65" s="58"/>
      <c r="O65" s="58"/>
    </row>
    <row r="66" spans="1:15">
      <c r="A66" s="58"/>
      <c r="B66" s="58"/>
      <c r="C66" s="58"/>
      <c r="D66" s="58"/>
      <c r="E66" s="58"/>
      <c r="F66" s="58"/>
      <c r="G66" s="58"/>
      <c r="H66" s="58"/>
      <c r="I66" s="58"/>
      <c r="J66" s="58"/>
      <c r="K66" s="58"/>
      <c r="L66" s="58"/>
      <c r="M66" s="58"/>
      <c r="N66" s="58"/>
      <c r="O66" s="58"/>
    </row>
    <row r="67" spans="1:15">
      <c r="A67" s="58"/>
      <c r="B67" s="58"/>
      <c r="C67" s="58"/>
      <c r="D67" s="58"/>
      <c r="E67" s="58"/>
      <c r="F67" s="58"/>
      <c r="G67" s="58"/>
      <c r="H67" s="58"/>
      <c r="I67" s="58"/>
      <c r="J67" s="58"/>
      <c r="K67" s="58"/>
      <c r="L67" s="58"/>
      <c r="M67" s="58"/>
      <c r="N67" s="58"/>
      <c r="O67" s="58"/>
    </row>
    <row r="68" spans="1:15">
      <c r="A68" s="58"/>
      <c r="B68" s="58"/>
      <c r="C68" s="58"/>
      <c r="D68" s="58"/>
      <c r="E68" s="58"/>
      <c r="F68" s="58"/>
      <c r="G68" s="58"/>
      <c r="H68" s="58"/>
      <c r="I68" s="58"/>
      <c r="J68" s="58"/>
      <c r="K68" s="58"/>
      <c r="L68" s="58"/>
      <c r="M68" s="58"/>
      <c r="N68" s="58"/>
      <c r="O68" s="58"/>
    </row>
    <row r="69" spans="1:15">
      <c r="A69" s="58"/>
      <c r="B69" s="58"/>
      <c r="C69" s="58"/>
      <c r="D69" s="58"/>
      <c r="E69" s="58"/>
      <c r="F69" s="58"/>
      <c r="G69" s="58"/>
      <c r="H69" s="58"/>
      <c r="I69" s="58"/>
      <c r="J69" s="58"/>
      <c r="K69" s="58"/>
      <c r="L69" s="58"/>
      <c r="M69" s="58"/>
      <c r="N69" s="58"/>
      <c r="O69" s="58"/>
    </row>
    <row r="70" spans="1:15">
      <c r="A70" s="58"/>
      <c r="B70" s="58"/>
      <c r="C70" s="58"/>
      <c r="D70" s="58"/>
      <c r="E70" s="58"/>
      <c r="F70" s="58"/>
      <c r="G70" s="58"/>
      <c r="H70" s="58"/>
      <c r="I70" s="58"/>
      <c r="J70" s="58"/>
      <c r="K70" s="58"/>
      <c r="L70" s="58"/>
      <c r="M70" s="58"/>
      <c r="N70" s="58"/>
      <c r="O70" s="58"/>
    </row>
    <row r="71" spans="1:15">
      <c r="A71" s="58"/>
      <c r="B71" s="58"/>
      <c r="C71" s="58"/>
      <c r="D71" s="58"/>
      <c r="E71" s="58"/>
      <c r="F71" s="58"/>
      <c r="G71" s="58"/>
      <c r="H71" s="58"/>
      <c r="I71" s="58"/>
      <c r="J71" s="58"/>
      <c r="K71" s="58"/>
      <c r="L71" s="58"/>
      <c r="M71" s="58"/>
      <c r="N71" s="58"/>
      <c r="O71" s="58"/>
    </row>
    <row r="72" spans="1:15">
      <c r="A72" s="58"/>
      <c r="B72" s="58"/>
      <c r="C72" s="58"/>
      <c r="D72" s="58"/>
      <c r="E72" s="58"/>
      <c r="F72" s="58"/>
      <c r="G72" s="58"/>
      <c r="H72" s="58"/>
      <c r="I72" s="58"/>
      <c r="J72" s="58"/>
      <c r="K72" s="58"/>
      <c r="L72" s="58"/>
      <c r="M72" s="58"/>
      <c r="N72" s="58"/>
      <c r="O72" s="58"/>
    </row>
    <row r="73" spans="1:15">
      <c r="A73" s="58"/>
      <c r="B73" s="58"/>
      <c r="C73" s="58"/>
      <c r="D73" s="58"/>
      <c r="E73" s="58"/>
      <c r="F73" s="58"/>
      <c r="G73" s="58"/>
      <c r="H73" s="58"/>
      <c r="I73" s="58"/>
      <c r="J73" s="58"/>
      <c r="K73" s="58"/>
      <c r="L73" s="58"/>
      <c r="M73" s="58"/>
      <c r="N73" s="58"/>
      <c r="O73" s="58"/>
    </row>
    <row r="74" spans="1:15">
      <c r="A74" s="58"/>
      <c r="B74" s="58"/>
      <c r="C74" s="58"/>
      <c r="D74" s="58"/>
      <c r="E74" s="58"/>
      <c r="F74" s="58"/>
      <c r="G74" s="58"/>
      <c r="H74" s="58"/>
      <c r="I74" s="58"/>
      <c r="J74" s="58"/>
      <c r="K74" s="58"/>
      <c r="L74" s="58"/>
      <c r="M74" s="58"/>
      <c r="N74" s="58"/>
      <c r="O74" s="58"/>
    </row>
    <row r="75" spans="1:15">
      <c r="A75" s="58"/>
      <c r="B75" s="58"/>
      <c r="C75" s="58"/>
      <c r="D75" s="58"/>
      <c r="E75" s="58"/>
      <c r="F75" s="58"/>
      <c r="G75" s="58"/>
      <c r="H75" s="58"/>
      <c r="I75" s="58"/>
      <c r="J75" s="58"/>
      <c r="K75" s="58"/>
      <c r="L75" s="58"/>
      <c r="M75" s="58"/>
      <c r="N75" s="58"/>
      <c r="O75" s="58"/>
    </row>
    <row r="76" spans="1:15">
      <c r="A76" s="58"/>
      <c r="B76" s="58"/>
      <c r="C76" s="58"/>
      <c r="D76" s="58"/>
      <c r="E76" s="58"/>
      <c r="F76" s="58"/>
      <c r="G76" s="58"/>
      <c r="H76" s="58"/>
      <c r="I76" s="58"/>
      <c r="J76" s="58"/>
      <c r="K76" s="58"/>
      <c r="L76" s="58"/>
      <c r="M76" s="58"/>
      <c r="N76" s="58"/>
      <c r="O76" s="58"/>
    </row>
    <row r="77" spans="1:15">
      <c r="A77" s="58"/>
      <c r="B77" s="58"/>
      <c r="C77" s="58"/>
      <c r="D77" s="58"/>
      <c r="E77" s="58"/>
      <c r="F77" s="58"/>
      <c r="G77" s="58"/>
      <c r="H77" s="58"/>
      <c r="I77" s="58"/>
      <c r="J77" s="58"/>
      <c r="K77" s="58"/>
      <c r="L77" s="58"/>
      <c r="M77" s="58"/>
      <c r="N77" s="58"/>
      <c r="O77" s="58"/>
    </row>
    <row r="78" spans="1:15">
      <c r="A78" s="58"/>
      <c r="B78" s="58"/>
      <c r="C78" s="58"/>
      <c r="D78" s="58"/>
      <c r="E78" s="58"/>
      <c r="F78" s="58"/>
      <c r="G78" s="58"/>
      <c r="H78" s="58"/>
      <c r="I78" s="58"/>
      <c r="J78" s="58"/>
      <c r="K78" s="58"/>
      <c r="L78" s="58"/>
      <c r="M78" s="58"/>
      <c r="N78" s="58"/>
      <c r="O78" s="58"/>
    </row>
    <row r="79" spans="1:15">
      <c r="A79" s="58"/>
      <c r="B79" s="58"/>
      <c r="C79" s="58"/>
      <c r="D79" s="58"/>
      <c r="E79" s="58"/>
      <c r="F79" s="58"/>
      <c r="G79" s="58"/>
      <c r="H79" s="58"/>
      <c r="I79" s="58"/>
      <c r="J79" s="58"/>
      <c r="K79" s="58"/>
      <c r="L79" s="58"/>
      <c r="M79" s="58"/>
      <c r="N79" s="58"/>
      <c r="O79" s="58"/>
    </row>
    <row r="80" spans="1:15">
      <c r="A80" s="58"/>
      <c r="B80" s="58"/>
      <c r="C80" s="58"/>
      <c r="D80" s="58"/>
      <c r="E80" s="58"/>
      <c r="F80" s="58"/>
      <c r="G80" s="58"/>
      <c r="H80" s="58"/>
      <c r="I80" s="58"/>
      <c r="J80" s="58"/>
      <c r="K80" s="58"/>
      <c r="L80" s="58"/>
      <c r="M80" s="58"/>
      <c r="N80" s="58"/>
      <c r="O80" s="58"/>
    </row>
    <row r="81" spans="1:15">
      <c r="A81" s="58"/>
      <c r="B81" s="58"/>
      <c r="C81" s="58"/>
      <c r="D81" s="58"/>
      <c r="E81" s="58"/>
      <c r="F81" s="58"/>
      <c r="G81" s="58"/>
      <c r="H81" s="58"/>
      <c r="I81" s="58"/>
      <c r="J81" s="58"/>
      <c r="K81" s="58"/>
      <c r="L81" s="58"/>
      <c r="M81" s="58"/>
      <c r="N81" s="58"/>
      <c r="O81" s="58"/>
    </row>
    <row r="82" spans="1:15">
      <c r="A82" s="58"/>
      <c r="B82" s="58"/>
      <c r="C82" s="58"/>
      <c r="D82" s="58"/>
      <c r="E82" s="58"/>
      <c r="F82" s="58"/>
      <c r="G82" s="58"/>
      <c r="H82" s="58"/>
      <c r="I82" s="58"/>
      <c r="J82" s="58"/>
      <c r="K82" s="58"/>
      <c r="L82" s="58"/>
      <c r="M82" s="58"/>
      <c r="N82" s="58"/>
      <c r="O82" s="58"/>
    </row>
    <row r="83" spans="1:15">
      <c r="A83" s="58"/>
      <c r="B83" s="58"/>
      <c r="C83" s="58"/>
      <c r="D83" s="58"/>
      <c r="E83" s="58"/>
      <c r="F83" s="58"/>
      <c r="G83" s="58"/>
      <c r="H83" s="58"/>
      <c r="I83" s="58"/>
      <c r="J83" s="58"/>
      <c r="K83" s="58"/>
      <c r="L83" s="58"/>
      <c r="M83" s="58"/>
      <c r="N83" s="58"/>
      <c r="O83" s="58"/>
    </row>
    <row r="84" spans="1:15">
      <c r="A84" s="58"/>
      <c r="B84" s="58"/>
      <c r="C84" s="58"/>
      <c r="D84" s="58"/>
      <c r="E84" s="58"/>
      <c r="F84" s="58"/>
      <c r="G84" s="58"/>
      <c r="H84" s="58"/>
      <c r="I84" s="58"/>
      <c r="J84" s="58"/>
      <c r="K84" s="58"/>
      <c r="L84" s="58"/>
      <c r="M84" s="58"/>
      <c r="N84" s="58"/>
      <c r="O84" s="58"/>
    </row>
  </sheetData>
  <sheetProtection algorithmName="SHA-512" hashValue="J/waAtLIjUZkFAYeF069oZDyjGr7ncQZIxXD0ZI5f0tiEJPW6Zjz2da94NVU28LHps8qI69TWR5w56px66vAGg==" saltValue="fBntndIAUNshWIyRXcfBKg==" spinCount="100000" sheet="1" objects="1" scenarios="1"/>
  <mergeCells count="69">
    <mergeCell ref="B57:C57"/>
    <mergeCell ref="D57:H57"/>
    <mergeCell ref="B58:C58"/>
    <mergeCell ref="D58:H58"/>
    <mergeCell ref="B53:C53"/>
    <mergeCell ref="D53:H53"/>
    <mergeCell ref="B55:C55"/>
    <mergeCell ref="D55:H55"/>
    <mergeCell ref="B56:C56"/>
    <mergeCell ref="D56:H56"/>
    <mergeCell ref="B52:C52"/>
    <mergeCell ref="D52:H52"/>
    <mergeCell ref="A38:K38"/>
    <mergeCell ref="A41:D41"/>
    <mergeCell ref="A43:D43"/>
    <mergeCell ref="A45:D45"/>
    <mergeCell ref="A46:F46"/>
    <mergeCell ref="A47:F47"/>
    <mergeCell ref="A48:G48"/>
    <mergeCell ref="B50:C50"/>
    <mergeCell ref="D50:H50"/>
    <mergeCell ref="B51:C51"/>
    <mergeCell ref="D51:H51"/>
    <mergeCell ref="B33:K33"/>
    <mergeCell ref="B34:K34"/>
    <mergeCell ref="A35:K35"/>
    <mergeCell ref="A36:K36"/>
    <mergeCell ref="A37:C37"/>
    <mergeCell ref="D37:E37"/>
    <mergeCell ref="F37:J37"/>
    <mergeCell ref="B32:K32"/>
    <mergeCell ref="A22:B22"/>
    <mergeCell ref="C22:K22"/>
    <mergeCell ref="A23:K23"/>
    <mergeCell ref="A24:J24"/>
    <mergeCell ref="A25:G25"/>
    <mergeCell ref="H25:I25"/>
    <mergeCell ref="J25:K25"/>
    <mergeCell ref="A26:K26"/>
    <mergeCell ref="A27:F27"/>
    <mergeCell ref="G27:K27"/>
    <mergeCell ref="A28:K28"/>
    <mergeCell ref="B31:K31"/>
    <mergeCell ref="A21:D21"/>
    <mergeCell ref="E21:K21"/>
    <mergeCell ref="A15:C15"/>
    <mergeCell ref="D15:K15"/>
    <mergeCell ref="A16:I16"/>
    <mergeCell ref="J16:K16"/>
    <mergeCell ref="A17:K17"/>
    <mergeCell ref="A18:K18"/>
    <mergeCell ref="A19:C19"/>
    <mergeCell ref="D19:F19"/>
    <mergeCell ref="G19:K19"/>
    <mergeCell ref="B20:E20"/>
    <mergeCell ref="F20:K20"/>
    <mergeCell ref="A14:H14"/>
    <mergeCell ref="I14:K14"/>
    <mergeCell ref="A1:K1"/>
    <mergeCell ref="A2:K2"/>
    <mergeCell ref="A3:K3"/>
    <mergeCell ref="A4:K4"/>
    <mergeCell ref="A5:K5"/>
    <mergeCell ref="A6:K6"/>
    <mergeCell ref="A8:K8"/>
    <mergeCell ref="A10:K10"/>
    <mergeCell ref="A11:K11"/>
    <mergeCell ref="A13:H13"/>
    <mergeCell ref="I13:K13"/>
  </mergeCells>
  <pageMargins left="0.7" right="0.7" top="0.75" bottom="0.75" header="0.3" footer="0.3"/>
  <pageSetup paperSize="9" scale="35"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8">
    <tabColor theme="0" tint="-0.14999847407452621"/>
    <pageSetUpPr fitToPage="1"/>
  </sheetPr>
  <dimension ref="A1:D17"/>
  <sheetViews>
    <sheetView view="pageBreakPreview" zoomScale="70" zoomScaleNormal="80" zoomScaleSheetLayoutView="70" workbookViewId="0">
      <selection activeCell="H22" sqref="H22"/>
    </sheetView>
  </sheetViews>
  <sheetFormatPr defaultColWidth="9.140625" defaultRowHeight="15"/>
  <cols>
    <col min="1" max="1" width="9.140625" style="363"/>
    <col min="2" max="2" width="36" style="363" customWidth="1"/>
    <col min="3" max="3" width="19" style="363" customWidth="1"/>
    <col min="4" max="4" width="46" style="363" customWidth="1"/>
    <col min="5" max="16384" width="9.140625" style="363"/>
  </cols>
  <sheetData>
    <row r="1" spans="1:4" ht="23.25">
      <c r="A1" s="1600" t="s">
        <v>0</v>
      </c>
      <c r="B1" s="1600"/>
      <c r="C1" s="1600"/>
      <c r="D1" s="1600"/>
    </row>
    <row r="2" spans="1:4" ht="18">
      <c r="A2" s="1277" t="s">
        <v>3606</v>
      </c>
      <c r="B2" s="1277"/>
      <c r="C2" s="1277"/>
      <c r="D2" s="1277"/>
    </row>
    <row r="3" spans="1:4" ht="15.75">
      <c r="A3" s="1519" t="s">
        <v>99</v>
      </c>
      <c r="B3" s="1519"/>
      <c r="C3" s="1519"/>
      <c r="D3" s="1519"/>
    </row>
    <row r="4" spans="1:4" ht="15.75">
      <c r="A4" s="247"/>
      <c r="B4" s="247"/>
      <c r="C4" s="247"/>
      <c r="D4" s="247"/>
    </row>
    <row r="5" spans="1:4" ht="37.5" customHeight="1">
      <c r="A5" s="1183" t="str">
        <f>'Title '!A2:N2</f>
        <v>Tender Enquiry No. KPTCL/2026-27/SS/WORK_INDENT3779</v>
      </c>
      <c r="B5" s="1183"/>
      <c r="C5" s="1183"/>
      <c r="D5" s="1183"/>
    </row>
    <row r="6" spans="1:4" ht="15.75">
      <c r="A6" s="35"/>
      <c r="B6" s="35"/>
      <c r="C6" s="35"/>
      <c r="D6" s="35"/>
    </row>
    <row r="7" spans="1:4" ht="225.75" customHeight="1">
      <c r="A7" s="1601"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7" s="1601"/>
      <c r="C7" s="1601"/>
      <c r="D7" s="1601"/>
    </row>
    <row r="8" spans="1:4" ht="16.5">
      <c r="A8" s="1602" t="s">
        <v>230</v>
      </c>
      <c r="B8" s="1603"/>
      <c r="C8" s="1604"/>
      <c r="D8" s="1604"/>
    </row>
    <row r="9" spans="1:4" ht="89.25" customHeight="1">
      <c r="A9" s="1597"/>
      <c r="B9" s="1597"/>
      <c r="C9" s="35"/>
      <c r="D9" s="128" t="s">
        <v>925</v>
      </c>
    </row>
    <row r="10" spans="1:4" ht="15.75">
      <c r="A10" s="35"/>
      <c r="B10" s="35"/>
      <c r="C10" s="35"/>
      <c r="D10" s="35"/>
    </row>
    <row r="11" spans="1:4" ht="15.75">
      <c r="A11" s="35" t="s">
        <v>926</v>
      </c>
      <c r="B11" s="35"/>
      <c r="C11" s="35"/>
      <c r="D11" s="35"/>
    </row>
    <row r="12" spans="1:4" ht="15.75">
      <c r="A12" s="35"/>
      <c r="B12" s="35"/>
      <c r="C12" s="35"/>
      <c r="D12" s="35"/>
    </row>
    <row r="13" spans="1:4" ht="105" customHeight="1">
      <c r="A13" s="1598" t="s">
        <v>927</v>
      </c>
      <c r="B13" s="1598"/>
      <c r="C13" s="1598"/>
      <c r="D13" s="1598"/>
    </row>
    <row r="14" spans="1:4" ht="15.75">
      <c r="A14" s="35"/>
      <c r="B14" s="35"/>
      <c r="C14" s="35"/>
      <c r="D14" s="35"/>
    </row>
    <row r="15" spans="1:4" ht="27" customHeight="1">
      <c r="A15" s="364" t="s">
        <v>55</v>
      </c>
      <c r="B15" s="365"/>
      <c r="C15" s="364" t="s">
        <v>82</v>
      </c>
      <c r="D15" s="366"/>
    </row>
    <row r="16" spans="1:4" ht="30.75" customHeight="1">
      <c r="A16" s="364" t="s">
        <v>57</v>
      </c>
      <c r="B16" s="365"/>
      <c r="C16" s="364" t="s">
        <v>68</v>
      </c>
      <c r="D16" s="366"/>
    </row>
    <row r="17" spans="1:4" ht="41.25" customHeight="1">
      <c r="A17" s="35"/>
      <c r="B17" s="1599" t="s">
        <v>69</v>
      </c>
      <c r="C17" s="1599"/>
      <c r="D17" s="367"/>
    </row>
  </sheetData>
  <sheetProtection algorithmName="SHA-512" hashValue="78lVkYD0ENhLkHAnnRgAbKFMzBNcGEhoxY+UI5pzXKqMw9akJD9zMmtuW1lW9q1d+l7FIJXNUqp+uHRUq+aPnA==" saltValue="jFrZA6b/R6cRl3somuycjA==" spinCount="100000" sheet="1" objects="1" scenarios="1"/>
  <mergeCells count="10">
    <mergeCell ref="A9:B9"/>
    <mergeCell ref="A13:D13"/>
    <mergeCell ref="B17:C17"/>
    <mergeCell ref="A1:D1"/>
    <mergeCell ref="A2:D2"/>
    <mergeCell ref="A3:D3"/>
    <mergeCell ref="A5:D5"/>
    <mergeCell ref="A7:D7"/>
    <mergeCell ref="A8:B8"/>
    <mergeCell ref="C8:D8"/>
  </mergeCells>
  <pageMargins left="0.7" right="0.7" top="0.75" bottom="0.75" header="0.3" footer="0.3"/>
  <pageSetup paperSize="9" scale="79" fitToHeight="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6">
    <tabColor theme="0" tint="-0.14999847407452621"/>
  </sheetPr>
  <dimension ref="A1:O56"/>
  <sheetViews>
    <sheetView view="pageBreakPreview" zoomScale="70" zoomScaleNormal="78" zoomScaleSheetLayoutView="70" workbookViewId="0">
      <selection activeCell="C7" sqref="C7"/>
    </sheetView>
  </sheetViews>
  <sheetFormatPr defaultRowHeight="15.75"/>
  <cols>
    <col min="1" max="1" width="26" style="242" customWidth="1"/>
    <col min="2" max="2" width="51.28515625" style="370" customWidth="1"/>
    <col min="3" max="3" width="30.85546875" style="242" customWidth="1"/>
    <col min="4" max="4" width="28" style="33" customWidth="1"/>
    <col min="5" max="5" width="35" style="33" customWidth="1"/>
    <col min="6" max="256" width="9.140625" style="33"/>
    <col min="257" max="257" width="26" style="33" customWidth="1"/>
    <col min="258" max="258" width="51.28515625" style="33" customWidth="1"/>
    <col min="259" max="259" width="30.85546875" style="33" customWidth="1"/>
    <col min="260" max="260" width="28" style="33" customWidth="1"/>
    <col min="261" max="261" width="35" style="33" customWidth="1"/>
    <col min="262" max="512" width="9.140625" style="33"/>
    <col min="513" max="513" width="26" style="33" customWidth="1"/>
    <col min="514" max="514" width="51.28515625" style="33" customWidth="1"/>
    <col min="515" max="515" width="30.85546875" style="33" customWidth="1"/>
    <col min="516" max="516" width="28" style="33" customWidth="1"/>
    <col min="517" max="517" width="35" style="33" customWidth="1"/>
    <col min="518" max="768" width="9.140625" style="33"/>
    <col min="769" max="769" width="26" style="33" customWidth="1"/>
    <col min="770" max="770" width="51.28515625" style="33" customWidth="1"/>
    <col min="771" max="771" width="30.85546875" style="33" customWidth="1"/>
    <col min="772" max="772" width="28" style="33" customWidth="1"/>
    <col min="773" max="773" width="35" style="33" customWidth="1"/>
    <col min="774" max="1024" width="9.140625" style="33"/>
    <col min="1025" max="1025" width="26" style="33" customWidth="1"/>
    <col min="1026" max="1026" width="51.28515625" style="33" customWidth="1"/>
    <col min="1027" max="1027" width="30.85546875" style="33" customWidth="1"/>
    <col min="1028" max="1028" width="28" style="33" customWidth="1"/>
    <col min="1029" max="1029" width="35" style="33" customWidth="1"/>
    <col min="1030" max="1280" width="9.140625" style="33"/>
    <col min="1281" max="1281" width="26" style="33" customWidth="1"/>
    <col min="1282" max="1282" width="51.28515625" style="33" customWidth="1"/>
    <col min="1283" max="1283" width="30.85546875" style="33" customWidth="1"/>
    <col min="1284" max="1284" width="28" style="33" customWidth="1"/>
    <col min="1285" max="1285" width="35" style="33" customWidth="1"/>
    <col min="1286" max="1536" width="9.140625" style="33"/>
    <col min="1537" max="1537" width="26" style="33" customWidth="1"/>
    <col min="1538" max="1538" width="51.28515625" style="33" customWidth="1"/>
    <col min="1539" max="1539" width="30.85546875" style="33" customWidth="1"/>
    <col min="1540" max="1540" width="28" style="33" customWidth="1"/>
    <col min="1541" max="1541" width="35" style="33" customWidth="1"/>
    <col min="1542" max="1792" width="9.140625" style="33"/>
    <col min="1793" max="1793" width="26" style="33" customWidth="1"/>
    <col min="1794" max="1794" width="51.28515625" style="33" customWidth="1"/>
    <col min="1795" max="1795" width="30.85546875" style="33" customWidth="1"/>
    <col min="1796" max="1796" width="28" style="33" customWidth="1"/>
    <col min="1797" max="1797" width="35" style="33" customWidth="1"/>
    <col min="1798" max="2048" width="9.140625" style="33"/>
    <col min="2049" max="2049" width="26" style="33" customWidth="1"/>
    <col min="2050" max="2050" width="51.28515625" style="33" customWidth="1"/>
    <col min="2051" max="2051" width="30.85546875" style="33" customWidth="1"/>
    <col min="2052" max="2052" width="28" style="33" customWidth="1"/>
    <col min="2053" max="2053" width="35" style="33" customWidth="1"/>
    <col min="2054" max="2304" width="9.140625" style="33"/>
    <col min="2305" max="2305" width="26" style="33" customWidth="1"/>
    <col min="2306" max="2306" width="51.28515625" style="33" customWidth="1"/>
    <col min="2307" max="2307" width="30.85546875" style="33" customWidth="1"/>
    <col min="2308" max="2308" width="28" style="33" customWidth="1"/>
    <col min="2309" max="2309" width="35" style="33" customWidth="1"/>
    <col min="2310" max="2560" width="9.140625" style="33"/>
    <col min="2561" max="2561" width="26" style="33" customWidth="1"/>
    <col min="2562" max="2562" width="51.28515625" style="33" customWidth="1"/>
    <col min="2563" max="2563" width="30.85546875" style="33" customWidth="1"/>
    <col min="2564" max="2564" width="28" style="33" customWidth="1"/>
    <col min="2565" max="2565" width="35" style="33" customWidth="1"/>
    <col min="2566" max="2816" width="9.140625" style="33"/>
    <col min="2817" max="2817" width="26" style="33" customWidth="1"/>
    <col min="2818" max="2818" width="51.28515625" style="33" customWidth="1"/>
    <col min="2819" max="2819" width="30.85546875" style="33" customWidth="1"/>
    <col min="2820" max="2820" width="28" style="33" customWidth="1"/>
    <col min="2821" max="2821" width="35" style="33" customWidth="1"/>
    <col min="2822" max="3072" width="9.140625" style="33"/>
    <col min="3073" max="3073" width="26" style="33" customWidth="1"/>
    <col min="3074" max="3074" width="51.28515625" style="33" customWidth="1"/>
    <col min="3075" max="3075" width="30.85546875" style="33" customWidth="1"/>
    <col min="3076" max="3076" width="28" style="33" customWidth="1"/>
    <col min="3077" max="3077" width="35" style="33" customWidth="1"/>
    <col min="3078" max="3328" width="9.140625" style="33"/>
    <col min="3329" max="3329" width="26" style="33" customWidth="1"/>
    <col min="3330" max="3330" width="51.28515625" style="33" customWidth="1"/>
    <col min="3331" max="3331" width="30.85546875" style="33" customWidth="1"/>
    <col min="3332" max="3332" width="28" style="33" customWidth="1"/>
    <col min="3333" max="3333" width="35" style="33" customWidth="1"/>
    <col min="3334" max="3584" width="9.140625" style="33"/>
    <col min="3585" max="3585" width="26" style="33" customWidth="1"/>
    <col min="3586" max="3586" width="51.28515625" style="33" customWidth="1"/>
    <col min="3587" max="3587" width="30.85546875" style="33" customWidth="1"/>
    <col min="3588" max="3588" width="28" style="33" customWidth="1"/>
    <col min="3589" max="3589" width="35" style="33" customWidth="1"/>
    <col min="3590" max="3840" width="9.140625" style="33"/>
    <col min="3841" max="3841" width="26" style="33" customWidth="1"/>
    <col min="3842" max="3842" width="51.28515625" style="33" customWidth="1"/>
    <col min="3843" max="3843" width="30.85546875" style="33" customWidth="1"/>
    <col min="3844" max="3844" width="28" style="33" customWidth="1"/>
    <col min="3845" max="3845" width="35" style="33" customWidth="1"/>
    <col min="3846" max="4096" width="9.140625" style="33"/>
    <col min="4097" max="4097" width="26" style="33" customWidth="1"/>
    <col min="4098" max="4098" width="51.28515625" style="33" customWidth="1"/>
    <col min="4099" max="4099" width="30.85546875" style="33" customWidth="1"/>
    <col min="4100" max="4100" width="28" style="33" customWidth="1"/>
    <col min="4101" max="4101" width="35" style="33" customWidth="1"/>
    <col min="4102" max="4352" width="9.140625" style="33"/>
    <col min="4353" max="4353" width="26" style="33" customWidth="1"/>
    <col min="4354" max="4354" width="51.28515625" style="33" customWidth="1"/>
    <col min="4355" max="4355" width="30.85546875" style="33" customWidth="1"/>
    <col min="4356" max="4356" width="28" style="33" customWidth="1"/>
    <col min="4357" max="4357" width="35" style="33" customWidth="1"/>
    <col min="4358" max="4608" width="9.140625" style="33"/>
    <col min="4609" max="4609" width="26" style="33" customWidth="1"/>
    <col min="4610" max="4610" width="51.28515625" style="33" customWidth="1"/>
    <col min="4611" max="4611" width="30.85546875" style="33" customWidth="1"/>
    <col min="4612" max="4612" width="28" style="33" customWidth="1"/>
    <col min="4613" max="4613" width="35" style="33" customWidth="1"/>
    <col min="4614" max="4864" width="9.140625" style="33"/>
    <col min="4865" max="4865" width="26" style="33" customWidth="1"/>
    <col min="4866" max="4866" width="51.28515625" style="33" customWidth="1"/>
    <col min="4867" max="4867" width="30.85546875" style="33" customWidth="1"/>
    <col min="4868" max="4868" width="28" style="33" customWidth="1"/>
    <col min="4869" max="4869" width="35" style="33" customWidth="1"/>
    <col min="4870" max="5120" width="9.140625" style="33"/>
    <col min="5121" max="5121" width="26" style="33" customWidth="1"/>
    <col min="5122" max="5122" width="51.28515625" style="33" customWidth="1"/>
    <col min="5123" max="5123" width="30.85546875" style="33" customWidth="1"/>
    <col min="5124" max="5124" width="28" style="33" customWidth="1"/>
    <col min="5125" max="5125" width="35" style="33" customWidth="1"/>
    <col min="5126" max="5376" width="9.140625" style="33"/>
    <col min="5377" max="5377" width="26" style="33" customWidth="1"/>
    <col min="5378" max="5378" width="51.28515625" style="33" customWidth="1"/>
    <col min="5379" max="5379" width="30.85546875" style="33" customWidth="1"/>
    <col min="5380" max="5380" width="28" style="33" customWidth="1"/>
    <col min="5381" max="5381" width="35" style="33" customWidth="1"/>
    <col min="5382" max="5632" width="9.140625" style="33"/>
    <col min="5633" max="5633" width="26" style="33" customWidth="1"/>
    <col min="5634" max="5634" width="51.28515625" style="33" customWidth="1"/>
    <col min="5635" max="5635" width="30.85546875" style="33" customWidth="1"/>
    <col min="5636" max="5636" width="28" style="33" customWidth="1"/>
    <col min="5637" max="5637" width="35" style="33" customWidth="1"/>
    <col min="5638" max="5888" width="9.140625" style="33"/>
    <col min="5889" max="5889" width="26" style="33" customWidth="1"/>
    <col min="5890" max="5890" width="51.28515625" style="33" customWidth="1"/>
    <col min="5891" max="5891" width="30.85546875" style="33" customWidth="1"/>
    <col min="5892" max="5892" width="28" style="33" customWidth="1"/>
    <col min="5893" max="5893" width="35" style="33" customWidth="1"/>
    <col min="5894" max="6144" width="9.140625" style="33"/>
    <col min="6145" max="6145" width="26" style="33" customWidth="1"/>
    <col min="6146" max="6146" width="51.28515625" style="33" customWidth="1"/>
    <col min="6147" max="6147" width="30.85546875" style="33" customWidth="1"/>
    <col min="6148" max="6148" width="28" style="33" customWidth="1"/>
    <col min="6149" max="6149" width="35" style="33" customWidth="1"/>
    <col min="6150" max="6400" width="9.140625" style="33"/>
    <col min="6401" max="6401" width="26" style="33" customWidth="1"/>
    <col min="6402" max="6402" width="51.28515625" style="33" customWidth="1"/>
    <col min="6403" max="6403" width="30.85546875" style="33" customWidth="1"/>
    <col min="6404" max="6404" width="28" style="33" customWidth="1"/>
    <col min="6405" max="6405" width="35" style="33" customWidth="1"/>
    <col min="6406" max="6656" width="9.140625" style="33"/>
    <col min="6657" max="6657" width="26" style="33" customWidth="1"/>
    <col min="6658" max="6658" width="51.28515625" style="33" customWidth="1"/>
    <col min="6659" max="6659" width="30.85546875" style="33" customWidth="1"/>
    <col min="6660" max="6660" width="28" style="33" customWidth="1"/>
    <col min="6661" max="6661" width="35" style="33" customWidth="1"/>
    <col min="6662" max="6912" width="9.140625" style="33"/>
    <col min="6913" max="6913" width="26" style="33" customWidth="1"/>
    <col min="6914" max="6914" width="51.28515625" style="33" customWidth="1"/>
    <col min="6915" max="6915" width="30.85546875" style="33" customWidth="1"/>
    <col min="6916" max="6916" width="28" style="33" customWidth="1"/>
    <col min="6917" max="6917" width="35" style="33" customWidth="1"/>
    <col min="6918" max="7168" width="9.140625" style="33"/>
    <col min="7169" max="7169" width="26" style="33" customWidth="1"/>
    <col min="7170" max="7170" width="51.28515625" style="33" customWidth="1"/>
    <col min="7171" max="7171" width="30.85546875" style="33" customWidth="1"/>
    <col min="7172" max="7172" width="28" style="33" customWidth="1"/>
    <col min="7173" max="7173" width="35" style="33" customWidth="1"/>
    <col min="7174" max="7424" width="9.140625" style="33"/>
    <col min="7425" max="7425" width="26" style="33" customWidth="1"/>
    <col min="7426" max="7426" width="51.28515625" style="33" customWidth="1"/>
    <col min="7427" max="7427" width="30.85546875" style="33" customWidth="1"/>
    <col min="7428" max="7428" width="28" style="33" customWidth="1"/>
    <col min="7429" max="7429" width="35" style="33" customWidth="1"/>
    <col min="7430" max="7680" width="9.140625" style="33"/>
    <col min="7681" max="7681" width="26" style="33" customWidth="1"/>
    <col min="7682" max="7682" width="51.28515625" style="33" customWidth="1"/>
    <col min="7683" max="7683" width="30.85546875" style="33" customWidth="1"/>
    <col min="7684" max="7684" width="28" style="33" customWidth="1"/>
    <col min="7685" max="7685" width="35" style="33" customWidth="1"/>
    <col min="7686" max="7936" width="9.140625" style="33"/>
    <col min="7937" max="7937" width="26" style="33" customWidth="1"/>
    <col min="7938" max="7938" width="51.28515625" style="33" customWidth="1"/>
    <col min="7939" max="7939" width="30.85546875" style="33" customWidth="1"/>
    <col min="7940" max="7940" width="28" style="33" customWidth="1"/>
    <col min="7941" max="7941" width="35" style="33" customWidth="1"/>
    <col min="7942" max="8192" width="9.140625" style="33"/>
    <col min="8193" max="8193" width="26" style="33" customWidth="1"/>
    <col min="8194" max="8194" width="51.28515625" style="33" customWidth="1"/>
    <col min="8195" max="8195" width="30.85546875" style="33" customWidth="1"/>
    <col min="8196" max="8196" width="28" style="33" customWidth="1"/>
    <col min="8197" max="8197" width="35" style="33" customWidth="1"/>
    <col min="8198" max="8448" width="9.140625" style="33"/>
    <col min="8449" max="8449" width="26" style="33" customWidth="1"/>
    <col min="8450" max="8450" width="51.28515625" style="33" customWidth="1"/>
    <col min="8451" max="8451" width="30.85546875" style="33" customWidth="1"/>
    <col min="8452" max="8452" width="28" style="33" customWidth="1"/>
    <col min="8453" max="8453" width="35" style="33" customWidth="1"/>
    <col min="8454" max="8704" width="9.140625" style="33"/>
    <col min="8705" max="8705" width="26" style="33" customWidth="1"/>
    <col min="8706" max="8706" width="51.28515625" style="33" customWidth="1"/>
    <col min="8707" max="8707" width="30.85546875" style="33" customWidth="1"/>
    <col min="8708" max="8708" width="28" style="33" customWidth="1"/>
    <col min="8709" max="8709" width="35" style="33" customWidth="1"/>
    <col min="8710" max="8960" width="9.140625" style="33"/>
    <col min="8961" max="8961" width="26" style="33" customWidth="1"/>
    <col min="8962" max="8962" width="51.28515625" style="33" customWidth="1"/>
    <col min="8963" max="8963" width="30.85546875" style="33" customWidth="1"/>
    <col min="8964" max="8964" width="28" style="33" customWidth="1"/>
    <col min="8965" max="8965" width="35" style="33" customWidth="1"/>
    <col min="8966" max="9216" width="9.140625" style="33"/>
    <col min="9217" max="9217" width="26" style="33" customWidth="1"/>
    <col min="9218" max="9218" width="51.28515625" style="33" customWidth="1"/>
    <col min="9219" max="9219" width="30.85546875" style="33" customWidth="1"/>
    <col min="9220" max="9220" width="28" style="33" customWidth="1"/>
    <col min="9221" max="9221" width="35" style="33" customWidth="1"/>
    <col min="9222" max="9472" width="9.140625" style="33"/>
    <col min="9473" max="9473" width="26" style="33" customWidth="1"/>
    <col min="9474" max="9474" width="51.28515625" style="33" customWidth="1"/>
    <col min="9475" max="9475" width="30.85546875" style="33" customWidth="1"/>
    <col min="9476" max="9476" width="28" style="33" customWidth="1"/>
    <col min="9477" max="9477" width="35" style="33" customWidth="1"/>
    <col min="9478" max="9728" width="9.140625" style="33"/>
    <col min="9729" max="9729" width="26" style="33" customWidth="1"/>
    <col min="9730" max="9730" width="51.28515625" style="33" customWidth="1"/>
    <col min="9731" max="9731" width="30.85546875" style="33" customWidth="1"/>
    <col min="9732" max="9732" width="28" style="33" customWidth="1"/>
    <col min="9733" max="9733" width="35" style="33" customWidth="1"/>
    <col min="9734" max="9984" width="9.140625" style="33"/>
    <col min="9985" max="9985" width="26" style="33" customWidth="1"/>
    <col min="9986" max="9986" width="51.28515625" style="33" customWidth="1"/>
    <col min="9987" max="9987" width="30.85546875" style="33" customWidth="1"/>
    <col min="9988" max="9988" width="28" style="33" customWidth="1"/>
    <col min="9989" max="9989" width="35" style="33" customWidth="1"/>
    <col min="9990" max="10240" width="9.140625" style="33"/>
    <col min="10241" max="10241" width="26" style="33" customWidth="1"/>
    <col min="10242" max="10242" width="51.28515625" style="33" customWidth="1"/>
    <col min="10243" max="10243" width="30.85546875" style="33" customWidth="1"/>
    <col min="10244" max="10244" width="28" style="33" customWidth="1"/>
    <col min="10245" max="10245" width="35" style="33" customWidth="1"/>
    <col min="10246" max="10496" width="9.140625" style="33"/>
    <col min="10497" max="10497" width="26" style="33" customWidth="1"/>
    <col min="10498" max="10498" width="51.28515625" style="33" customWidth="1"/>
    <col min="10499" max="10499" width="30.85546875" style="33" customWidth="1"/>
    <col min="10500" max="10500" width="28" style="33" customWidth="1"/>
    <col min="10501" max="10501" width="35" style="33" customWidth="1"/>
    <col min="10502" max="10752" width="9.140625" style="33"/>
    <col min="10753" max="10753" width="26" style="33" customWidth="1"/>
    <col min="10754" max="10754" width="51.28515625" style="33" customWidth="1"/>
    <col min="10755" max="10755" width="30.85546875" style="33" customWidth="1"/>
    <col min="10756" max="10756" width="28" style="33" customWidth="1"/>
    <col min="10757" max="10757" width="35" style="33" customWidth="1"/>
    <col min="10758" max="11008" width="9.140625" style="33"/>
    <col min="11009" max="11009" width="26" style="33" customWidth="1"/>
    <col min="11010" max="11010" width="51.28515625" style="33" customWidth="1"/>
    <col min="11011" max="11011" width="30.85546875" style="33" customWidth="1"/>
    <col min="11012" max="11012" width="28" style="33" customWidth="1"/>
    <col min="11013" max="11013" width="35" style="33" customWidth="1"/>
    <col min="11014" max="11264" width="9.140625" style="33"/>
    <col min="11265" max="11265" width="26" style="33" customWidth="1"/>
    <col min="11266" max="11266" width="51.28515625" style="33" customWidth="1"/>
    <col min="11267" max="11267" width="30.85546875" style="33" customWidth="1"/>
    <col min="11268" max="11268" width="28" style="33" customWidth="1"/>
    <col min="11269" max="11269" width="35" style="33" customWidth="1"/>
    <col min="11270" max="11520" width="9.140625" style="33"/>
    <col min="11521" max="11521" width="26" style="33" customWidth="1"/>
    <col min="11522" max="11522" width="51.28515625" style="33" customWidth="1"/>
    <col min="11523" max="11523" width="30.85546875" style="33" customWidth="1"/>
    <col min="11524" max="11524" width="28" style="33" customWidth="1"/>
    <col min="11525" max="11525" width="35" style="33" customWidth="1"/>
    <col min="11526" max="11776" width="9.140625" style="33"/>
    <col min="11777" max="11777" width="26" style="33" customWidth="1"/>
    <col min="11778" max="11778" width="51.28515625" style="33" customWidth="1"/>
    <col min="11779" max="11779" width="30.85546875" style="33" customWidth="1"/>
    <col min="11780" max="11780" width="28" style="33" customWidth="1"/>
    <col min="11781" max="11781" width="35" style="33" customWidth="1"/>
    <col min="11782" max="12032" width="9.140625" style="33"/>
    <col min="12033" max="12033" width="26" style="33" customWidth="1"/>
    <col min="12034" max="12034" width="51.28515625" style="33" customWidth="1"/>
    <col min="12035" max="12035" width="30.85546875" style="33" customWidth="1"/>
    <col min="12036" max="12036" width="28" style="33" customWidth="1"/>
    <col min="12037" max="12037" width="35" style="33" customWidth="1"/>
    <col min="12038" max="12288" width="9.140625" style="33"/>
    <col min="12289" max="12289" width="26" style="33" customWidth="1"/>
    <col min="12290" max="12290" width="51.28515625" style="33" customWidth="1"/>
    <col min="12291" max="12291" width="30.85546875" style="33" customWidth="1"/>
    <col min="12292" max="12292" width="28" style="33" customWidth="1"/>
    <col min="12293" max="12293" width="35" style="33" customWidth="1"/>
    <col min="12294" max="12544" width="9.140625" style="33"/>
    <col min="12545" max="12545" width="26" style="33" customWidth="1"/>
    <col min="12546" max="12546" width="51.28515625" style="33" customWidth="1"/>
    <col min="12547" max="12547" width="30.85546875" style="33" customWidth="1"/>
    <col min="12548" max="12548" width="28" style="33" customWidth="1"/>
    <col min="12549" max="12549" width="35" style="33" customWidth="1"/>
    <col min="12550" max="12800" width="9.140625" style="33"/>
    <col min="12801" max="12801" width="26" style="33" customWidth="1"/>
    <col min="12802" max="12802" width="51.28515625" style="33" customWidth="1"/>
    <col min="12803" max="12803" width="30.85546875" style="33" customWidth="1"/>
    <col min="12804" max="12804" width="28" style="33" customWidth="1"/>
    <col min="12805" max="12805" width="35" style="33" customWidth="1"/>
    <col min="12806" max="13056" width="9.140625" style="33"/>
    <col min="13057" max="13057" width="26" style="33" customWidth="1"/>
    <col min="13058" max="13058" width="51.28515625" style="33" customWidth="1"/>
    <col min="13059" max="13059" width="30.85546875" style="33" customWidth="1"/>
    <col min="13060" max="13060" width="28" style="33" customWidth="1"/>
    <col min="13061" max="13061" width="35" style="33" customWidth="1"/>
    <col min="13062" max="13312" width="9.140625" style="33"/>
    <col min="13313" max="13313" width="26" style="33" customWidth="1"/>
    <col min="13314" max="13314" width="51.28515625" style="33" customWidth="1"/>
    <col min="13315" max="13315" width="30.85546875" style="33" customWidth="1"/>
    <col min="13316" max="13316" width="28" style="33" customWidth="1"/>
    <col min="13317" max="13317" width="35" style="33" customWidth="1"/>
    <col min="13318" max="13568" width="9.140625" style="33"/>
    <col min="13569" max="13569" width="26" style="33" customWidth="1"/>
    <col min="13570" max="13570" width="51.28515625" style="33" customWidth="1"/>
    <col min="13571" max="13571" width="30.85546875" style="33" customWidth="1"/>
    <col min="13572" max="13572" width="28" style="33" customWidth="1"/>
    <col min="13573" max="13573" width="35" style="33" customWidth="1"/>
    <col min="13574" max="13824" width="9.140625" style="33"/>
    <col min="13825" max="13825" width="26" style="33" customWidth="1"/>
    <col min="13826" max="13826" width="51.28515625" style="33" customWidth="1"/>
    <col min="13827" max="13827" width="30.85546875" style="33" customWidth="1"/>
    <col min="13828" max="13828" width="28" style="33" customWidth="1"/>
    <col min="13829" max="13829" width="35" style="33" customWidth="1"/>
    <col min="13830" max="14080" width="9.140625" style="33"/>
    <col min="14081" max="14081" width="26" style="33" customWidth="1"/>
    <col min="14082" max="14082" width="51.28515625" style="33" customWidth="1"/>
    <col min="14083" max="14083" width="30.85546875" style="33" customWidth="1"/>
    <col min="14084" max="14084" width="28" style="33" customWidth="1"/>
    <col min="14085" max="14085" width="35" style="33" customWidth="1"/>
    <col min="14086" max="14336" width="9.140625" style="33"/>
    <col min="14337" max="14337" width="26" style="33" customWidth="1"/>
    <col min="14338" max="14338" width="51.28515625" style="33" customWidth="1"/>
    <col min="14339" max="14339" width="30.85546875" style="33" customWidth="1"/>
    <col min="14340" max="14340" width="28" style="33" customWidth="1"/>
    <col min="14341" max="14341" width="35" style="33" customWidth="1"/>
    <col min="14342" max="14592" width="9.140625" style="33"/>
    <col min="14593" max="14593" width="26" style="33" customWidth="1"/>
    <col min="14594" max="14594" width="51.28515625" style="33" customWidth="1"/>
    <col min="14595" max="14595" width="30.85546875" style="33" customWidth="1"/>
    <col min="14596" max="14596" width="28" style="33" customWidth="1"/>
    <col min="14597" max="14597" width="35" style="33" customWidth="1"/>
    <col min="14598" max="14848" width="9.140625" style="33"/>
    <col min="14849" max="14849" width="26" style="33" customWidth="1"/>
    <col min="14850" max="14850" width="51.28515625" style="33" customWidth="1"/>
    <col min="14851" max="14851" width="30.85546875" style="33" customWidth="1"/>
    <col min="14852" max="14852" width="28" style="33" customWidth="1"/>
    <col min="14853" max="14853" width="35" style="33" customWidth="1"/>
    <col min="14854" max="15104" width="9.140625" style="33"/>
    <col min="15105" max="15105" width="26" style="33" customWidth="1"/>
    <col min="15106" max="15106" width="51.28515625" style="33" customWidth="1"/>
    <col min="15107" max="15107" width="30.85546875" style="33" customWidth="1"/>
    <col min="15108" max="15108" width="28" style="33" customWidth="1"/>
    <col min="15109" max="15109" width="35" style="33" customWidth="1"/>
    <col min="15110" max="15360" width="9.140625" style="33"/>
    <col min="15361" max="15361" width="26" style="33" customWidth="1"/>
    <col min="15362" max="15362" width="51.28515625" style="33" customWidth="1"/>
    <col min="15363" max="15363" width="30.85546875" style="33" customWidth="1"/>
    <col min="15364" max="15364" width="28" style="33" customWidth="1"/>
    <col min="15365" max="15365" width="35" style="33" customWidth="1"/>
    <col min="15366" max="15616" width="9.140625" style="33"/>
    <col min="15617" max="15617" width="26" style="33" customWidth="1"/>
    <col min="15618" max="15618" width="51.28515625" style="33" customWidth="1"/>
    <col min="15619" max="15619" width="30.85546875" style="33" customWidth="1"/>
    <col min="15620" max="15620" width="28" style="33" customWidth="1"/>
    <col min="15621" max="15621" width="35" style="33" customWidth="1"/>
    <col min="15622" max="15872" width="9.140625" style="33"/>
    <col min="15873" max="15873" width="26" style="33" customWidth="1"/>
    <col min="15874" max="15874" width="51.28515625" style="33" customWidth="1"/>
    <col min="15875" max="15875" width="30.85546875" style="33" customWidth="1"/>
    <col min="15876" max="15876" width="28" style="33" customWidth="1"/>
    <col min="15877" max="15877" width="35" style="33" customWidth="1"/>
    <col min="15878" max="16128" width="9.140625" style="33"/>
    <col min="16129" max="16129" width="26" style="33" customWidth="1"/>
    <col min="16130" max="16130" width="51.28515625" style="33" customWidth="1"/>
    <col min="16131" max="16131" width="30.85546875" style="33" customWidth="1"/>
    <col min="16132" max="16132" width="28" style="33" customWidth="1"/>
    <col min="16133" max="16133" width="35" style="33" customWidth="1"/>
    <col min="16134" max="16384" width="9.140625" style="33"/>
  </cols>
  <sheetData>
    <row r="1" spans="1:15" ht="38.25" customHeight="1">
      <c r="A1" s="1607" t="s">
        <v>4</v>
      </c>
      <c r="B1" s="1607"/>
      <c r="C1" s="1607"/>
      <c r="D1" s="1607"/>
      <c r="E1" s="1607"/>
    </row>
    <row r="2" spans="1:15" s="90" customFormat="1" ht="18">
      <c r="A2" s="1608" t="s">
        <v>3607</v>
      </c>
      <c r="B2" s="1608"/>
      <c r="C2" s="1608"/>
      <c r="D2" s="1608"/>
      <c r="E2" s="1608"/>
    </row>
    <row r="3" spans="1:15" ht="18">
      <c r="A3" s="1185" t="str">
        <f>'Title '!A2:N2</f>
        <v>Tender Enquiry No. KPTCL/2026-27/SS/WORK_INDENT3779</v>
      </c>
      <c r="B3" s="1185"/>
      <c r="C3" s="1185"/>
      <c r="D3" s="1185"/>
      <c r="E3" s="1185"/>
      <c r="F3" s="368"/>
      <c r="G3" s="368"/>
      <c r="H3" s="368"/>
      <c r="I3" s="368"/>
      <c r="J3" s="368"/>
      <c r="K3" s="368"/>
      <c r="L3" s="368"/>
      <c r="M3" s="368"/>
      <c r="N3" s="368"/>
    </row>
    <row r="4" spans="1:15" ht="167.25" customHeight="1">
      <c r="A4" s="1609"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609"/>
      <c r="C4" s="1609"/>
      <c r="D4" s="1609"/>
      <c r="E4" s="1609"/>
      <c r="F4" s="369"/>
      <c r="G4" s="369"/>
      <c r="H4" s="369"/>
      <c r="I4" s="369"/>
      <c r="J4" s="369"/>
      <c r="K4" s="369"/>
      <c r="L4" s="369"/>
      <c r="M4" s="369"/>
      <c r="N4" s="369"/>
    </row>
    <row r="5" spans="1:15">
      <c r="F5" s="369"/>
      <c r="G5" s="369"/>
      <c r="H5" s="369"/>
      <c r="I5" s="369"/>
      <c r="J5" s="369"/>
      <c r="K5" s="369"/>
      <c r="L5" s="369"/>
      <c r="M5" s="369"/>
      <c r="N5" s="369"/>
    </row>
    <row r="6" spans="1:15" ht="29.25" customHeight="1" thickBot="1">
      <c r="A6" s="1610" t="s">
        <v>252</v>
      </c>
      <c r="B6" s="1610"/>
      <c r="C6" s="369"/>
      <c r="D6" s="369"/>
      <c r="E6" s="34" t="s">
        <v>13</v>
      </c>
      <c r="F6" s="369"/>
      <c r="G6" s="369"/>
      <c r="H6" s="369"/>
      <c r="I6" s="369"/>
      <c r="J6" s="369"/>
      <c r="K6" s="369"/>
      <c r="L6" s="369"/>
      <c r="M6" s="369"/>
      <c r="N6" s="369"/>
      <c r="O6" s="369"/>
    </row>
    <row r="7" spans="1:15" ht="98.25" customHeight="1" thickBot="1">
      <c r="A7" s="1611"/>
      <c r="B7" s="1612"/>
      <c r="C7" s="369"/>
      <c r="D7" s="369"/>
      <c r="E7" s="369" t="s">
        <v>6774</v>
      </c>
      <c r="F7" s="369"/>
      <c r="G7" s="369"/>
      <c r="H7" s="369"/>
      <c r="I7" s="369"/>
      <c r="J7" s="369"/>
      <c r="K7" s="369"/>
      <c r="L7" s="369"/>
      <c r="M7" s="369"/>
      <c r="N7" s="369"/>
      <c r="O7" s="369"/>
    </row>
    <row r="8" spans="1:15">
      <c r="A8" s="1605"/>
      <c r="B8" s="1605"/>
      <c r="C8" s="1605"/>
      <c r="D8" s="1605"/>
      <c r="E8" s="1605"/>
    </row>
    <row r="9" spans="1:15">
      <c r="A9" s="1606" t="s">
        <v>364</v>
      </c>
      <c r="B9" s="1606"/>
      <c r="C9" s="1606"/>
      <c r="D9" s="1606"/>
      <c r="E9" s="1606"/>
    </row>
    <row r="10" spans="1:15" ht="108">
      <c r="A10" s="171" t="s">
        <v>365</v>
      </c>
      <c r="B10" s="174" t="s">
        <v>366</v>
      </c>
      <c r="C10" s="174" t="s">
        <v>367</v>
      </c>
      <c r="D10" s="174" t="s">
        <v>6767</v>
      </c>
      <c r="E10" s="174" t="s">
        <v>368</v>
      </c>
    </row>
    <row r="11" spans="1:15">
      <c r="A11" s="371">
        <v>1</v>
      </c>
      <c r="B11" s="372">
        <v>2</v>
      </c>
      <c r="C11" s="371">
        <v>3</v>
      </c>
      <c r="D11" s="371">
        <v>4</v>
      </c>
      <c r="E11" s="371">
        <v>5</v>
      </c>
    </row>
    <row r="12" spans="1:15" ht="39.75" customHeight="1">
      <c r="A12" s="175" t="s">
        <v>369</v>
      </c>
      <c r="B12" s="203" t="s">
        <v>370</v>
      </c>
      <c r="C12" s="207"/>
      <c r="D12" s="207"/>
      <c r="E12" s="207"/>
    </row>
    <row r="13" spans="1:15" ht="39.75" customHeight="1">
      <c r="A13" s="175" t="s">
        <v>371</v>
      </c>
      <c r="B13" s="203" t="s">
        <v>372</v>
      </c>
      <c r="C13" s="207"/>
      <c r="D13" s="207"/>
      <c r="E13" s="207"/>
    </row>
    <row r="14" spans="1:15" ht="39.75" customHeight="1">
      <c r="A14" s="175" t="s">
        <v>373</v>
      </c>
      <c r="B14" s="203" t="s">
        <v>374</v>
      </c>
      <c r="C14" s="207"/>
      <c r="D14" s="207"/>
      <c r="E14" s="207"/>
    </row>
    <row r="15" spans="1:15" ht="39.75" customHeight="1">
      <c r="A15" s="175" t="s">
        <v>375</v>
      </c>
      <c r="B15" s="203" t="s">
        <v>376</v>
      </c>
      <c r="C15" s="207"/>
      <c r="D15" s="207"/>
      <c r="E15" s="207"/>
    </row>
    <row r="16" spans="1:15" ht="39.75" customHeight="1">
      <c r="A16" s="175" t="s">
        <v>377</v>
      </c>
      <c r="B16" s="203" t="s">
        <v>378</v>
      </c>
      <c r="C16" s="207"/>
      <c r="D16" s="207"/>
      <c r="E16" s="207"/>
    </row>
    <row r="17" spans="1:5" ht="39.75" customHeight="1">
      <c r="A17" s="175" t="s">
        <v>870</v>
      </c>
      <c r="B17" s="203" t="s">
        <v>379</v>
      </c>
      <c r="C17" s="207"/>
      <c r="D17" s="207"/>
      <c r="E17" s="207"/>
    </row>
    <row r="18" spans="1:5" ht="39.75" customHeight="1">
      <c r="A18" s="175" t="s">
        <v>634</v>
      </c>
      <c r="B18" s="203" t="s">
        <v>380</v>
      </c>
      <c r="C18" s="207"/>
      <c r="D18" s="207"/>
      <c r="E18" s="207"/>
    </row>
    <row r="19" spans="1:5" ht="39.75" customHeight="1">
      <c r="A19" s="175" t="s">
        <v>381</v>
      </c>
      <c r="B19" s="203" t="s">
        <v>382</v>
      </c>
      <c r="C19" s="207"/>
      <c r="D19" s="207"/>
      <c r="E19" s="207"/>
    </row>
    <row r="20" spans="1:5" ht="39.75" customHeight="1">
      <c r="A20" s="175" t="s">
        <v>383</v>
      </c>
      <c r="B20" s="203" t="s">
        <v>384</v>
      </c>
      <c r="C20" s="207"/>
      <c r="D20" s="207"/>
      <c r="E20" s="207"/>
    </row>
    <row r="21" spans="1:5" ht="39.75" customHeight="1">
      <c r="A21" s="175" t="s">
        <v>385</v>
      </c>
      <c r="B21" s="203" t="s">
        <v>386</v>
      </c>
      <c r="C21" s="207"/>
      <c r="D21" s="207"/>
      <c r="E21" s="207"/>
    </row>
    <row r="22" spans="1:5" ht="39.75" customHeight="1">
      <c r="A22" s="175" t="s">
        <v>387</v>
      </c>
      <c r="B22" s="203" t="s">
        <v>388</v>
      </c>
      <c r="C22" s="207"/>
      <c r="D22" s="207"/>
      <c r="E22" s="207"/>
    </row>
    <row r="23" spans="1:5" ht="39.75" customHeight="1">
      <c r="A23" s="175" t="s">
        <v>389</v>
      </c>
      <c r="B23" s="203" t="s">
        <v>390</v>
      </c>
      <c r="C23" s="207"/>
      <c r="D23" s="207"/>
      <c r="E23" s="207"/>
    </row>
    <row r="24" spans="1:5" ht="39.75" customHeight="1">
      <c r="A24" s="175" t="s">
        <v>391</v>
      </c>
      <c r="B24" s="203" t="s">
        <v>898</v>
      </c>
      <c r="C24" s="207"/>
      <c r="D24" s="207"/>
      <c r="E24" s="207"/>
    </row>
    <row r="25" spans="1:5" ht="39.75" customHeight="1">
      <c r="A25" s="175" t="s">
        <v>392</v>
      </c>
      <c r="B25" s="203" t="s">
        <v>393</v>
      </c>
      <c r="C25" s="207"/>
      <c r="D25" s="207"/>
      <c r="E25" s="207"/>
    </row>
    <row r="26" spans="1:5" ht="39.75" customHeight="1">
      <c r="A26" s="174" t="s">
        <v>638</v>
      </c>
      <c r="B26" s="203" t="s">
        <v>394</v>
      </c>
      <c r="C26" s="207"/>
      <c r="D26" s="207"/>
      <c r="E26" s="207"/>
    </row>
    <row r="27" spans="1:5" ht="39.75" customHeight="1">
      <c r="A27" s="175" t="s">
        <v>395</v>
      </c>
      <c r="B27" s="203" t="s">
        <v>396</v>
      </c>
      <c r="C27" s="207"/>
      <c r="D27" s="207"/>
      <c r="E27" s="207"/>
    </row>
    <row r="28" spans="1:5" ht="39.75" customHeight="1">
      <c r="A28" s="175" t="s">
        <v>397</v>
      </c>
      <c r="B28" s="203" t="s">
        <v>398</v>
      </c>
      <c r="C28" s="207"/>
      <c r="D28" s="207"/>
      <c r="E28" s="207"/>
    </row>
    <row r="29" spans="1:5" ht="39.75" customHeight="1">
      <c r="A29" s="175" t="s">
        <v>399</v>
      </c>
      <c r="B29" s="203" t="s">
        <v>400</v>
      </c>
      <c r="C29" s="207"/>
      <c r="D29" s="207"/>
      <c r="E29" s="207"/>
    </row>
    <row r="30" spans="1:5" ht="39.75" customHeight="1">
      <c r="A30" s="175" t="s">
        <v>401</v>
      </c>
      <c r="B30" s="203" t="s">
        <v>402</v>
      </c>
      <c r="C30" s="207"/>
      <c r="D30" s="207"/>
      <c r="E30" s="207"/>
    </row>
    <row r="31" spans="1:5" ht="39.75" customHeight="1">
      <c r="A31" s="175" t="s">
        <v>403</v>
      </c>
      <c r="B31" s="203" t="s">
        <v>404</v>
      </c>
      <c r="C31" s="207"/>
      <c r="D31" s="207"/>
      <c r="E31" s="207"/>
    </row>
    <row r="32" spans="1:5" ht="39.75" customHeight="1">
      <c r="A32" s="926" t="s">
        <v>6259</v>
      </c>
      <c r="B32" s="203" t="s">
        <v>405</v>
      </c>
      <c r="C32" s="207"/>
      <c r="D32" s="207"/>
      <c r="E32" s="207"/>
    </row>
    <row r="33" spans="1:5" ht="39.75" customHeight="1">
      <c r="A33" s="175" t="s">
        <v>406</v>
      </c>
      <c r="B33" s="203" t="s">
        <v>407</v>
      </c>
      <c r="C33" s="207"/>
      <c r="D33" s="207"/>
      <c r="E33" s="207"/>
    </row>
    <row r="34" spans="1:5" ht="39.75" customHeight="1">
      <c r="A34" s="175" t="s">
        <v>3609</v>
      </c>
      <c r="B34" s="594" t="s">
        <v>4310</v>
      </c>
      <c r="C34" s="207"/>
      <c r="D34" s="207"/>
      <c r="E34" s="207"/>
    </row>
    <row r="35" spans="1:5" ht="43.5" customHeight="1">
      <c r="A35" s="519" t="s">
        <v>4314</v>
      </c>
      <c r="B35" s="594" t="s">
        <v>4311</v>
      </c>
      <c r="C35" s="207"/>
      <c r="D35" s="207"/>
      <c r="E35" s="207"/>
    </row>
    <row r="36" spans="1:5" ht="30.75" customHeight="1">
      <c r="A36" s="175" t="s">
        <v>4315</v>
      </c>
      <c r="B36" s="595" t="s">
        <v>4312</v>
      </c>
      <c r="C36" s="207"/>
      <c r="D36" s="207"/>
      <c r="E36" s="207"/>
    </row>
    <row r="37" spans="1:5" ht="30.75" customHeight="1">
      <c r="A37" s="519" t="s">
        <v>3608</v>
      </c>
      <c r="B37" s="595" t="s">
        <v>4313</v>
      </c>
      <c r="C37" s="207"/>
      <c r="D37" s="207"/>
      <c r="E37" s="207"/>
    </row>
    <row r="38" spans="1:5" ht="34.5" customHeight="1">
      <c r="A38" s="373" t="s">
        <v>6239</v>
      </c>
      <c r="B38" s="203" t="s">
        <v>644</v>
      </c>
      <c r="C38" s="207"/>
      <c r="D38" s="207"/>
      <c r="E38" s="207"/>
    </row>
    <row r="39" spans="1:5" ht="33" customHeight="1">
      <c r="A39" s="175" t="s">
        <v>940</v>
      </c>
      <c r="B39" s="203" t="s">
        <v>645</v>
      </c>
      <c r="C39" s="207"/>
      <c r="D39" s="207"/>
      <c r="E39" s="207"/>
    </row>
    <row r="40" spans="1:5" ht="25.5" customHeight="1">
      <c r="A40" s="175" t="s">
        <v>940</v>
      </c>
      <c r="B40" s="203" t="s">
        <v>646</v>
      </c>
      <c r="C40" s="207"/>
      <c r="D40" s="207"/>
      <c r="E40" s="207"/>
    </row>
    <row r="41" spans="1:5" ht="40.5" customHeight="1">
      <c r="A41" s="175" t="s">
        <v>941</v>
      </c>
      <c r="B41" s="203" t="s">
        <v>899</v>
      </c>
      <c r="C41" s="207"/>
      <c r="D41" s="207"/>
      <c r="E41" s="207"/>
    </row>
    <row r="42" spans="1:5" ht="41.25" customHeight="1">
      <c r="A42" s="175" t="s">
        <v>940</v>
      </c>
      <c r="B42" s="203" t="s">
        <v>647</v>
      </c>
      <c r="C42" s="207"/>
      <c r="D42" s="207"/>
      <c r="E42" s="207"/>
    </row>
    <row r="43" spans="1:5" ht="36" customHeight="1">
      <c r="A43" s="175" t="s">
        <v>940</v>
      </c>
      <c r="B43" s="203" t="s">
        <v>648</v>
      </c>
      <c r="C43" s="207"/>
      <c r="D43" s="207"/>
      <c r="E43" s="207"/>
    </row>
    <row r="44" spans="1:5" ht="38.25" customHeight="1">
      <c r="A44" s="175" t="s">
        <v>940</v>
      </c>
      <c r="B44" s="203" t="s">
        <v>649</v>
      </c>
      <c r="C44" s="207"/>
      <c r="D44" s="207"/>
      <c r="E44" s="207"/>
    </row>
    <row r="45" spans="1:5" ht="33.75" customHeight="1">
      <c r="A45" s="175" t="s">
        <v>940</v>
      </c>
      <c r="B45" s="203" t="s">
        <v>650</v>
      </c>
      <c r="C45" s="207"/>
      <c r="D45" s="207"/>
      <c r="E45" s="207"/>
    </row>
    <row r="46" spans="1:5" ht="35.25" customHeight="1">
      <c r="A46" s="175" t="s">
        <v>940</v>
      </c>
      <c r="B46" s="203" t="s">
        <v>650</v>
      </c>
      <c r="C46" s="207"/>
      <c r="D46" s="207"/>
      <c r="E46" s="207"/>
    </row>
    <row r="47" spans="1:5" ht="38.25" customHeight="1">
      <c r="A47" s="175" t="s">
        <v>940</v>
      </c>
      <c r="B47" s="203" t="s">
        <v>650</v>
      </c>
      <c r="C47" s="207"/>
      <c r="D47" s="207"/>
      <c r="E47" s="207"/>
    </row>
    <row r="48" spans="1:5" ht="38.25" customHeight="1">
      <c r="A48" s="374"/>
      <c r="B48" s="374"/>
      <c r="C48" s="374"/>
      <c r="D48" s="374"/>
      <c r="E48" s="374"/>
    </row>
    <row r="49" spans="1:5" ht="38.25" customHeight="1">
      <c r="A49" s="207"/>
      <c r="B49" s="207"/>
      <c r="C49" s="207"/>
      <c r="D49" s="207"/>
      <c r="E49" s="207"/>
    </row>
    <row r="50" spans="1:5" ht="38.25" customHeight="1">
      <c r="A50" s="207"/>
      <c r="B50" s="207"/>
      <c r="C50" s="207"/>
      <c r="D50" s="207"/>
      <c r="E50" s="207"/>
    </row>
    <row r="51" spans="1:5" ht="38.25" customHeight="1">
      <c r="A51" s="207"/>
      <c r="B51" s="207"/>
      <c r="C51" s="207"/>
      <c r="D51" s="207"/>
      <c r="E51" s="207"/>
    </row>
    <row r="52" spans="1:5" ht="43.5" customHeight="1">
      <c r="A52" s="207"/>
      <c r="B52" s="207"/>
      <c r="C52" s="375"/>
      <c r="D52" s="375"/>
      <c r="E52" s="375"/>
    </row>
    <row r="53" spans="1:5" ht="16.5" thickBot="1"/>
    <row r="54" spans="1:5" ht="45" customHeight="1" thickBot="1">
      <c r="A54" s="34" t="s">
        <v>55</v>
      </c>
      <c r="B54" s="286"/>
      <c r="C54" s="33"/>
      <c r="D54" s="34" t="s">
        <v>67</v>
      </c>
      <c r="E54" s="286"/>
    </row>
    <row r="55" spans="1:5" ht="54.75" customHeight="1" thickBot="1">
      <c r="A55" s="34" t="s">
        <v>57</v>
      </c>
      <c r="B55" s="286"/>
      <c r="C55" s="33"/>
      <c r="D55" s="34" t="s">
        <v>68</v>
      </c>
      <c r="E55" s="286"/>
    </row>
    <row r="56" spans="1:5" ht="168.75" customHeight="1" thickBot="1">
      <c r="A56" s="33"/>
      <c r="B56" s="33"/>
      <c r="C56" s="33"/>
      <c r="D56" s="34" t="s">
        <v>69</v>
      </c>
      <c r="E56" s="286"/>
    </row>
  </sheetData>
  <sheetProtection algorithmName="SHA-512" hashValue="ntGgfGmFLCP41LqdFxvd3QL0GpdHrMciD2ADd6B0mFxAUXbUEZI6i0jh/yG+aitjlFCiDj59XLzE67ORLdB6Kg==" saltValue="yrT8NkcFc0fGGJ5/Vw/w+A==" spinCount="100000" sheet="1" objects="1" scenarios="1"/>
  <mergeCells count="8">
    <mergeCell ref="A8:E8"/>
    <mergeCell ref="A9:E9"/>
    <mergeCell ref="A1:E1"/>
    <mergeCell ref="A2:E2"/>
    <mergeCell ref="A4:E4"/>
    <mergeCell ref="A3:E3"/>
    <mergeCell ref="A6:B6"/>
    <mergeCell ref="A7:B7"/>
  </mergeCells>
  <pageMargins left="0.7" right="0.7" top="0.75" bottom="0.75" header="0.3" footer="0.3"/>
  <pageSetup paperSize="9" scale="19"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6">
    <pageSetUpPr fitToPage="1"/>
  </sheetPr>
  <dimension ref="A1:Q366"/>
  <sheetViews>
    <sheetView view="pageBreakPreview" zoomScaleNormal="100" zoomScaleSheetLayoutView="100" workbookViewId="0">
      <selection activeCell="F9" sqref="F9"/>
    </sheetView>
  </sheetViews>
  <sheetFormatPr defaultColWidth="9.140625" defaultRowHeight="15.75"/>
  <cols>
    <col min="1" max="1" width="11.140625" style="379" customWidth="1"/>
    <col min="2" max="2" width="48" style="370" customWidth="1"/>
    <col min="3" max="3" width="29" style="33" customWidth="1"/>
    <col min="4" max="4" width="34" style="33" customWidth="1"/>
    <col min="5" max="5" width="21" style="33" customWidth="1"/>
    <col min="6" max="6" width="25.140625" style="33" customWidth="1"/>
    <col min="7" max="256" width="9.140625" style="33"/>
    <col min="257" max="257" width="11.140625" style="33" customWidth="1"/>
    <col min="258" max="258" width="48" style="33" customWidth="1"/>
    <col min="259" max="259" width="29" style="33" customWidth="1"/>
    <col min="260" max="260" width="34" style="33" customWidth="1"/>
    <col min="261" max="261" width="21" style="33" customWidth="1"/>
    <col min="262" max="262" width="25.140625" style="33" customWidth="1"/>
    <col min="263" max="512" width="9.140625" style="33"/>
    <col min="513" max="513" width="11.140625" style="33" customWidth="1"/>
    <col min="514" max="514" width="48" style="33" customWidth="1"/>
    <col min="515" max="515" width="29" style="33" customWidth="1"/>
    <col min="516" max="516" width="34" style="33" customWidth="1"/>
    <col min="517" max="517" width="21" style="33" customWidth="1"/>
    <col min="518" max="518" width="25.140625" style="33" customWidth="1"/>
    <col min="519" max="768" width="9.140625" style="33"/>
    <col min="769" max="769" width="11.140625" style="33" customWidth="1"/>
    <col min="770" max="770" width="48" style="33" customWidth="1"/>
    <col min="771" max="771" width="29" style="33" customWidth="1"/>
    <col min="772" max="772" width="34" style="33" customWidth="1"/>
    <col min="773" max="773" width="21" style="33" customWidth="1"/>
    <col min="774" max="774" width="25.140625" style="33" customWidth="1"/>
    <col min="775" max="1024" width="9.140625" style="33"/>
    <col min="1025" max="1025" width="11.140625" style="33" customWidth="1"/>
    <col min="1026" max="1026" width="48" style="33" customWidth="1"/>
    <col min="1027" max="1027" width="29" style="33" customWidth="1"/>
    <col min="1028" max="1028" width="34" style="33" customWidth="1"/>
    <col min="1029" max="1029" width="21" style="33" customWidth="1"/>
    <col min="1030" max="1030" width="25.140625" style="33" customWidth="1"/>
    <col min="1031" max="1280" width="9.140625" style="33"/>
    <col min="1281" max="1281" width="11.140625" style="33" customWidth="1"/>
    <col min="1282" max="1282" width="48" style="33" customWidth="1"/>
    <col min="1283" max="1283" width="29" style="33" customWidth="1"/>
    <col min="1284" max="1284" width="34" style="33" customWidth="1"/>
    <col min="1285" max="1285" width="21" style="33" customWidth="1"/>
    <col min="1286" max="1286" width="25.140625" style="33" customWidth="1"/>
    <col min="1287" max="1536" width="9.140625" style="33"/>
    <col min="1537" max="1537" width="11.140625" style="33" customWidth="1"/>
    <col min="1538" max="1538" width="48" style="33" customWidth="1"/>
    <col min="1539" max="1539" width="29" style="33" customWidth="1"/>
    <col min="1540" max="1540" width="34" style="33" customWidth="1"/>
    <col min="1541" max="1541" width="21" style="33" customWidth="1"/>
    <col min="1542" max="1542" width="25.140625" style="33" customWidth="1"/>
    <col min="1543" max="1792" width="9.140625" style="33"/>
    <col min="1793" max="1793" width="11.140625" style="33" customWidth="1"/>
    <col min="1794" max="1794" width="48" style="33" customWidth="1"/>
    <col min="1795" max="1795" width="29" style="33" customWidth="1"/>
    <col min="1796" max="1796" width="34" style="33" customWidth="1"/>
    <col min="1797" max="1797" width="21" style="33" customWidth="1"/>
    <col min="1798" max="1798" width="25.140625" style="33" customWidth="1"/>
    <col min="1799" max="2048" width="9.140625" style="33"/>
    <col min="2049" max="2049" width="11.140625" style="33" customWidth="1"/>
    <col min="2050" max="2050" width="48" style="33" customWidth="1"/>
    <col min="2051" max="2051" width="29" style="33" customWidth="1"/>
    <col min="2052" max="2052" width="34" style="33" customWidth="1"/>
    <col min="2053" max="2053" width="21" style="33" customWidth="1"/>
    <col min="2054" max="2054" width="25.140625" style="33" customWidth="1"/>
    <col min="2055" max="2304" width="9.140625" style="33"/>
    <col min="2305" max="2305" width="11.140625" style="33" customWidth="1"/>
    <col min="2306" max="2306" width="48" style="33" customWidth="1"/>
    <col min="2307" max="2307" width="29" style="33" customWidth="1"/>
    <col min="2308" max="2308" width="34" style="33" customWidth="1"/>
    <col min="2309" max="2309" width="21" style="33" customWidth="1"/>
    <col min="2310" max="2310" width="25.140625" style="33" customWidth="1"/>
    <col min="2311" max="2560" width="9.140625" style="33"/>
    <col min="2561" max="2561" width="11.140625" style="33" customWidth="1"/>
    <col min="2562" max="2562" width="48" style="33" customWidth="1"/>
    <col min="2563" max="2563" width="29" style="33" customWidth="1"/>
    <col min="2564" max="2564" width="34" style="33" customWidth="1"/>
    <col min="2565" max="2565" width="21" style="33" customWidth="1"/>
    <col min="2566" max="2566" width="25.140625" style="33" customWidth="1"/>
    <col min="2567" max="2816" width="9.140625" style="33"/>
    <col min="2817" max="2817" width="11.140625" style="33" customWidth="1"/>
    <col min="2818" max="2818" width="48" style="33" customWidth="1"/>
    <col min="2819" max="2819" width="29" style="33" customWidth="1"/>
    <col min="2820" max="2820" width="34" style="33" customWidth="1"/>
    <col min="2821" max="2821" width="21" style="33" customWidth="1"/>
    <col min="2822" max="2822" width="25.140625" style="33" customWidth="1"/>
    <col min="2823" max="3072" width="9.140625" style="33"/>
    <col min="3073" max="3073" width="11.140625" style="33" customWidth="1"/>
    <col min="3074" max="3074" width="48" style="33" customWidth="1"/>
    <col min="3075" max="3075" width="29" style="33" customWidth="1"/>
    <col min="3076" max="3076" width="34" style="33" customWidth="1"/>
    <col min="3077" max="3077" width="21" style="33" customWidth="1"/>
    <col min="3078" max="3078" width="25.140625" style="33" customWidth="1"/>
    <col min="3079" max="3328" width="9.140625" style="33"/>
    <col min="3329" max="3329" width="11.140625" style="33" customWidth="1"/>
    <col min="3330" max="3330" width="48" style="33" customWidth="1"/>
    <col min="3331" max="3331" width="29" style="33" customWidth="1"/>
    <col min="3332" max="3332" width="34" style="33" customWidth="1"/>
    <col min="3333" max="3333" width="21" style="33" customWidth="1"/>
    <col min="3334" max="3334" width="25.140625" style="33" customWidth="1"/>
    <col min="3335" max="3584" width="9.140625" style="33"/>
    <col min="3585" max="3585" width="11.140625" style="33" customWidth="1"/>
    <col min="3586" max="3586" width="48" style="33" customWidth="1"/>
    <col min="3587" max="3587" width="29" style="33" customWidth="1"/>
    <col min="3588" max="3588" width="34" style="33" customWidth="1"/>
    <col min="3589" max="3589" width="21" style="33" customWidth="1"/>
    <col min="3590" max="3590" width="25.140625" style="33" customWidth="1"/>
    <col min="3591" max="3840" width="9.140625" style="33"/>
    <col min="3841" max="3841" width="11.140625" style="33" customWidth="1"/>
    <col min="3842" max="3842" width="48" style="33" customWidth="1"/>
    <col min="3843" max="3843" width="29" style="33" customWidth="1"/>
    <col min="3844" max="3844" width="34" style="33" customWidth="1"/>
    <col min="3845" max="3845" width="21" style="33" customWidth="1"/>
    <col min="3846" max="3846" width="25.140625" style="33" customWidth="1"/>
    <col min="3847" max="4096" width="9.140625" style="33"/>
    <col min="4097" max="4097" width="11.140625" style="33" customWidth="1"/>
    <col min="4098" max="4098" width="48" style="33" customWidth="1"/>
    <col min="4099" max="4099" width="29" style="33" customWidth="1"/>
    <col min="4100" max="4100" width="34" style="33" customWidth="1"/>
    <col min="4101" max="4101" width="21" style="33" customWidth="1"/>
    <col min="4102" max="4102" width="25.140625" style="33" customWidth="1"/>
    <col min="4103" max="4352" width="9.140625" style="33"/>
    <col min="4353" max="4353" width="11.140625" style="33" customWidth="1"/>
    <col min="4354" max="4354" width="48" style="33" customWidth="1"/>
    <col min="4355" max="4355" width="29" style="33" customWidth="1"/>
    <col min="4356" max="4356" width="34" style="33" customWidth="1"/>
    <col min="4357" max="4357" width="21" style="33" customWidth="1"/>
    <col min="4358" max="4358" width="25.140625" style="33" customWidth="1"/>
    <col min="4359" max="4608" width="9.140625" style="33"/>
    <col min="4609" max="4609" width="11.140625" style="33" customWidth="1"/>
    <col min="4610" max="4610" width="48" style="33" customWidth="1"/>
    <col min="4611" max="4611" width="29" style="33" customWidth="1"/>
    <col min="4612" max="4612" width="34" style="33" customWidth="1"/>
    <col min="4613" max="4613" width="21" style="33" customWidth="1"/>
    <col min="4614" max="4614" width="25.140625" style="33" customWidth="1"/>
    <col min="4615" max="4864" width="9.140625" style="33"/>
    <col min="4865" max="4865" width="11.140625" style="33" customWidth="1"/>
    <col min="4866" max="4866" width="48" style="33" customWidth="1"/>
    <col min="4867" max="4867" width="29" style="33" customWidth="1"/>
    <col min="4868" max="4868" width="34" style="33" customWidth="1"/>
    <col min="4869" max="4869" width="21" style="33" customWidth="1"/>
    <col min="4870" max="4870" width="25.140625" style="33" customWidth="1"/>
    <col min="4871" max="5120" width="9.140625" style="33"/>
    <col min="5121" max="5121" width="11.140625" style="33" customWidth="1"/>
    <col min="5122" max="5122" width="48" style="33" customWidth="1"/>
    <col min="5123" max="5123" width="29" style="33" customWidth="1"/>
    <col min="5124" max="5124" width="34" style="33" customWidth="1"/>
    <col min="5125" max="5125" width="21" style="33" customWidth="1"/>
    <col min="5126" max="5126" width="25.140625" style="33" customWidth="1"/>
    <col min="5127" max="5376" width="9.140625" style="33"/>
    <col min="5377" max="5377" width="11.140625" style="33" customWidth="1"/>
    <col min="5378" max="5378" width="48" style="33" customWidth="1"/>
    <col min="5379" max="5379" width="29" style="33" customWidth="1"/>
    <col min="5380" max="5380" width="34" style="33" customWidth="1"/>
    <col min="5381" max="5381" width="21" style="33" customWidth="1"/>
    <col min="5382" max="5382" width="25.140625" style="33" customWidth="1"/>
    <col min="5383" max="5632" width="9.140625" style="33"/>
    <col min="5633" max="5633" width="11.140625" style="33" customWidth="1"/>
    <col min="5634" max="5634" width="48" style="33" customWidth="1"/>
    <col min="5635" max="5635" width="29" style="33" customWidth="1"/>
    <col min="5636" max="5636" width="34" style="33" customWidth="1"/>
    <col min="5637" max="5637" width="21" style="33" customWidth="1"/>
    <col min="5638" max="5638" width="25.140625" style="33" customWidth="1"/>
    <col min="5639" max="5888" width="9.140625" style="33"/>
    <col min="5889" max="5889" width="11.140625" style="33" customWidth="1"/>
    <col min="5890" max="5890" width="48" style="33" customWidth="1"/>
    <col min="5891" max="5891" width="29" style="33" customWidth="1"/>
    <col min="5892" max="5892" width="34" style="33" customWidth="1"/>
    <col min="5893" max="5893" width="21" style="33" customWidth="1"/>
    <col min="5894" max="5894" width="25.140625" style="33" customWidth="1"/>
    <col min="5895" max="6144" width="9.140625" style="33"/>
    <col min="6145" max="6145" width="11.140625" style="33" customWidth="1"/>
    <col min="6146" max="6146" width="48" style="33" customWidth="1"/>
    <col min="6147" max="6147" width="29" style="33" customWidth="1"/>
    <col min="6148" max="6148" width="34" style="33" customWidth="1"/>
    <col min="6149" max="6149" width="21" style="33" customWidth="1"/>
    <col min="6150" max="6150" width="25.140625" style="33" customWidth="1"/>
    <col min="6151" max="6400" width="9.140625" style="33"/>
    <col min="6401" max="6401" width="11.140625" style="33" customWidth="1"/>
    <col min="6402" max="6402" width="48" style="33" customWidth="1"/>
    <col min="6403" max="6403" width="29" style="33" customWidth="1"/>
    <col min="6404" max="6404" width="34" style="33" customWidth="1"/>
    <col min="6405" max="6405" width="21" style="33" customWidth="1"/>
    <col min="6406" max="6406" width="25.140625" style="33" customWidth="1"/>
    <col min="6407" max="6656" width="9.140625" style="33"/>
    <col min="6657" max="6657" width="11.140625" style="33" customWidth="1"/>
    <col min="6658" max="6658" width="48" style="33" customWidth="1"/>
    <col min="6659" max="6659" width="29" style="33" customWidth="1"/>
    <col min="6660" max="6660" width="34" style="33" customWidth="1"/>
    <col min="6661" max="6661" width="21" style="33" customWidth="1"/>
    <col min="6662" max="6662" width="25.140625" style="33" customWidth="1"/>
    <col min="6663" max="6912" width="9.140625" style="33"/>
    <col min="6913" max="6913" width="11.140625" style="33" customWidth="1"/>
    <col min="6914" max="6914" width="48" style="33" customWidth="1"/>
    <col min="6915" max="6915" width="29" style="33" customWidth="1"/>
    <col min="6916" max="6916" width="34" style="33" customWidth="1"/>
    <col min="6917" max="6917" width="21" style="33" customWidth="1"/>
    <col min="6918" max="6918" width="25.140625" style="33" customWidth="1"/>
    <col min="6919" max="7168" width="9.140625" style="33"/>
    <col min="7169" max="7169" width="11.140625" style="33" customWidth="1"/>
    <col min="7170" max="7170" width="48" style="33" customWidth="1"/>
    <col min="7171" max="7171" width="29" style="33" customWidth="1"/>
    <col min="7172" max="7172" width="34" style="33" customWidth="1"/>
    <col min="7173" max="7173" width="21" style="33" customWidth="1"/>
    <col min="7174" max="7174" width="25.140625" style="33" customWidth="1"/>
    <col min="7175" max="7424" width="9.140625" style="33"/>
    <col min="7425" max="7425" width="11.140625" style="33" customWidth="1"/>
    <col min="7426" max="7426" width="48" style="33" customWidth="1"/>
    <col min="7427" max="7427" width="29" style="33" customWidth="1"/>
    <col min="7428" max="7428" width="34" style="33" customWidth="1"/>
    <col min="7429" max="7429" width="21" style="33" customWidth="1"/>
    <col min="7430" max="7430" width="25.140625" style="33" customWidth="1"/>
    <col min="7431" max="7680" width="9.140625" style="33"/>
    <col min="7681" max="7681" width="11.140625" style="33" customWidth="1"/>
    <col min="7682" max="7682" width="48" style="33" customWidth="1"/>
    <col min="7683" max="7683" width="29" style="33" customWidth="1"/>
    <col min="7684" max="7684" width="34" style="33" customWidth="1"/>
    <col min="7685" max="7685" width="21" style="33" customWidth="1"/>
    <col min="7686" max="7686" width="25.140625" style="33" customWidth="1"/>
    <col min="7687" max="7936" width="9.140625" style="33"/>
    <col min="7937" max="7937" width="11.140625" style="33" customWidth="1"/>
    <col min="7938" max="7938" width="48" style="33" customWidth="1"/>
    <col min="7939" max="7939" width="29" style="33" customWidth="1"/>
    <col min="7940" max="7940" width="34" style="33" customWidth="1"/>
    <col min="7941" max="7941" width="21" style="33" customWidth="1"/>
    <col min="7942" max="7942" width="25.140625" style="33" customWidth="1"/>
    <col min="7943" max="8192" width="9.140625" style="33"/>
    <col min="8193" max="8193" width="11.140625" style="33" customWidth="1"/>
    <col min="8194" max="8194" width="48" style="33" customWidth="1"/>
    <col min="8195" max="8195" width="29" style="33" customWidth="1"/>
    <col min="8196" max="8196" width="34" style="33" customWidth="1"/>
    <col min="8197" max="8197" width="21" style="33" customWidth="1"/>
    <col min="8198" max="8198" width="25.140625" style="33" customWidth="1"/>
    <col min="8199" max="8448" width="9.140625" style="33"/>
    <col min="8449" max="8449" width="11.140625" style="33" customWidth="1"/>
    <col min="8450" max="8450" width="48" style="33" customWidth="1"/>
    <col min="8451" max="8451" width="29" style="33" customWidth="1"/>
    <col min="8452" max="8452" width="34" style="33" customWidth="1"/>
    <col min="8453" max="8453" width="21" style="33" customWidth="1"/>
    <col min="8454" max="8454" width="25.140625" style="33" customWidth="1"/>
    <col min="8455" max="8704" width="9.140625" style="33"/>
    <col min="8705" max="8705" width="11.140625" style="33" customWidth="1"/>
    <col min="8706" max="8706" width="48" style="33" customWidth="1"/>
    <col min="8707" max="8707" width="29" style="33" customWidth="1"/>
    <col min="8708" max="8708" width="34" style="33" customWidth="1"/>
    <col min="8709" max="8709" width="21" style="33" customWidth="1"/>
    <col min="8710" max="8710" width="25.140625" style="33" customWidth="1"/>
    <col min="8711" max="8960" width="9.140625" style="33"/>
    <col min="8961" max="8961" width="11.140625" style="33" customWidth="1"/>
    <col min="8962" max="8962" width="48" style="33" customWidth="1"/>
    <col min="8963" max="8963" width="29" style="33" customWidth="1"/>
    <col min="8964" max="8964" width="34" style="33" customWidth="1"/>
    <col min="8965" max="8965" width="21" style="33" customWidth="1"/>
    <col min="8966" max="8966" width="25.140625" style="33" customWidth="1"/>
    <col min="8967" max="9216" width="9.140625" style="33"/>
    <col min="9217" max="9217" width="11.140625" style="33" customWidth="1"/>
    <col min="9218" max="9218" width="48" style="33" customWidth="1"/>
    <col min="9219" max="9219" width="29" style="33" customWidth="1"/>
    <col min="9220" max="9220" width="34" style="33" customWidth="1"/>
    <col min="9221" max="9221" width="21" style="33" customWidth="1"/>
    <col min="9222" max="9222" width="25.140625" style="33" customWidth="1"/>
    <col min="9223" max="9472" width="9.140625" style="33"/>
    <col min="9473" max="9473" width="11.140625" style="33" customWidth="1"/>
    <col min="9474" max="9474" width="48" style="33" customWidth="1"/>
    <col min="9475" max="9475" width="29" style="33" customWidth="1"/>
    <col min="9476" max="9476" width="34" style="33" customWidth="1"/>
    <col min="9477" max="9477" width="21" style="33" customWidth="1"/>
    <col min="9478" max="9478" width="25.140625" style="33" customWidth="1"/>
    <col min="9479" max="9728" width="9.140625" style="33"/>
    <col min="9729" max="9729" width="11.140625" style="33" customWidth="1"/>
    <col min="9730" max="9730" width="48" style="33" customWidth="1"/>
    <col min="9731" max="9731" width="29" style="33" customWidth="1"/>
    <col min="9732" max="9732" width="34" style="33" customWidth="1"/>
    <col min="9733" max="9733" width="21" style="33" customWidth="1"/>
    <col min="9734" max="9734" width="25.140625" style="33" customWidth="1"/>
    <col min="9735" max="9984" width="9.140625" style="33"/>
    <col min="9985" max="9985" width="11.140625" style="33" customWidth="1"/>
    <col min="9986" max="9986" width="48" style="33" customWidth="1"/>
    <col min="9987" max="9987" width="29" style="33" customWidth="1"/>
    <col min="9988" max="9988" width="34" style="33" customWidth="1"/>
    <col min="9989" max="9989" width="21" style="33" customWidth="1"/>
    <col min="9990" max="9990" width="25.140625" style="33" customWidth="1"/>
    <col min="9991" max="10240" width="9.140625" style="33"/>
    <col min="10241" max="10241" width="11.140625" style="33" customWidth="1"/>
    <col min="10242" max="10242" width="48" style="33" customWidth="1"/>
    <col min="10243" max="10243" width="29" style="33" customWidth="1"/>
    <col min="10244" max="10244" width="34" style="33" customWidth="1"/>
    <col min="10245" max="10245" width="21" style="33" customWidth="1"/>
    <col min="10246" max="10246" width="25.140625" style="33" customWidth="1"/>
    <col min="10247" max="10496" width="9.140625" style="33"/>
    <col min="10497" max="10497" width="11.140625" style="33" customWidth="1"/>
    <col min="10498" max="10498" width="48" style="33" customWidth="1"/>
    <col min="10499" max="10499" width="29" style="33" customWidth="1"/>
    <col min="10500" max="10500" width="34" style="33" customWidth="1"/>
    <col min="10501" max="10501" width="21" style="33" customWidth="1"/>
    <col min="10502" max="10502" width="25.140625" style="33" customWidth="1"/>
    <col min="10503" max="10752" width="9.140625" style="33"/>
    <col min="10753" max="10753" width="11.140625" style="33" customWidth="1"/>
    <col min="10754" max="10754" width="48" style="33" customWidth="1"/>
    <col min="10755" max="10755" width="29" style="33" customWidth="1"/>
    <col min="10756" max="10756" width="34" style="33" customWidth="1"/>
    <col min="10757" max="10757" width="21" style="33" customWidth="1"/>
    <col min="10758" max="10758" width="25.140625" style="33" customWidth="1"/>
    <col min="10759" max="11008" width="9.140625" style="33"/>
    <col min="11009" max="11009" width="11.140625" style="33" customWidth="1"/>
    <col min="11010" max="11010" width="48" style="33" customWidth="1"/>
    <col min="11011" max="11011" width="29" style="33" customWidth="1"/>
    <col min="11012" max="11012" width="34" style="33" customWidth="1"/>
    <col min="11013" max="11013" width="21" style="33" customWidth="1"/>
    <col min="11014" max="11014" width="25.140625" style="33" customWidth="1"/>
    <col min="11015" max="11264" width="9.140625" style="33"/>
    <col min="11265" max="11265" width="11.140625" style="33" customWidth="1"/>
    <col min="11266" max="11266" width="48" style="33" customWidth="1"/>
    <col min="11267" max="11267" width="29" style="33" customWidth="1"/>
    <col min="11268" max="11268" width="34" style="33" customWidth="1"/>
    <col min="11269" max="11269" width="21" style="33" customWidth="1"/>
    <col min="11270" max="11270" width="25.140625" style="33" customWidth="1"/>
    <col min="11271" max="11520" width="9.140625" style="33"/>
    <col min="11521" max="11521" width="11.140625" style="33" customWidth="1"/>
    <col min="11522" max="11522" width="48" style="33" customWidth="1"/>
    <col min="11523" max="11523" width="29" style="33" customWidth="1"/>
    <col min="11524" max="11524" width="34" style="33" customWidth="1"/>
    <col min="11525" max="11525" width="21" style="33" customWidth="1"/>
    <col min="11526" max="11526" width="25.140625" style="33" customWidth="1"/>
    <col min="11527" max="11776" width="9.140625" style="33"/>
    <col min="11777" max="11777" width="11.140625" style="33" customWidth="1"/>
    <col min="11778" max="11778" width="48" style="33" customWidth="1"/>
    <col min="11779" max="11779" width="29" style="33" customWidth="1"/>
    <col min="11780" max="11780" width="34" style="33" customWidth="1"/>
    <col min="11781" max="11781" width="21" style="33" customWidth="1"/>
    <col min="11782" max="11782" width="25.140625" style="33" customWidth="1"/>
    <col min="11783" max="12032" width="9.140625" style="33"/>
    <col min="12033" max="12033" width="11.140625" style="33" customWidth="1"/>
    <col min="12034" max="12034" width="48" style="33" customWidth="1"/>
    <col min="12035" max="12035" width="29" style="33" customWidth="1"/>
    <col min="12036" max="12036" width="34" style="33" customWidth="1"/>
    <col min="12037" max="12037" width="21" style="33" customWidth="1"/>
    <col min="12038" max="12038" width="25.140625" style="33" customWidth="1"/>
    <col min="12039" max="12288" width="9.140625" style="33"/>
    <col min="12289" max="12289" width="11.140625" style="33" customWidth="1"/>
    <col min="12290" max="12290" width="48" style="33" customWidth="1"/>
    <col min="12291" max="12291" width="29" style="33" customWidth="1"/>
    <col min="12292" max="12292" width="34" style="33" customWidth="1"/>
    <col min="12293" max="12293" width="21" style="33" customWidth="1"/>
    <col min="12294" max="12294" width="25.140625" style="33" customWidth="1"/>
    <col min="12295" max="12544" width="9.140625" style="33"/>
    <col min="12545" max="12545" width="11.140625" style="33" customWidth="1"/>
    <col min="12546" max="12546" width="48" style="33" customWidth="1"/>
    <col min="12547" max="12547" width="29" style="33" customWidth="1"/>
    <col min="12548" max="12548" width="34" style="33" customWidth="1"/>
    <col min="12549" max="12549" width="21" style="33" customWidth="1"/>
    <col min="12550" max="12550" width="25.140625" style="33" customWidth="1"/>
    <col min="12551" max="12800" width="9.140625" style="33"/>
    <col min="12801" max="12801" width="11.140625" style="33" customWidth="1"/>
    <col min="12802" max="12802" width="48" style="33" customWidth="1"/>
    <col min="12803" max="12803" width="29" style="33" customWidth="1"/>
    <col min="12804" max="12804" width="34" style="33" customWidth="1"/>
    <col min="12805" max="12805" width="21" style="33" customWidth="1"/>
    <col min="12806" max="12806" width="25.140625" style="33" customWidth="1"/>
    <col min="12807" max="13056" width="9.140625" style="33"/>
    <col min="13057" max="13057" width="11.140625" style="33" customWidth="1"/>
    <col min="13058" max="13058" width="48" style="33" customWidth="1"/>
    <col min="13059" max="13059" width="29" style="33" customWidth="1"/>
    <col min="13060" max="13060" width="34" style="33" customWidth="1"/>
    <col min="13061" max="13061" width="21" style="33" customWidth="1"/>
    <col min="13062" max="13062" width="25.140625" style="33" customWidth="1"/>
    <col min="13063" max="13312" width="9.140625" style="33"/>
    <col min="13313" max="13313" width="11.140625" style="33" customWidth="1"/>
    <col min="13314" max="13314" width="48" style="33" customWidth="1"/>
    <col min="13315" max="13315" width="29" style="33" customWidth="1"/>
    <col min="13316" max="13316" width="34" style="33" customWidth="1"/>
    <col min="13317" max="13317" width="21" style="33" customWidth="1"/>
    <col min="13318" max="13318" width="25.140625" style="33" customWidth="1"/>
    <col min="13319" max="13568" width="9.140625" style="33"/>
    <col min="13569" max="13569" width="11.140625" style="33" customWidth="1"/>
    <col min="13570" max="13570" width="48" style="33" customWidth="1"/>
    <col min="13571" max="13571" width="29" style="33" customWidth="1"/>
    <col min="13572" max="13572" width="34" style="33" customWidth="1"/>
    <col min="13573" max="13573" width="21" style="33" customWidth="1"/>
    <col min="13574" max="13574" width="25.140625" style="33" customWidth="1"/>
    <col min="13575" max="13824" width="9.140625" style="33"/>
    <col min="13825" max="13825" width="11.140625" style="33" customWidth="1"/>
    <col min="13826" max="13826" width="48" style="33" customWidth="1"/>
    <col min="13827" max="13827" width="29" style="33" customWidth="1"/>
    <col min="13828" max="13828" width="34" style="33" customWidth="1"/>
    <col min="13829" max="13829" width="21" style="33" customWidth="1"/>
    <col min="13830" max="13830" width="25.140625" style="33" customWidth="1"/>
    <col min="13831" max="14080" width="9.140625" style="33"/>
    <col min="14081" max="14081" width="11.140625" style="33" customWidth="1"/>
    <col min="14082" max="14082" width="48" style="33" customWidth="1"/>
    <col min="14083" max="14083" width="29" style="33" customWidth="1"/>
    <col min="14084" max="14084" width="34" style="33" customWidth="1"/>
    <col min="14085" max="14085" width="21" style="33" customWidth="1"/>
    <col min="14086" max="14086" width="25.140625" style="33" customWidth="1"/>
    <col min="14087" max="14336" width="9.140625" style="33"/>
    <col min="14337" max="14337" width="11.140625" style="33" customWidth="1"/>
    <col min="14338" max="14338" width="48" style="33" customWidth="1"/>
    <col min="14339" max="14339" width="29" style="33" customWidth="1"/>
    <col min="14340" max="14340" width="34" style="33" customWidth="1"/>
    <col min="14341" max="14341" width="21" style="33" customWidth="1"/>
    <col min="14342" max="14342" width="25.140625" style="33" customWidth="1"/>
    <col min="14343" max="14592" width="9.140625" style="33"/>
    <col min="14593" max="14593" width="11.140625" style="33" customWidth="1"/>
    <col min="14594" max="14594" width="48" style="33" customWidth="1"/>
    <col min="14595" max="14595" width="29" style="33" customWidth="1"/>
    <col min="14596" max="14596" width="34" style="33" customWidth="1"/>
    <col min="14597" max="14597" width="21" style="33" customWidth="1"/>
    <col min="14598" max="14598" width="25.140625" style="33" customWidth="1"/>
    <col min="14599" max="14848" width="9.140625" style="33"/>
    <col min="14849" max="14849" width="11.140625" style="33" customWidth="1"/>
    <col min="14850" max="14850" width="48" style="33" customWidth="1"/>
    <col min="14851" max="14851" width="29" style="33" customWidth="1"/>
    <col min="14852" max="14852" width="34" style="33" customWidth="1"/>
    <col min="14853" max="14853" width="21" style="33" customWidth="1"/>
    <col min="14854" max="14854" width="25.140625" style="33" customWidth="1"/>
    <col min="14855" max="15104" width="9.140625" style="33"/>
    <col min="15105" max="15105" width="11.140625" style="33" customWidth="1"/>
    <col min="15106" max="15106" width="48" style="33" customWidth="1"/>
    <col min="15107" max="15107" width="29" style="33" customWidth="1"/>
    <col min="15108" max="15108" width="34" style="33" customWidth="1"/>
    <col min="15109" max="15109" width="21" style="33" customWidth="1"/>
    <col min="15110" max="15110" width="25.140625" style="33" customWidth="1"/>
    <col min="15111" max="15360" width="9.140625" style="33"/>
    <col min="15361" max="15361" width="11.140625" style="33" customWidth="1"/>
    <col min="15362" max="15362" width="48" style="33" customWidth="1"/>
    <col min="15363" max="15363" width="29" style="33" customWidth="1"/>
    <col min="15364" max="15364" width="34" style="33" customWidth="1"/>
    <col min="15365" max="15365" width="21" style="33" customWidth="1"/>
    <col min="15366" max="15366" width="25.140625" style="33" customWidth="1"/>
    <col min="15367" max="15616" width="9.140625" style="33"/>
    <col min="15617" max="15617" width="11.140625" style="33" customWidth="1"/>
    <col min="15618" max="15618" width="48" style="33" customWidth="1"/>
    <col min="15619" max="15619" width="29" style="33" customWidth="1"/>
    <col min="15620" max="15620" width="34" style="33" customWidth="1"/>
    <col min="15621" max="15621" width="21" style="33" customWidth="1"/>
    <col min="15622" max="15622" width="25.140625" style="33" customWidth="1"/>
    <col min="15623" max="15872" width="9.140625" style="33"/>
    <col min="15873" max="15873" width="11.140625" style="33" customWidth="1"/>
    <col min="15874" max="15874" width="48" style="33" customWidth="1"/>
    <col min="15875" max="15875" width="29" style="33" customWidth="1"/>
    <col min="15876" max="15876" width="34" style="33" customWidth="1"/>
    <col min="15877" max="15877" width="21" style="33" customWidth="1"/>
    <col min="15878" max="15878" width="25.140625" style="33" customWidth="1"/>
    <col min="15879" max="16128" width="9.140625" style="33"/>
    <col min="16129" max="16129" width="11.140625" style="33" customWidth="1"/>
    <col min="16130" max="16130" width="48" style="33" customWidth="1"/>
    <col min="16131" max="16131" width="29" style="33" customWidth="1"/>
    <col min="16132" max="16132" width="34" style="33" customWidth="1"/>
    <col min="16133" max="16133" width="21" style="33" customWidth="1"/>
    <col min="16134" max="16134" width="25.140625" style="33" customWidth="1"/>
    <col min="16135" max="16384" width="9.140625" style="33"/>
  </cols>
  <sheetData>
    <row r="1" spans="1:17" ht="20.25">
      <c r="A1" s="1616" t="str">
        <f>'Title '!A1:N1</f>
        <v>Karnataka Power Transmission Corporation Limited</v>
      </c>
      <c r="B1" s="1616"/>
      <c r="C1" s="1616"/>
      <c r="D1" s="1616"/>
      <c r="E1" s="1616"/>
      <c r="F1" s="1616"/>
    </row>
    <row r="2" spans="1:17" ht="39" customHeight="1">
      <c r="A2" s="1183" t="str">
        <f>'Title '!A2:N2</f>
        <v>Tender Enquiry No. KPTCL/2026-27/SS/WORK_INDENT3779</v>
      </c>
      <c r="B2" s="1183"/>
      <c r="C2" s="1183"/>
      <c r="D2" s="1183"/>
      <c r="E2" s="1183"/>
      <c r="F2" s="1183"/>
    </row>
    <row r="3" spans="1:17" ht="201" customHeight="1">
      <c r="A3" s="1505"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3" s="1505"/>
      <c r="C3" s="1505"/>
      <c r="D3" s="1505"/>
      <c r="E3" s="1505"/>
      <c r="F3" s="1505"/>
      <c r="G3" s="101"/>
      <c r="H3" s="101"/>
      <c r="I3" s="101"/>
      <c r="J3" s="101"/>
      <c r="K3" s="101"/>
      <c r="L3" s="101"/>
      <c r="M3" s="101"/>
      <c r="N3" s="101"/>
      <c r="O3" s="101"/>
      <c r="P3" s="101"/>
      <c r="Q3" s="101"/>
    </row>
    <row r="4" spans="1:17">
      <c r="A4" s="376"/>
      <c r="B4" s="377"/>
      <c r="C4" s="377"/>
      <c r="D4" s="377"/>
      <c r="E4" s="377"/>
      <c r="F4" s="377" t="s">
        <v>1068</v>
      </c>
    </row>
    <row r="5" spans="1:17">
      <c r="A5" s="1620" t="s">
        <v>1069</v>
      </c>
      <c r="B5" s="1620"/>
      <c r="C5" s="1620"/>
      <c r="D5" s="1620"/>
      <c r="E5" s="1620"/>
      <c r="F5" s="1620"/>
    </row>
    <row r="6" spans="1:17" ht="42" customHeight="1">
      <c r="A6" s="1621" t="s">
        <v>408</v>
      </c>
      <c r="B6" s="1621"/>
      <c r="C6" s="1621"/>
      <c r="D6" s="1621"/>
      <c r="E6" s="1621"/>
      <c r="F6" s="1621"/>
    </row>
    <row r="7" spans="1:17">
      <c r="A7" s="381"/>
      <c r="B7" s="414" t="s">
        <v>409</v>
      </c>
      <c r="C7" s="1622"/>
      <c r="D7" s="1622"/>
      <c r="E7" s="1622"/>
      <c r="F7" s="382"/>
    </row>
    <row r="8" spans="1:17" ht="36" customHeight="1">
      <c r="A8" s="381"/>
      <c r="B8" s="381" t="s">
        <v>410</v>
      </c>
      <c r="C8" s="1623" t="s">
        <v>6744</v>
      </c>
      <c r="D8" s="1624"/>
      <c r="E8" s="1624"/>
      <c r="F8" s="1625"/>
    </row>
    <row r="9" spans="1:17" ht="31.5">
      <c r="A9" s="381">
        <v>1</v>
      </c>
      <c r="B9" s="203" t="s">
        <v>411</v>
      </c>
      <c r="C9" s="383"/>
      <c r="D9" s="384"/>
      <c r="E9" s="385"/>
      <c r="F9" s="385"/>
    </row>
    <row r="10" spans="1:17" ht="16.5">
      <c r="A10" s="381">
        <v>2</v>
      </c>
      <c r="B10" s="203" t="s">
        <v>412</v>
      </c>
      <c r="C10" s="383"/>
      <c r="D10" s="384"/>
      <c r="E10" s="385"/>
      <c r="F10" s="385"/>
    </row>
    <row r="11" spans="1:17" ht="16.5">
      <c r="A11" s="381">
        <v>3</v>
      </c>
      <c r="B11" s="203" t="s">
        <v>413</v>
      </c>
      <c r="C11" s="383"/>
      <c r="D11" s="384"/>
      <c r="E11" s="385"/>
      <c r="F11" s="385"/>
    </row>
    <row r="12" spans="1:17" ht="16.5">
      <c r="A12" s="1617">
        <v>4</v>
      </c>
      <c r="B12" s="1618" t="s">
        <v>3625</v>
      </c>
      <c r="C12" s="383" t="s">
        <v>414</v>
      </c>
      <c r="D12" s="384"/>
      <c r="E12" s="385"/>
      <c r="F12" s="385"/>
    </row>
    <row r="13" spans="1:17" ht="43.15" customHeight="1">
      <c r="A13" s="1617"/>
      <c r="B13" s="1618"/>
      <c r="C13" s="383" t="s">
        <v>415</v>
      </c>
      <c r="D13" s="384"/>
      <c r="E13" s="385"/>
      <c r="F13" s="385"/>
    </row>
    <row r="14" spans="1:17" ht="16.5">
      <c r="A14" s="381">
        <v>5</v>
      </c>
      <c r="B14" s="203" t="s">
        <v>416</v>
      </c>
      <c r="C14" s="383"/>
      <c r="D14" s="384"/>
      <c r="E14" s="385"/>
      <c r="F14" s="385"/>
    </row>
    <row r="15" spans="1:17" ht="16.5">
      <c r="A15" s="381"/>
      <c r="B15" s="203" t="s">
        <v>417</v>
      </c>
      <c r="C15" s="383"/>
      <c r="D15" s="384"/>
      <c r="E15" s="385"/>
      <c r="F15" s="385"/>
    </row>
    <row r="16" spans="1:17" ht="16.5">
      <c r="A16" s="381"/>
      <c r="B16" s="203" t="s">
        <v>418</v>
      </c>
      <c r="C16" s="383"/>
      <c r="D16" s="384"/>
      <c r="E16" s="385"/>
      <c r="F16" s="385"/>
    </row>
    <row r="17" spans="1:6" ht="16.5">
      <c r="A17" s="381"/>
      <c r="B17" s="203" t="s">
        <v>419</v>
      </c>
      <c r="C17" s="383"/>
      <c r="D17" s="384"/>
      <c r="E17" s="385"/>
      <c r="F17" s="385"/>
    </row>
    <row r="18" spans="1:6" ht="16.5">
      <c r="A18" s="381"/>
      <c r="B18" s="203" t="s">
        <v>420</v>
      </c>
      <c r="C18" s="383"/>
      <c r="D18" s="384"/>
      <c r="E18" s="385"/>
      <c r="F18" s="385"/>
    </row>
    <row r="19" spans="1:6" ht="16.5">
      <c r="A19" s="381"/>
      <c r="B19" s="203" t="s">
        <v>421</v>
      </c>
      <c r="C19" s="383"/>
      <c r="D19" s="384"/>
      <c r="E19" s="385"/>
      <c r="F19" s="385"/>
    </row>
    <row r="20" spans="1:6" ht="16.5">
      <c r="A20" s="381">
        <v>6</v>
      </c>
      <c r="B20" s="203" t="s">
        <v>422</v>
      </c>
      <c r="C20" s="383"/>
      <c r="D20" s="384"/>
      <c r="E20" s="385"/>
      <c r="F20" s="385"/>
    </row>
    <row r="21" spans="1:6" ht="16.5">
      <c r="A21" s="381"/>
      <c r="B21" s="203" t="s">
        <v>423</v>
      </c>
      <c r="C21" s="383"/>
      <c r="D21" s="384"/>
      <c r="E21" s="385"/>
      <c r="F21" s="385"/>
    </row>
    <row r="22" spans="1:6" ht="16.5">
      <c r="A22" s="1617">
        <v>7</v>
      </c>
      <c r="B22" s="1618" t="s">
        <v>424</v>
      </c>
      <c r="C22" s="383" t="s">
        <v>705</v>
      </c>
      <c r="D22" s="384"/>
      <c r="E22" s="385"/>
      <c r="F22" s="385"/>
    </row>
    <row r="23" spans="1:6" ht="16.5">
      <c r="A23" s="1617"/>
      <c r="B23" s="1618"/>
      <c r="C23" s="383" t="s">
        <v>706</v>
      </c>
      <c r="D23" s="384"/>
      <c r="E23" s="385"/>
      <c r="F23" s="385"/>
    </row>
    <row r="24" spans="1:6" ht="67.5">
      <c r="A24" s="381">
        <v>8</v>
      </c>
      <c r="B24" s="203" t="s">
        <v>3626</v>
      </c>
      <c r="C24" s="383"/>
      <c r="D24" s="384"/>
      <c r="E24" s="385"/>
      <c r="F24" s="385"/>
    </row>
    <row r="25" spans="1:6" ht="31.5">
      <c r="A25" s="381">
        <v>9</v>
      </c>
      <c r="B25" s="203" t="s">
        <v>425</v>
      </c>
      <c r="C25" s="383"/>
      <c r="D25" s="384"/>
      <c r="E25" s="385"/>
      <c r="F25" s="385"/>
    </row>
    <row r="26" spans="1:6" ht="52.5">
      <c r="A26" s="381">
        <v>10</v>
      </c>
      <c r="B26" s="203" t="s">
        <v>3627</v>
      </c>
      <c r="C26" s="383"/>
      <c r="D26" s="384"/>
      <c r="E26" s="385"/>
      <c r="F26" s="385"/>
    </row>
    <row r="27" spans="1:6" ht="48.75">
      <c r="A27" s="381">
        <v>11</v>
      </c>
      <c r="B27" s="203" t="s">
        <v>3628</v>
      </c>
      <c r="C27" s="383"/>
      <c r="D27" s="384"/>
      <c r="E27" s="385"/>
      <c r="F27" s="385"/>
    </row>
    <row r="28" spans="1:6" ht="18.75">
      <c r="A28" s="381"/>
      <c r="B28" s="203" t="s">
        <v>3629</v>
      </c>
      <c r="C28" s="383"/>
      <c r="D28" s="384"/>
      <c r="E28" s="385"/>
      <c r="F28" s="385"/>
    </row>
    <row r="29" spans="1:6" ht="18.75">
      <c r="A29" s="381"/>
      <c r="B29" s="203" t="s">
        <v>3630</v>
      </c>
      <c r="C29" s="383"/>
      <c r="D29" s="384"/>
      <c r="E29" s="385"/>
      <c r="F29" s="385"/>
    </row>
    <row r="30" spans="1:6" ht="66.75">
      <c r="A30" s="381"/>
      <c r="B30" s="203" t="s">
        <v>3631</v>
      </c>
      <c r="C30" s="383"/>
      <c r="D30" s="384"/>
      <c r="E30" s="385"/>
      <c r="F30" s="385"/>
    </row>
    <row r="31" spans="1:6" ht="18.75">
      <c r="A31" s="381"/>
      <c r="B31" s="203" t="s">
        <v>707</v>
      </c>
      <c r="C31" s="386"/>
      <c r="D31" s="384"/>
      <c r="E31" s="385"/>
      <c r="F31" s="385"/>
    </row>
    <row r="32" spans="1:6" ht="47.25">
      <c r="A32" s="381"/>
      <c r="B32" s="203" t="s">
        <v>708</v>
      </c>
      <c r="C32" s="383"/>
      <c r="D32" s="384"/>
      <c r="E32" s="385"/>
      <c r="F32" s="385"/>
    </row>
    <row r="33" spans="1:6" ht="16.5">
      <c r="A33" s="381">
        <v>12</v>
      </c>
      <c r="B33" s="203" t="s">
        <v>426</v>
      </c>
      <c r="C33" s="383"/>
      <c r="D33" s="384"/>
      <c r="E33" s="385"/>
      <c r="F33" s="385"/>
    </row>
    <row r="34" spans="1:6" ht="16.5">
      <c r="A34" s="381">
        <v>13</v>
      </c>
      <c r="B34" s="203" t="s">
        <v>709</v>
      </c>
      <c r="C34" s="383" t="s">
        <v>710</v>
      </c>
      <c r="D34" s="384"/>
      <c r="E34" s="385"/>
      <c r="F34" s="385"/>
    </row>
    <row r="35" spans="1:6" ht="16.5">
      <c r="A35" s="381"/>
      <c r="B35" s="203" t="s">
        <v>711</v>
      </c>
      <c r="C35" s="383" t="s">
        <v>712</v>
      </c>
      <c r="D35" s="384"/>
      <c r="E35" s="385"/>
      <c r="F35" s="385"/>
    </row>
    <row r="36" spans="1:6" ht="16.5">
      <c r="A36" s="381"/>
      <c r="B36" s="203" t="s">
        <v>713</v>
      </c>
      <c r="C36" s="383" t="s">
        <v>714</v>
      </c>
      <c r="D36" s="384"/>
      <c r="E36" s="385"/>
      <c r="F36" s="385"/>
    </row>
    <row r="37" spans="1:6" ht="16.5">
      <c r="A37" s="381"/>
      <c r="B37" s="203" t="s">
        <v>713</v>
      </c>
      <c r="C37" s="383" t="s">
        <v>715</v>
      </c>
      <c r="D37" s="384"/>
      <c r="E37" s="385"/>
      <c r="F37" s="385"/>
    </row>
    <row r="38" spans="1:6" ht="16.5">
      <c r="A38" s="381">
        <v>14</v>
      </c>
      <c r="B38" s="203" t="s">
        <v>427</v>
      </c>
      <c r="C38" s="383"/>
      <c r="D38" s="384"/>
      <c r="E38" s="385"/>
      <c r="F38" s="385"/>
    </row>
    <row r="39" spans="1:6" ht="16.5">
      <c r="A39" s="381">
        <v>15</v>
      </c>
      <c r="B39" s="203" t="s">
        <v>428</v>
      </c>
      <c r="C39" s="383"/>
      <c r="D39" s="384"/>
      <c r="E39" s="385"/>
      <c r="F39" s="385"/>
    </row>
    <row r="40" spans="1:6" ht="16.5">
      <c r="A40" s="381"/>
      <c r="B40" s="203" t="s">
        <v>716</v>
      </c>
      <c r="C40" s="383"/>
      <c r="D40" s="384"/>
      <c r="E40" s="385"/>
      <c r="F40" s="385"/>
    </row>
    <row r="41" spans="1:6" ht="16.5">
      <c r="A41" s="381"/>
      <c r="B41" s="203" t="s">
        <v>717</v>
      </c>
      <c r="C41" s="383"/>
      <c r="D41" s="384"/>
      <c r="E41" s="385"/>
      <c r="F41" s="385"/>
    </row>
    <row r="42" spans="1:6" ht="31.5">
      <c r="A42" s="381"/>
      <c r="B42" s="203" t="s">
        <v>718</v>
      </c>
      <c r="C42" s="383"/>
      <c r="D42" s="384"/>
      <c r="E42" s="385"/>
      <c r="F42" s="385"/>
    </row>
    <row r="43" spans="1:6" ht="16.5">
      <c r="A43" s="381"/>
      <c r="B43" s="203" t="s">
        <v>719</v>
      </c>
      <c r="C43" s="383"/>
      <c r="D43" s="384"/>
      <c r="E43" s="385"/>
      <c r="F43" s="385"/>
    </row>
    <row r="44" spans="1:6" ht="16.5">
      <c r="A44" s="381"/>
      <c r="B44" s="203" t="s">
        <v>720</v>
      </c>
      <c r="C44" s="383"/>
      <c r="D44" s="384"/>
      <c r="E44" s="385"/>
      <c r="F44" s="385"/>
    </row>
    <row r="45" spans="1:6" ht="16.5">
      <c r="A45" s="381"/>
      <c r="B45" s="203" t="s">
        <v>429</v>
      </c>
      <c r="C45" s="383"/>
      <c r="D45" s="384"/>
      <c r="E45" s="385"/>
      <c r="F45" s="385"/>
    </row>
    <row r="46" spans="1:6" ht="16.5">
      <c r="A46" s="381"/>
      <c r="B46" s="203" t="s">
        <v>430</v>
      </c>
      <c r="C46" s="383"/>
      <c r="D46" s="384"/>
      <c r="E46" s="385"/>
      <c r="F46" s="385"/>
    </row>
    <row r="47" spans="1:6" ht="16.5">
      <c r="A47" s="381"/>
      <c r="B47" s="203" t="s">
        <v>431</v>
      </c>
      <c r="C47" s="383"/>
      <c r="D47" s="384"/>
      <c r="E47" s="385"/>
      <c r="F47" s="385"/>
    </row>
    <row r="48" spans="1:6" ht="16.5">
      <c r="A48" s="381"/>
      <c r="B48" s="203" t="s">
        <v>721</v>
      </c>
      <c r="C48" s="383"/>
      <c r="D48" s="384"/>
      <c r="E48" s="385"/>
      <c r="F48" s="385"/>
    </row>
    <row r="49" spans="1:6" ht="31.5">
      <c r="A49" s="381" t="s">
        <v>722</v>
      </c>
      <c r="B49" s="203" t="s">
        <v>723</v>
      </c>
      <c r="C49" s="383"/>
      <c r="D49" s="384"/>
      <c r="E49" s="385"/>
      <c r="F49" s="385"/>
    </row>
    <row r="50" spans="1:6" ht="16.5">
      <c r="A50" s="381"/>
      <c r="B50" s="203" t="s">
        <v>724</v>
      </c>
      <c r="C50" s="383"/>
      <c r="D50" s="384"/>
      <c r="E50" s="385"/>
      <c r="F50" s="385"/>
    </row>
    <row r="51" spans="1:6" ht="16.5">
      <c r="A51" s="381"/>
      <c r="B51" s="203" t="s">
        <v>725</v>
      </c>
      <c r="C51" s="383"/>
      <c r="D51" s="384"/>
      <c r="E51" s="385"/>
      <c r="F51" s="385"/>
    </row>
    <row r="52" spans="1:6" ht="31.5">
      <c r="A52" s="381"/>
      <c r="B52" s="203" t="s">
        <v>726</v>
      </c>
      <c r="C52" s="383"/>
      <c r="D52" s="384"/>
      <c r="E52" s="385"/>
      <c r="F52" s="385"/>
    </row>
    <row r="53" spans="1:6" ht="16.5">
      <c r="A53" s="381"/>
      <c r="B53" s="203" t="s">
        <v>727</v>
      </c>
      <c r="C53" s="383"/>
      <c r="D53" s="384"/>
      <c r="E53" s="385"/>
      <c r="F53" s="385"/>
    </row>
    <row r="54" spans="1:6" ht="16.5">
      <c r="A54" s="381" t="s">
        <v>30</v>
      </c>
      <c r="B54" s="203" t="s">
        <v>432</v>
      </c>
      <c r="C54" s="383"/>
      <c r="D54" s="384"/>
      <c r="E54" s="385"/>
      <c r="F54" s="385"/>
    </row>
    <row r="55" spans="1:6" ht="16.5">
      <c r="A55" s="381" t="s">
        <v>33</v>
      </c>
      <c r="B55" s="203" t="s">
        <v>433</v>
      </c>
      <c r="C55" s="383"/>
      <c r="D55" s="384"/>
      <c r="E55" s="385"/>
      <c r="F55" s="385"/>
    </row>
    <row r="56" spans="1:6" ht="16.5">
      <c r="A56" s="381" t="s">
        <v>590</v>
      </c>
      <c r="B56" s="203" t="s">
        <v>434</v>
      </c>
      <c r="C56" s="383"/>
      <c r="D56" s="384" t="s">
        <v>318</v>
      </c>
      <c r="E56" s="385"/>
      <c r="F56" s="385"/>
    </row>
    <row r="57" spans="1:6" ht="31.5">
      <c r="A57" s="381" t="s">
        <v>591</v>
      </c>
      <c r="B57" s="203" t="s">
        <v>3664</v>
      </c>
      <c r="C57" s="383"/>
      <c r="D57" s="384" t="s">
        <v>318</v>
      </c>
      <c r="E57" s="385"/>
      <c r="F57" s="385"/>
    </row>
    <row r="58" spans="1:6" ht="31.5">
      <c r="A58" s="381" t="s">
        <v>728</v>
      </c>
      <c r="B58" s="191" t="s">
        <v>729</v>
      </c>
      <c r="C58" s="383"/>
      <c r="D58" s="414">
        <f>'Sch-14'!B16</f>
        <v>0</v>
      </c>
      <c r="E58" s="385"/>
      <c r="F58" s="385"/>
    </row>
    <row r="59" spans="1:6" ht="47.25">
      <c r="A59" s="381"/>
      <c r="B59" s="191" t="s">
        <v>871</v>
      </c>
      <c r="C59" s="383"/>
      <c r="D59" s="384" t="s">
        <v>318</v>
      </c>
      <c r="E59" s="385"/>
      <c r="F59" s="385"/>
    </row>
    <row r="60" spans="1:6" ht="34.5">
      <c r="A60" s="1619">
        <v>17</v>
      </c>
      <c r="B60" s="415" t="s">
        <v>3632</v>
      </c>
      <c r="C60" s="387" t="s">
        <v>731</v>
      </c>
      <c r="D60" s="387" t="s">
        <v>732</v>
      </c>
      <c r="E60" s="388" t="s">
        <v>733</v>
      </c>
      <c r="F60" s="385"/>
    </row>
    <row r="61" spans="1:6" ht="16.5">
      <c r="A61" s="1619"/>
      <c r="B61" s="410" t="s">
        <v>1070</v>
      </c>
      <c r="C61" s="384"/>
      <c r="D61" s="202"/>
      <c r="E61" s="384"/>
      <c r="F61" s="385"/>
    </row>
    <row r="62" spans="1:6" ht="16.5">
      <c r="A62" s="1619"/>
      <c r="B62" s="410" t="s">
        <v>701</v>
      </c>
      <c r="C62" s="384"/>
      <c r="D62" s="414">
        <f>'Sch-14'!C16</f>
        <v>0</v>
      </c>
      <c r="E62" s="384"/>
      <c r="F62" s="385"/>
    </row>
    <row r="63" spans="1:6" ht="16.5">
      <c r="A63" s="1619"/>
      <c r="B63" s="410" t="s">
        <v>703</v>
      </c>
      <c r="C63" s="384"/>
      <c r="D63" s="202" t="s">
        <v>730</v>
      </c>
      <c r="E63" s="384"/>
      <c r="F63" s="385"/>
    </row>
    <row r="64" spans="1:6" ht="31.5">
      <c r="A64" s="1619"/>
      <c r="B64" s="415" t="s">
        <v>3633</v>
      </c>
      <c r="C64" s="389"/>
      <c r="D64" s="389"/>
      <c r="E64" s="389"/>
      <c r="F64" s="385"/>
    </row>
    <row r="65" spans="1:6" ht="16.5">
      <c r="A65" s="1619"/>
      <c r="B65" s="410" t="s">
        <v>702</v>
      </c>
      <c r="C65" s="384"/>
      <c r="D65" s="202"/>
      <c r="E65" s="384"/>
      <c r="F65" s="385"/>
    </row>
    <row r="66" spans="1:6" ht="16.5">
      <c r="A66" s="1619"/>
      <c r="B66" s="410" t="s">
        <v>701</v>
      </c>
      <c r="C66" s="384"/>
      <c r="D66" s="414">
        <f>'Sch-14'!D16</f>
        <v>0</v>
      </c>
      <c r="E66" s="384"/>
      <c r="F66" s="385"/>
    </row>
    <row r="67" spans="1:6" ht="16.5">
      <c r="A67" s="1619"/>
      <c r="B67" s="410" t="s">
        <v>703</v>
      </c>
      <c r="C67" s="384"/>
      <c r="D67" s="202"/>
      <c r="E67" s="384"/>
      <c r="F67" s="385"/>
    </row>
    <row r="68" spans="1:6" ht="31.5">
      <c r="A68" s="425"/>
      <c r="B68" s="416" t="s">
        <v>3672</v>
      </c>
      <c r="C68" s="384"/>
      <c r="D68" s="414">
        <f>'Sch-14'!E16</f>
        <v>0</v>
      </c>
      <c r="E68" s="384"/>
      <c r="F68" s="385"/>
    </row>
    <row r="69" spans="1:6" ht="72" customHeight="1">
      <c r="A69" s="381"/>
      <c r="B69" s="416" t="s">
        <v>704</v>
      </c>
      <c r="C69" s="383"/>
      <c r="D69" s="385"/>
      <c r="E69" s="385"/>
      <c r="F69" s="385"/>
    </row>
    <row r="70" spans="1:6" ht="51">
      <c r="A70" s="381">
        <v>18</v>
      </c>
      <c r="B70" s="203" t="s">
        <v>3634</v>
      </c>
      <c r="C70" s="383"/>
      <c r="D70" s="383" t="s">
        <v>734</v>
      </c>
      <c r="E70" s="385" t="s">
        <v>1071</v>
      </c>
      <c r="F70" s="385"/>
    </row>
    <row r="71" spans="1:6" ht="16.5">
      <c r="A71" s="381"/>
      <c r="B71" s="203" t="s">
        <v>735</v>
      </c>
      <c r="C71" s="383"/>
      <c r="D71" s="384"/>
      <c r="E71" s="383"/>
      <c r="F71" s="385"/>
    </row>
    <row r="72" spans="1:6" ht="16.5">
      <c r="A72" s="381"/>
      <c r="B72" s="203" t="s">
        <v>736</v>
      </c>
      <c r="C72" s="383"/>
      <c r="D72" s="384"/>
      <c r="E72" s="383"/>
      <c r="F72" s="385"/>
    </row>
    <row r="73" spans="1:6" ht="16.5">
      <c r="A73" s="381"/>
      <c r="B73" s="203" t="s">
        <v>737</v>
      </c>
      <c r="C73" s="383"/>
      <c r="D73" s="384"/>
      <c r="E73" s="383"/>
      <c r="F73" s="385"/>
    </row>
    <row r="74" spans="1:6" ht="47.25">
      <c r="A74" s="381">
        <v>19</v>
      </c>
      <c r="B74" s="203" t="s">
        <v>435</v>
      </c>
      <c r="C74" s="383"/>
      <c r="D74" s="384"/>
      <c r="E74" s="385"/>
      <c r="F74" s="385"/>
    </row>
    <row r="75" spans="1:6" ht="16.5">
      <c r="A75" s="381"/>
      <c r="B75" s="203" t="s">
        <v>738</v>
      </c>
      <c r="C75" s="383"/>
      <c r="D75" s="384"/>
      <c r="E75" s="385"/>
      <c r="F75" s="385"/>
    </row>
    <row r="76" spans="1:6" ht="51">
      <c r="A76" s="381">
        <v>20</v>
      </c>
      <c r="B76" s="203" t="s">
        <v>3635</v>
      </c>
      <c r="C76" s="383"/>
      <c r="D76" s="384"/>
      <c r="E76" s="385"/>
      <c r="F76" s="385"/>
    </row>
    <row r="77" spans="1:6" ht="18.75">
      <c r="A77" s="381">
        <v>21</v>
      </c>
      <c r="B77" s="203" t="s">
        <v>3636</v>
      </c>
      <c r="C77" s="383"/>
      <c r="D77" s="384"/>
      <c r="E77" s="385"/>
      <c r="F77" s="385"/>
    </row>
    <row r="78" spans="1:6" ht="16.5">
      <c r="A78" s="381"/>
      <c r="B78" s="203" t="s">
        <v>436</v>
      </c>
      <c r="C78" s="383"/>
      <c r="D78" s="384"/>
      <c r="E78" s="385"/>
      <c r="F78" s="385"/>
    </row>
    <row r="79" spans="1:6" ht="16.5">
      <c r="A79" s="381"/>
      <c r="B79" s="203" t="s">
        <v>437</v>
      </c>
      <c r="C79" s="383"/>
      <c r="D79" s="384"/>
      <c r="E79" s="385"/>
      <c r="F79" s="385"/>
    </row>
    <row r="80" spans="1:6" ht="52.5">
      <c r="A80" s="381">
        <v>22</v>
      </c>
      <c r="B80" s="203" t="s">
        <v>3637</v>
      </c>
      <c r="C80" s="390" t="s">
        <v>438</v>
      </c>
      <c r="D80" s="390" t="s">
        <v>439</v>
      </c>
      <c r="E80" s="385"/>
      <c r="F80" s="385"/>
    </row>
    <row r="81" spans="1:6" ht="16.5">
      <c r="A81" s="381"/>
      <c r="B81" s="203" t="s">
        <v>440</v>
      </c>
      <c r="C81" s="384"/>
      <c r="D81" s="384"/>
      <c r="E81" s="385"/>
      <c r="F81" s="385"/>
    </row>
    <row r="82" spans="1:6" ht="16.5">
      <c r="A82" s="381"/>
      <c r="B82" s="203" t="s">
        <v>441</v>
      </c>
      <c r="C82" s="384"/>
      <c r="D82" s="384"/>
      <c r="E82" s="385"/>
      <c r="F82" s="385"/>
    </row>
    <row r="83" spans="1:6" ht="16.5">
      <c r="A83" s="381"/>
      <c r="B83" s="203" t="s">
        <v>442</v>
      </c>
      <c r="C83" s="384"/>
      <c r="D83" s="384"/>
      <c r="E83" s="385"/>
      <c r="F83" s="385"/>
    </row>
    <row r="84" spans="1:6" ht="16.5">
      <c r="A84" s="381"/>
      <c r="B84" s="203" t="s">
        <v>443</v>
      </c>
      <c r="C84" s="384"/>
      <c r="D84" s="384"/>
      <c r="E84" s="385"/>
      <c r="F84" s="385"/>
    </row>
    <row r="85" spans="1:6" ht="16.5">
      <c r="A85" s="381">
        <v>23</v>
      </c>
      <c r="B85" s="203" t="s">
        <v>739</v>
      </c>
      <c r="C85" s="383"/>
      <c r="D85" s="384"/>
      <c r="E85" s="385"/>
      <c r="F85" s="385"/>
    </row>
    <row r="86" spans="1:6" ht="31.5">
      <c r="A86" s="381"/>
      <c r="B86" s="203" t="s">
        <v>740</v>
      </c>
      <c r="C86" s="383"/>
      <c r="D86" s="384"/>
      <c r="E86" s="385"/>
      <c r="F86" s="385"/>
    </row>
    <row r="87" spans="1:6" ht="18.75">
      <c r="A87" s="381">
        <v>24</v>
      </c>
      <c r="B87" s="203" t="s">
        <v>3638</v>
      </c>
      <c r="C87" s="383"/>
      <c r="D87" s="384"/>
      <c r="E87" s="385"/>
      <c r="F87" s="385"/>
    </row>
    <row r="88" spans="1:6" ht="16.5">
      <c r="A88" s="381"/>
      <c r="B88" s="203" t="s">
        <v>444</v>
      </c>
      <c r="C88" s="383"/>
      <c r="D88" s="384"/>
      <c r="E88" s="385"/>
      <c r="F88" s="385"/>
    </row>
    <row r="89" spans="1:6" ht="16.5">
      <c r="A89" s="381"/>
      <c r="B89" s="203" t="s">
        <v>445</v>
      </c>
      <c r="C89" s="383"/>
      <c r="D89" s="384"/>
      <c r="E89" s="385"/>
      <c r="F89" s="385"/>
    </row>
    <row r="90" spans="1:6" ht="31.5">
      <c r="A90" s="381">
        <v>25</v>
      </c>
      <c r="B90" s="203" t="s">
        <v>741</v>
      </c>
      <c r="C90" s="383"/>
      <c r="D90" s="384"/>
      <c r="E90" s="385"/>
      <c r="F90" s="385"/>
    </row>
    <row r="91" spans="1:6" ht="31.5">
      <c r="A91" s="381"/>
      <c r="B91" s="203" t="s">
        <v>742</v>
      </c>
      <c r="C91" s="383"/>
      <c r="D91" s="384"/>
      <c r="E91" s="385"/>
      <c r="F91" s="385"/>
    </row>
    <row r="92" spans="1:6" ht="16.5">
      <c r="A92" s="381">
        <v>26</v>
      </c>
      <c r="B92" s="203" t="s">
        <v>446</v>
      </c>
      <c r="C92" s="383"/>
      <c r="D92" s="384"/>
      <c r="E92" s="385"/>
      <c r="F92" s="385"/>
    </row>
    <row r="93" spans="1:6" ht="16.5">
      <c r="A93" s="381"/>
      <c r="B93" s="203" t="s">
        <v>743</v>
      </c>
      <c r="C93" s="383"/>
      <c r="D93" s="384"/>
      <c r="E93" s="385"/>
      <c r="F93" s="385"/>
    </row>
    <row r="94" spans="1:6" ht="16.5">
      <c r="A94" s="381">
        <v>27</v>
      </c>
      <c r="B94" s="203" t="s">
        <v>447</v>
      </c>
      <c r="C94" s="383" t="s">
        <v>744</v>
      </c>
      <c r="D94" s="378" t="s">
        <v>465</v>
      </c>
      <c r="E94" s="391"/>
      <c r="F94" s="385"/>
    </row>
    <row r="95" spans="1:6" ht="16.5">
      <c r="A95" s="381"/>
      <c r="B95" s="203" t="s">
        <v>745</v>
      </c>
      <c r="C95" s="384"/>
      <c r="D95" s="384"/>
      <c r="E95" s="383"/>
      <c r="F95" s="385"/>
    </row>
    <row r="96" spans="1:6" ht="31.5">
      <c r="A96" s="381"/>
      <c r="B96" s="203" t="s">
        <v>746</v>
      </c>
      <c r="C96" s="384"/>
      <c r="D96" s="384"/>
      <c r="E96" s="383"/>
      <c r="F96" s="385"/>
    </row>
    <row r="97" spans="1:6" ht="31.5">
      <c r="A97" s="381"/>
      <c r="B97" s="203" t="s">
        <v>747</v>
      </c>
      <c r="C97" s="384"/>
      <c r="D97" s="384"/>
      <c r="E97" s="383"/>
      <c r="F97" s="385"/>
    </row>
    <row r="98" spans="1:6" ht="45">
      <c r="A98" s="381">
        <v>28</v>
      </c>
      <c r="B98" s="203" t="s">
        <v>3639</v>
      </c>
      <c r="C98" s="383"/>
      <c r="D98" s="384"/>
      <c r="E98" s="385"/>
      <c r="F98" s="385"/>
    </row>
    <row r="99" spans="1:6" ht="31.5">
      <c r="A99" s="381">
        <v>29</v>
      </c>
      <c r="B99" s="203" t="s">
        <v>448</v>
      </c>
      <c r="C99" s="383"/>
      <c r="D99" s="384"/>
      <c r="E99" s="385"/>
      <c r="F99" s="385"/>
    </row>
    <row r="100" spans="1:6" ht="16.5">
      <c r="A100" s="381">
        <v>30</v>
      </c>
      <c r="B100" s="203" t="s">
        <v>248</v>
      </c>
      <c r="C100" s="383"/>
      <c r="D100" s="384"/>
      <c r="E100" s="392"/>
      <c r="F100" s="385"/>
    </row>
    <row r="101" spans="1:6" ht="47.25">
      <c r="A101" s="381">
        <v>31</v>
      </c>
      <c r="B101" s="203" t="s">
        <v>748</v>
      </c>
      <c r="C101" s="383"/>
      <c r="D101" s="384"/>
      <c r="E101" s="385"/>
      <c r="F101" s="385"/>
    </row>
    <row r="102" spans="1:6" ht="31.5">
      <c r="A102" s="381">
        <v>32</v>
      </c>
      <c r="B102" s="203" t="s">
        <v>449</v>
      </c>
      <c r="C102" s="383"/>
      <c r="D102" s="384"/>
      <c r="E102" s="385"/>
      <c r="F102" s="385"/>
    </row>
    <row r="103" spans="1:6" ht="31.5">
      <c r="A103" s="381">
        <v>33</v>
      </c>
      <c r="B103" s="203" t="s">
        <v>450</v>
      </c>
      <c r="C103" s="383"/>
      <c r="D103" s="384"/>
      <c r="E103" s="385"/>
      <c r="F103" s="385"/>
    </row>
    <row r="104" spans="1:6" ht="16.5">
      <c r="A104" s="381">
        <v>34</v>
      </c>
      <c r="B104" s="203" t="s">
        <v>451</v>
      </c>
      <c r="C104" s="383"/>
      <c r="D104" s="384"/>
      <c r="E104" s="385"/>
      <c r="F104" s="385"/>
    </row>
    <row r="105" spans="1:6" ht="16.5">
      <c r="A105" s="381">
        <v>35</v>
      </c>
      <c r="B105" s="203" t="s">
        <v>452</v>
      </c>
      <c r="C105" s="383"/>
      <c r="D105" s="384"/>
      <c r="E105" s="385"/>
      <c r="F105" s="385"/>
    </row>
    <row r="106" spans="1:6" ht="16.5">
      <c r="A106" s="381"/>
      <c r="B106" s="203" t="s">
        <v>3640</v>
      </c>
      <c r="C106" s="383"/>
      <c r="D106" s="384"/>
      <c r="E106" s="385"/>
      <c r="F106" s="385"/>
    </row>
    <row r="107" spans="1:6" ht="16.5">
      <c r="A107" s="381"/>
      <c r="B107" s="203" t="s">
        <v>3641</v>
      </c>
      <c r="C107" s="383"/>
      <c r="D107" s="384"/>
      <c r="E107" s="385"/>
      <c r="F107" s="385"/>
    </row>
    <row r="108" spans="1:6" ht="17.25">
      <c r="A108" s="381"/>
      <c r="B108" s="203" t="s">
        <v>3642</v>
      </c>
      <c r="C108" s="383"/>
      <c r="D108" s="384"/>
      <c r="E108" s="385"/>
      <c r="F108" s="385"/>
    </row>
    <row r="109" spans="1:6" ht="33">
      <c r="A109" s="381"/>
      <c r="B109" s="203" t="s">
        <v>3643</v>
      </c>
      <c r="C109" s="383"/>
      <c r="D109" s="384"/>
      <c r="E109" s="385"/>
      <c r="F109" s="385"/>
    </row>
    <row r="110" spans="1:6" ht="17.25">
      <c r="A110" s="381"/>
      <c r="B110" s="203" t="s">
        <v>3644</v>
      </c>
      <c r="C110" s="383"/>
      <c r="D110" s="384"/>
      <c r="E110" s="385"/>
      <c r="F110" s="385"/>
    </row>
    <row r="111" spans="1:6" ht="16.5">
      <c r="A111" s="381"/>
      <c r="B111" s="203" t="s">
        <v>749</v>
      </c>
      <c r="C111" s="383"/>
      <c r="D111" s="384"/>
      <c r="E111" s="385"/>
      <c r="F111" s="385"/>
    </row>
    <row r="112" spans="1:6" ht="33">
      <c r="A112" s="381"/>
      <c r="B112" s="203" t="s">
        <v>3645</v>
      </c>
      <c r="C112" s="383"/>
      <c r="D112" s="384"/>
      <c r="E112" s="385"/>
      <c r="F112" s="385"/>
    </row>
    <row r="113" spans="1:6" ht="17.25">
      <c r="A113" s="381"/>
      <c r="B113" s="203" t="s">
        <v>3646</v>
      </c>
      <c r="C113" s="383"/>
      <c r="D113" s="384"/>
      <c r="E113" s="385"/>
      <c r="F113" s="385"/>
    </row>
    <row r="114" spans="1:6" ht="16.5">
      <c r="A114" s="381">
        <v>36</v>
      </c>
      <c r="B114" s="203" t="s">
        <v>453</v>
      </c>
      <c r="C114" s="383"/>
      <c r="D114" s="384"/>
      <c r="E114" s="385"/>
      <c r="F114" s="385"/>
    </row>
    <row r="115" spans="1:6" ht="16.5">
      <c r="A115" s="381">
        <v>37</v>
      </c>
      <c r="B115" s="203" t="s">
        <v>454</v>
      </c>
      <c r="C115" s="383"/>
      <c r="D115" s="384"/>
      <c r="E115" s="385"/>
      <c r="F115" s="385"/>
    </row>
    <row r="116" spans="1:6" ht="16.5">
      <c r="A116" s="381"/>
      <c r="B116" s="203" t="s">
        <v>464</v>
      </c>
      <c r="C116" s="383"/>
      <c r="D116" s="384"/>
      <c r="E116" s="385"/>
      <c r="F116" s="385"/>
    </row>
    <row r="117" spans="1:6" ht="16.5">
      <c r="A117" s="381"/>
      <c r="B117" s="203" t="s">
        <v>455</v>
      </c>
      <c r="C117" s="383"/>
      <c r="D117" s="384"/>
      <c r="E117" s="385"/>
      <c r="F117" s="385"/>
    </row>
    <row r="118" spans="1:6" ht="16.5">
      <c r="A118" s="381"/>
      <c r="B118" s="203" t="s">
        <v>750</v>
      </c>
      <c r="C118" s="383"/>
      <c r="D118" s="384"/>
      <c r="E118" s="385"/>
      <c r="F118" s="385"/>
    </row>
    <row r="119" spans="1:6" ht="16.5">
      <c r="A119" s="393" t="s">
        <v>456</v>
      </c>
      <c r="B119" s="401"/>
      <c r="C119" s="394"/>
      <c r="D119" s="394"/>
      <c r="E119" s="394"/>
      <c r="F119" s="385"/>
    </row>
    <row r="120" spans="1:6" ht="33">
      <c r="A120" s="395">
        <v>1</v>
      </c>
      <c r="B120" s="417" t="s">
        <v>457</v>
      </c>
      <c r="C120" s="383"/>
      <c r="D120" s="384"/>
      <c r="E120" s="383"/>
      <c r="F120" s="385"/>
    </row>
    <row r="121" spans="1:6" ht="16.5">
      <c r="A121" s="372"/>
      <c r="B121" s="417" t="s">
        <v>458</v>
      </c>
      <c r="C121" s="383"/>
      <c r="D121" s="384"/>
      <c r="E121" s="383"/>
      <c r="F121" s="385"/>
    </row>
    <row r="122" spans="1:6" ht="16.5">
      <c r="A122" s="372"/>
      <c r="B122" s="417" t="s">
        <v>459</v>
      </c>
      <c r="C122" s="383"/>
      <c r="D122" s="384"/>
      <c r="E122" s="383"/>
      <c r="F122" s="385"/>
    </row>
    <row r="123" spans="1:6" ht="49.5">
      <c r="A123" s="372"/>
      <c r="B123" s="418" t="s">
        <v>3647</v>
      </c>
      <c r="C123" s="383" t="s">
        <v>751</v>
      </c>
      <c r="D123" s="384"/>
      <c r="E123" s="383"/>
      <c r="F123" s="385"/>
    </row>
    <row r="124" spans="1:6" ht="49.5">
      <c r="A124" s="372"/>
      <c r="B124" s="418" t="s">
        <v>3648</v>
      </c>
      <c r="C124" s="383" t="s">
        <v>751</v>
      </c>
      <c r="D124" s="384"/>
      <c r="E124" s="383"/>
      <c r="F124" s="385"/>
    </row>
    <row r="125" spans="1:6" ht="16.5">
      <c r="A125" s="372"/>
      <c r="B125" s="417" t="s">
        <v>752</v>
      </c>
      <c r="C125" s="383"/>
      <c r="D125" s="384"/>
      <c r="E125" s="383"/>
      <c r="F125" s="385"/>
    </row>
    <row r="126" spans="1:6" ht="33">
      <c r="A126" s="372"/>
      <c r="B126" s="417" t="s">
        <v>3665</v>
      </c>
      <c r="C126" s="383"/>
      <c r="D126" s="384"/>
      <c r="E126" s="383"/>
      <c r="F126" s="385"/>
    </row>
    <row r="127" spans="1:6" ht="33">
      <c r="A127" s="372"/>
      <c r="B127" s="417" t="s">
        <v>753</v>
      </c>
      <c r="C127" s="383"/>
      <c r="D127" s="384"/>
      <c r="E127" s="383"/>
      <c r="F127" s="385"/>
    </row>
    <row r="128" spans="1:6" ht="33">
      <c r="A128" s="372"/>
      <c r="B128" s="417" t="s">
        <v>460</v>
      </c>
      <c r="C128" s="383"/>
      <c r="D128" s="384"/>
      <c r="E128" s="383"/>
      <c r="F128" s="385"/>
    </row>
    <row r="129" spans="1:6" ht="16.5">
      <c r="A129" s="395">
        <v>2</v>
      </c>
      <c r="B129" s="418" t="s">
        <v>461</v>
      </c>
      <c r="C129" s="383"/>
      <c r="D129" s="384"/>
      <c r="E129" s="383"/>
      <c r="F129" s="385"/>
    </row>
    <row r="130" spans="1:6" ht="49.5">
      <c r="A130" s="372"/>
      <c r="B130" s="418" t="s">
        <v>754</v>
      </c>
      <c r="C130" s="383" t="s">
        <v>462</v>
      </c>
      <c r="D130" s="383" t="s">
        <v>463</v>
      </c>
      <c r="E130" s="383"/>
      <c r="F130" s="385"/>
    </row>
    <row r="131" spans="1:6" ht="16.5">
      <c r="A131" s="372"/>
      <c r="B131" s="418" t="s">
        <v>464</v>
      </c>
      <c r="C131" s="384"/>
      <c r="D131" s="384"/>
      <c r="E131" s="383"/>
      <c r="F131" s="385"/>
    </row>
    <row r="132" spans="1:6" ht="16.5">
      <c r="A132" s="372"/>
      <c r="B132" s="418" t="s">
        <v>755</v>
      </c>
      <c r="C132" s="384"/>
      <c r="D132" s="384"/>
      <c r="E132" s="383"/>
      <c r="F132" s="385"/>
    </row>
    <row r="133" spans="1:6" ht="16.5">
      <c r="A133" s="372"/>
      <c r="B133" s="418" t="s">
        <v>465</v>
      </c>
      <c r="C133" s="384"/>
      <c r="D133" s="384"/>
      <c r="E133" s="383"/>
      <c r="F133" s="385"/>
    </row>
    <row r="134" spans="1:6" ht="16.5">
      <c r="A134" s="372"/>
      <c r="B134" s="418" t="s">
        <v>466</v>
      </c>
      <c r="C134" s="384"/>
      <c r="D134" s="384"/>
      <c r="E134" s="383"/>
      <c r="F134" s="385"/>
    </row>
    <row r="135" spans="1:6" ht="16.5">
      <c r="A135" s="372"/>
      <c r="B135" s="418" t="s">
        <v>467</v>
      </c>
      <c r="C135" s="384"/>
      <c r="D135" s="384"/>
      <c r="E135" s="383"/>
      <c r="F135" s="385"/>
    </row>
    <row r="136" spans="1:6" ht="33">
      <c r="A136" s="372"/>
      <c r="B136" s="418" t="s">
        <v>756</v>
      </c>
      <c r="C136" s="384"/>
      <c r="D136" s="384"/>
      <c r="E136" s="383"/>
      <c r="F136" s="385"/>
    </row>
    <row r="137" spans="1:6" ht="16.5">
      <c r="A137" s="372"/>
      <c r="B137" s="418" t="s">
        <v>468</v>
      </c>
      <c r="C137" s="384"/>
      <c r="D137" s="384"/>
      <c r="E137" s="383"/>
      <c r="F137" s="385"/>
    </row>
    <row r="138" spans="1:6" ht="16.5">
      <c r="A138" s="372"/>
      <c r="B138" s="418" t="s">
        <v>464</v>
      </c>
      <c r="C138" s="384"/>
      <c r="D138" s="384"/>
      <c r="E138" s="383"/>
      <c r="F138" s="385"/>
    </row>
    <row r="139" spans="1:6" ht="16.5">
      <c r="A139" s="372"/>
      <c r="B139" s="418" t="s">
        <v>755</v>
      </c>
      <c r="C139" s="384"/>
      <c r="D139" s="384"/>
      <c r="E139" s="383"/>
      <c r="F139" s="385"/>
    </row>
    <row r="140" spans="1:6" ht="16.5">
      <c r="A140" s="372"/>
      <c r="B140" s="418" t="s">
        <v>465</v>
      </c>
      <c r="C140" s="384"/>
      <c r="D140" s="384"/>
      <c r="E140" s="383"/>
      <c r="F140" s="385"/>
    </row>
    <row r="141" spans="1:6" ht="16.5">
      <c r="A141" s="372"/>
      <c r="B141" s="418" t="s">
        <v>469</v>
      </c>
      <c r="C141" s="383" t="s">
        <v>470</v>
      </c>
      <c r="D141" s="383" t="s">
        <v>471</v>
      </c>
      <c r="E141" s="383"/>
      <c r="F141" s="385"/>
    </row>
    <row r="142" spans="1:6" ht="16.5">
      <c r="A142" s="372"/>
      <c r="B142" s="418" t="s">
        <v>464</v>
      </c>
      <c r="C142" s="384"/>
      <c r="D142" s="384"/>
      <c r="E142" s="383"/>
      <c r="F142" s="385"/>
    </row>
    <row r="143" spans="1:6" ht="16.5">
      <c r="A143" s="372"/>
      <c r="B143" s="418" t="s">
        <v>755</v>
      </c>
      <c r="C143" s="384"/>
      <c r="D143" s="384"/>
      <c r="E143" s="383"/>
      <c r="F143" s="385"/>
    </row>
    <row r="144" spans="1:6" ht="16.5">
      <c r="A144" s="372"/>
      <c r="B144" s="418" t="s">
        <v>465</v>
      </c>
      <c r="C144" s="384"/>
      <c r="D144" s="384"/>
      <c r="E144" s="383"/>
      <c r="F144" s="385"/>
    </row>
    <row r="145" spans="1:6" ht="16.5">
      <c r="A145" s="372"/>
      <c r="B145" s="418" t="s">
        <v>757</v>
      </c>
      <c r="C145" s="384"/>
      <c r="D145" s="384"/>
      <c r="E145" s="383"/>
      <c r="F145" s="385"/>
    </row>
    <row r="146" spans="1:6" ht="16.5">
      <c r="A146" s="372"/>
      <c r="B146" s="418" t="s">
        <v>472</v>
      </c>
      <c r="C146" s="384"/>
      <c r="D146" s="384"/>
      <c r="E146" s="383"/>
      <c r="F146" s="385"/>
    </row>
    <row r="147" spans="1:6" ht="16.5">
      <c r="A147" s="372"/>
      <c r="B147" s="418" t="s">
        <v>473</v>
      </c>
      <c r="C147" s="384"/>
      <c r="D147" s="384"/>
      <c r="E147" s="383"/>
      <c r="F147" s="385"/>
    </row>
    <row r="148" spans="1:6" ht="16.5">
      <c r="A148" s="372"/>
      <c r="B148" s="418" t="s">
        <v>758</v>
      </c>
      <c r="C148" s="384"/>
      <c r="D148" s="384"/>
      <c r="E148" s="383"/>
      <c r="F148" s="385"/>
    </row>
    <row r="149" spans="1:6" ht="16.5">
      <c r="A149" s="372"/>
      <c r="B149" s="418" t="s">
        <v>474</v>
      </c>
      <c r="C149" s="384"/>
      <c r="D149" s="384"/>
      <c r="E149" s="383"/>
      <c r="F149" s="385"/>
    </row>
    <row r="150" spans="1:6" ht="33">
      <c r="A150" s="372"/>
      <c r="B150" s="418" t="s">
        <v>759</v>
      </c>
      <c r="C150" s="384"/>
      <c r="D150" s="384"/>
      <c r="E150" s="383"/>
      <c r="F150" s="385"/>
    </row>
    <row r="151" spans="1:6" ht="16.5">
      <c r="A151" s="372"/>
      <c r="B151" s="418" t="s">
        <v>760</v>
      </c>
      <c r="C151" s="384"/>
      <c r="D151" s="384"/>
      <c r="E151" s="383"/>
      <c r="F151" s="385"/>
    </row>
    <row r="152" spans="1:6" ht="33">
      <c r="A152" s="372"/>
      <c r="B152" s="418" t="s">
        <v>761</v>
      </c>
      <c r="C152" s="384"/>
      <c r="D152" s="384"/>
      <c r="E152" s="383"/>
      <c r="F152" s="385"/>
    </row>
    <row r="153" spans="1:6" ht="16.5">
      <c r="A153" s="372"/>
      <c r="B153" s="418" t="s">
        <v>762</v>
      </c>
      <c r="C153" s="384"/>
      <c r="D153" s="384"/>
      <c r="E153" s="383"/>
      <c r="F153" s="385"/>
    </row>
    <row r="154" spans="1:6" ht="16.5">
      <c r="A154" s="372"/>
      <c r="B154" s="418" t="s">
        <v>475</v>
      </c>
      <c r="C154" s="384"/>
      <c r="D154" s="384"/>
      <c r="E154" s="383"/>
      <c r="F154" s="385"/>
    </row>
    <row r="155" spans="1:6" ht="16.5">
      <c r="A155" s="372"/>
      <c r="B155" s="418" t="s">
        <v>476</v>
      </c>
      <c r="C155" s="384"/>
      <c r="D155" s="384"/>
      <c r="E155" s="383"/>
      <c r="F155" s="385"/>
    </row>
    <row r="156" spans="1:6" ht="16.5">
      <c r="A156" s="372"/>
      <c r="B156" s="418" t="s">
        <v>763</v>
      </c>
      <c r="C156" s="384"/>
      <c r="D156" s="384"/>
      <c r="E156" s="383"/>
      <c r="F156" s="385"/>
    </row>
    <row r="157" spans="1:6" ht="16.5">
      <c r="A157" s="372"/>
      <c r="B157" s="418" t="s">
        <v>477</v>
      </c>
      <c r="C157" s="384"/>
      <c r="D157" s="384"/>
      <c r="E157" s="383"/>
      <c r="F157" s="385"/>
    </row>
    <row r="158" spans="1:6" ht="16.5">
      <c r="A158" s="372"/>
      <c r="B158" s="418" t="s">
        <v>478</v>
      </c>
      <c r="C158" s="384"/>
      <c r="D158" s="384"/>
      <c r="E158" s="383"/>
      <c r="F158" s="385"/>
    </row>
    <row r="159" spans="1:6" ht="16.5">
      <c r="A159" s="372"/>
      <c r="B159" s="418" t="s">
        <v>476</v>
      </c>
      <c r="C159" s="384"/>
      <c r="D159" s="384"/>
      <c r="E159" s="383"/>
      <c r="F159" s="385"/>
    </row>
    <row r="160" spans="1:6" ht="16.5">
      <c r="A160" s="372"/>
      <c r="B160" s="418" t="s">
        <v>764</v>
      </c>
      <c r="C160" s="384"/>
      <c r="D160" s="384"/>
      <c r="E160" s="383"/>
      <c r="F160" s="385"/>
    </row>
    <row r="161" spans="1:6" ht="16.5">
      <c r="A161" s="372"/>
      <c r="B161" s="418" t="s">
        <v>477</v>
      </c>
      <c r="C161" s="384"/>
      <c r="D161" s="384"/>
      <c r="E161" s="383"/>
      <c r="F161" s="385"/>
    </row>
    <row r="162" spans="1:6" ht="16.5">
      <c r="A162" s="372"/>
      <c r="B162" s="418" t="s">
        <v>479</v>
      </c>
      <c r="C162" s="384"/>
      <c r="D162" s="384"/>
      <c r="E162" s="383"/>
      <c r="F162" s="385"/>
    </row>
    <row r="163" spans="1:6" ht="49.5">
      <c r="A163" s="372"/>
      <c r="B163" s="418" t="s">
        <v>480</v>
      </c>
      <c r="C163" s="384"/>
      <c r="D163" s="384"/>
      <c r="E163" s="383"/>
      <c r="F163" s="385"/>
    </row>
    <row r="164" spans="1:6" ht="33">
      <c r="A164" s="372"/>
      <c r="B164" s="418" t="s">
        <v>481</v>
      </c>
      <c r="C164" s="384"/>
      <c r="D164" s="384"/>
      <c r="E164" s="383"/>
      <c r="F164" s="385"/>
    </row>
    <row r="165" spans="1:6" ht="16.5">
      <c r="A165" s="372"/>
      <c r="B165" s="418" t="s">
        <v>482</v>
      </c>
      <c r="C165" s="1613" t="s">
        <v>483</v>
      </c>
      <c r="D165" s="1613"/>
      <c r="E165" s="1613" t="s">
        <v>484</v>
      </c>
      <c r="F165" s="1613"/>
    </row>
    <row r="166" spans="1:6" ht="33">
      <c r="A166" s="372"/>
      <c r="B166" s="401"/>
      <c r="C166" s="378" t="s">
        <v>485</v>
      </c>
      <c r="D166" s="378" t="s">
        <v>486</v>
      </c>
      <c r="E166" s="378" t="s">
        <v>485</v>
      </c>
      <c r="F166" s="378" t="s">
        <v>486</v>
      </c>
    </row>
    <row r="167" spans="1:6" ht="16.5">
      <c r="A167" s="372"/>
      <c r="B167" s="417" t="s">
        <v>464</v>
      </c>
      <c r="C167" s="384"/>
      <c r="D167" s="384"/>
      <c r="E167" s="384"/>
      <c r="F167" s="384"/>
    </row>
    <row r="168" spans="1:6" ht="16.5">
      <c r="A168" s="372"/>
      <c r="B168" s="417" t="s">
        <v>465</v>
      </c>
      <c r="C168" s="384"/>
      <c r="D168" s="384"/>
      <c r="E168" s="384"/>
      <c r="F168" s="384"/>
    </row>
    <row r="169" spans="1:6" ht="16.5">
      <c r="A169" s="372">
        <v>3</v>
      </c>
      <c r="B169" s="417" t="s">
        <v>487</v>
      </c>
      <c r="C169" s="383"/>
      <c r="D169" s="384"/>
      <c r="E169" s="385"/>
      <c r="F169" s="385"/>
    </row>
    <row r="170" spans="1:6" ht="16.5">
      <c r="A170" s="372"/>
      <c r="B170" s="417" t="s">
        <v>488</v>
      </c>
      <c r="C170" s="383"/>
      <c r="D170" s="384"/>
      <c r="E170" s="385"/>
      <c r="F170" s="385"/>
    </row>
    <row r="171" spans="1:6" ht="16.5">
      <c r="A171" s="372"/>
      <c r="B171" s="417" t="s">
        <v>489</v>
      </c>
      <c r="C171" s="383"/>
      <c r="D171" s="384"/>
      <c r="E171" s="385"/>
      <c r="F171" s="385"/>
    </row>
    <row r="172" spans="1:6" ht="16.5">
      <c r="A172" s="372"/>
      <c r="B172" s="417" t="s">
        <v>765</v>
      </c>
      <c r="C172" s="383"/>
      <c r="D172" s="384"/>
      <c r="E172" s="385"/>
      <c r="F172" s="385"/>
    </row>
    <row r="173" spans="1:6" ht="16.5">
      <c r="A173" s="372"/>
      <c r="B173" s="417" t="s">
        <v>490</v>
      </c>
      <c r="C173" s="383"/>
      <c r="D173" s="384"/>
      <c r="E173" s="385"/>
      <c r="F173" s="385"/>
    </row>
    <row r="174" spans="1:6" ht="16.5">
      <c r="A174" s="372"/>
      <c r="B174" s="417" t="s">
        <v>491</v>
      </c>
      <c r="C174" s="383"/>
      <c r="D174" s="384"/>
      <c r="E174" s="385"/>
      <c r="F174" s="385"/>
    </row>
    <row r="175" spans="1:6" ht="16.5">
      <c r="A175" s="372"/>
      <c r="B175" s="417" t="s">
        <v>492</v>
      </c>
      <c r="C175" s="383"/>
      <c r="D175" s="384"/>
      <c r="E175" s="385"/>
      <c r="F175" s="385"/>
    </row>
    <row r="176" spans="1:6" ht="16.5">
      <c r="A176" s="372"/>
      <c r="B176" s="417" t="s">
        <v>766</v>
      </c>
      <c r="C176" s="383"/>
      <c r="D176" s="384"/>
      <c r="E176" s="385"/>
      <c r="F176" s="385"/>
    </row>
    <row r="177" spans="1:6" ht="33">
      <c r="A177" s="372"/>
      <c r="B177" s="417" t="s">
        <v>767</v>
      </c>
      <c r="C177" s="383"/>
      <c r="D177" s="384"/>
      <c r="E177" s="385"/>
      <c r="F177" s="385"/>
    </row>
    <row r="178" spans="1:6" ht="33">
      <c r="A178" s="372"/>
      <c r="B178" s="417" t="s">
        <v>768</v>
      </c>
      <c r="C178" s="385"/>
      <c r="D178" s="384"/>
      <c r="E178" s="385"/>
      <c r="F178" s="385"/>
    </row>
    <row r="179" spans="1:6" ht="33">
      <c r="A179" s="372"/>
      <c r="B179" s="417" t="s">
        <v>769</v>
      </c>
      <c r="C179" s="385"/>
      <c r="D179" s="384"/>
      <c r="E179" s="385"/>
      <c r="F179" s="385"/>
    </row>
    <row r="180" spans="1:6" ht="16.5">
      <c r="A180" s="372"/>
      <c r="B180" s="417"/>
      <c r="C180" s="378" t="s">
        <v>493</v>
      </c>
      <c r="D180" s="378" t="s">
        <v>494</v>
      </c>
      <c r="E180" s="385"/>
      <c r="F180" s="385"/>
    </row>
    <row r="181" spans="1:6" ht="33">
      <c r="A181" s="372"/>
      <c r="B181" s="417" t="s">
        <v>770</v>
      </c>
      <c r="C181" s="384"/>
      <c r="D181" s="384"/>
      <c r="E181" s="385"/>
      <c r="F181" s="385"/>
    </row>
    <row r="182" spans="1:6" ht="49.5">
      <c r="A182" s="372"/>
      <c r="B182" s="420" t="s">
        <v>771</v>
      </c>
      <c r="C182" s="384"/>
      <c r="D182" s="384"/>
      <c r="E182" s="385"/>
      <c r="F182" s="385"/>
    </row>
    <row r="183" spans="1:6" ht="33">
      <c r="A183" s="372"/>
      <c r="B183" s="420" t="s">
        <v>3649</v>
      </c>
      <c r="C183" s="384"/>
      <c r="D183" s="384"/>
      <c r="E183" s="385"/>
      <c r="F183" s="385"/>
    </row>
    <row r="184" spans="1:6" ht="16.5">
      <c r="A184" s="396">
        <v>4</v>
      </c>
      <c r="B184" s="417" t="s">
        <v>495</v>
      </c>
      <c r="C184" s="383"/>
      <c r="D184" s="384"/>
      <c r="E184" s="385"/>
      <c r="F184" s="385"/>
    </row>
    <row r="185" spans="1:6" ht="66">
      <c r="A185" s="372">
        <v>5</v>
      </c>
      <c r="B185" s="417" t="s">
        <v>3650</v>
      </c>
      <c r="C185" s="383"/>
      <c r="D185" s="384"/>
      <c r="E185" s="385"/>
      <c r="F185" s="385"/>
    </row>
    <row r="186" spans="1:6" ht="33">
      <c r="A186" s="372"/>
      <c r="B186" s="417" t="s">
        <v>772</v>
      </c>
      <c r="C186" s="383"/>
      <c r="D186" s="384"/>
      <c r="E186" s="385"/>
      <c r="F186" s="385"/>
    </row>
    <row r="187" spans="1:6" ht="16.5">
      <c r="A187" s="372"/>
      <c r="B187" s="417" t="s">
        <v>496</v>
      </c>
      <c r="C187" s="383"/>
      <c r="D187" s="384"/>
      <c r="E187" s="385"/>
      <c r="F187" s="385"/>
    </row>
    <row r="188" spans="1:6" ht="16.5">
      <c r="A188" s="372"/>
      <c r="B188" s="417" t="s">
        <v>497</v>
      </c>
      <c r="C188" s="383"/>
      <c r="D188" s="384"/>
      <c r="E188" s="385"/>
      <c r="F188" s="385"/>
    </row>
    <row r="189" spans="1:6" ht="16.5">
      <c r="A189" s="372"/>
      <c r="B189" s="417" t="s">
        <v>773</v>
      </c>
      <c r="C189" s="383"/>
      <c r="D189" s="384"/>
      <c r="E189" s="385"/>
      <c r="F189" s="385"/>
    </row>
    <row r="190" spans="1:6" ht="16.5">
      <c r="A190" s="372">
        <v>6</v>
      </c>
      <c r="B190" s="417" t="s">
        <v>498</v>
      </c>
      <c r="C190" s="383"/>
      <c r="D190" s="384"/>
      <c r="E190" s="385"/>
      <c r="F190" s="385"/>
    </row>
    <row r="191" spans="1:6" ht="16.5">
      <c r="A191" s="372"/>
      <c r="B191" s="417" t="s">
        <v>499</v>
      </c>
      <c r="C191" s="383"/>
      <c r="D191" s="384"/>
      <c r="E191" s="385"/>
      <c r="F191" s="385"/>
    </row>
    <row r="192" spans="1:6" ht="16.5">
      <c r="A192" s="372"/>
      <c r="B192" s="417" t="s">
        <v>774</v>
      </c>
      <c r="C192" s="383"/>
      <c r="D192" s="384"/>
      <c r="E192" s="385"/>
      <c r="F192" s="385"/>
    </row>
    <row r="193" spans="1:6" ht="33">
      <c r="A193" s="372"/>
      <c r="B193" s="417" t="s">
        <v>775</v>
      </c>
      <c r="C193" s="383"/>
      <c r="D193" s="384"/>
      <c r="E193" s="385"/>
      <c r="F193" s="385"/>
    </row>
    <row r="194" spans="1:6" ht="16.5">
      <c r="A194" s="372"/>
      <c r="B194" s="417" t="s">
        <v>776</v>
      </c>
      <c r="C194" s="383"/>
      <c r="D194" s="384"/>
      <c r="E194" s="385"/>
      <c r="F194" s="385"/>
    </row>
    <row r="195" spans="1:6" ht="16.5">
      <c r="A195" s="372"/>
      <c r="B195" s="417" t="s">
        <v>500</v>
      </c>
      <c r="C195" s="383"/>
      <c r="D195" s="384"/>
      <c r="E195" s="385"/>
      <c r="F195" s="385"/>
    </row>
    <row r="196" spans="1:6" ht="16.5">
      <c r="A196" s="372"/>
      <c r="B196" s="417" t="s">
        <v>501</v>
      </c>
      <c r="C196" s="383"/>
      <c r="D196" s="384"/>
      <c r="E196" s="385"/>
      <c r="F196" s="385"/>
    </row>
    <row r="197" spans="1:6" ht="16.5">
      <c r="A197" s="372"/>
      <c r="B197" s="417" t="s">
        <v>502</v>
      </c>
      <c r="C197" s="383"/>
      <c r="D197" s="384"/>
      <c r="E197" s="385"/>
      <c r="F197" s="385"/>
    </row>
    <row r="198" spans="1:6" ht="33">
      <c r="A198" s="372"/>
      <c r="B198" s="417" t="s">
        <v>777</v>
      </c>
      <c r="C198" s="383"/>
      <c r="D198" s="384"/>
      <c r="E198" s="385"/>
      <c r="F198" s="385"/>
    </row>
    <row r="199" spans="1:6" ht="16.5">
      <c r="A199" s="372"/>
      <c r="B199" s="417" t="s">
        <v>500</v>
      </c>
      <c r="C199" s="383"/>
      <c r="D199" s="384"/>
      <c r="E199" s="385"/>
      <c r="F199" s="385"/>
    </row>
    <row r="200" spans="1:6" ht="16.5">
      <c r="A200" s="372"/>
      <c r="B200" s="417" t="s">
        <v>501</v>
      </c>
      <c r="C200" s="383"/>
      <c r="D200" s="384"/>
      <c r="E200" s="385"/>
      <c r="F200" s="385"/>
    </row>
    <row r="201" spans="1:6" ht="16.5">
      <c r="A201" s="372"/>
      <c r="B201" s="417" t="s">
        <v>502</v>
      </c>
      <c r="C201" s="383"/>
      <c r="D201" s="384"/>
      <c r="E201" s="385"/>
      <c r="F201" s="385"/>
    </row>
    <row r="202" spans="1:6" ht="33">
      <c r="A202" s="372"/>
      <c r="B202" s="418" t="s">
        <v>3651</v>
      </c>
      <c r="C202" s="383"/>
      <c r="D202" s="384"/>
      <c r="E202" s="385"/>
      <c r="F202" s="385"/>
    </row>
    <row r="203" spans="1:6" ht="16.5">
      <c r="A203" s="372">
        <v>7</v>
      </c>
      <c r="B203" s="417" t="s">
        <v>503</v>
      </c>
      <c r="C203" s="378" t="s">
        <v>464</v>
      </c>
      <c r="D203" s="378" t="s">
        <v>465</v>
      </c>
      <c r="E203" s="385"/>
      <c r="F203" s="385"/>
    </row>
    <row r="204" spans="1:6" ht="16.5">
      <c r="A204" s="372"/>
      <c r="B204" s="417" t="s">
        <v>504</v>
      </c>
      <c r="C204" s="384"/>
      <c r="D204" s="384"/>
      <c r="E204" s="385"/>
      <c r="F204" s="385"/>
    </row>
    <row r="205" spans="1:6" ht="16.5">
      <c r="A205" s="372"/>
      <c r="B205" s="417" t="s">
        <v>505</v>
      </c>
      <c r="C205" s="384"/>
      <c r="D205" s="384"/>
      <c r="E205" s="385"/>
      <c r="F205" s="385"/>
    </row>
    <row r="206" spans="1:6" ht="16.5">
      <c r="A206" s="372"/>
      <c r="B206" s="417" t="s">
        <v>506</v>
      </c>
      <c r="C206" s="384"/>
      <c r="D206" s="384"/>
      <c r="E206" s="385"/>
      <c r="F206" s="385"/>
    </row>
    <row r="207" spans="1:6" ht="33">
      <c r="A207" s="372"/>
      <c r="B207" s="417" t="s">
        <v>778</v>
      </c>
      <c r="C207" s="384"/>
      <c r="D207" s="384"/>
      <c r="E207" s="385"/>
      <c r="F207" s="385"/>
    </row>
    <row r="208" spans="1:6" ht="33">
      <c r="A208" s="372"/>
      <c r="B208" s="417" t="s">
        <v>779</v>
      </c>
      <c r="C208" s="384"/>
      <c r="D208" s="384"/>
      <c r="E208" s="385"/>
      <c r="F208" s="385"/>
    </row>
    <row r="209" spans="1:6" ht="33">
      <c r="A209" s="372"/>
      <c r="B209" s="417" t="s">
        <v>780</v>
      </c>
      <c r="C209" s="384"/>
      <c r="D209" s="384"/>
      <c r="E209" s="385"/>
      <c r="F209" s="385"/>
    </row>
    <row r="210" spans="1:6" ht="36.75">
      <c r="A210" s="372"/>
      <c r="B210" s="417" t="s">
        <v>3652</v>
      </c>
      <c r="C210" s="384"/>
      <c r="D210" s="384"/>
      <c r="E210" s="385"/>
      <c r="F210" s="385"/>
    </row>
    <row r="211" spans="1:6" ht="16.5">
      <c r="A211" s="372"/>
      <c r="B211" s="417" t="s">
        <v>781</v>
      </c>
      <c r="C211" s="384"/>
      <c r="D211" s="384"/>
      <c r="E211" s="385"/>
      <c r="F211" s="385"/>
    </row>
    <row r="212" spans="1:6" ht="16.5">
      <c r="A212" s="372"/>
      <c r="B212" s="417" t="s">
        <v>782</v>
      </c>
      <c r="C212" s="384"/>
      <c r="D212" s="384"/>
      <c r="E212" s="385"/>
      <c r="F212" s="385"/>
    </row>
    <row r="213" spans="1:6" ht="33">
      <c r="A213" s="372"/>
      <c r="B213" s="417" t="s">
        <v>783</v>
      </c>
      <c r="C213" s="384"/>
      <c r="D213" s="384"/>
      <c r="E213" s="385"/>
      <c r="F213" s="385"/>
    </row>
    <row r="214" spans="1:6" ht="16.5">
      <c r="A214" s="372"/>
      <c r="B214" s="417" t="s">
        <v>784</v>
      </c>
      <c r="C214" s="384"/>
      <c r="D214" s="384"/>
      <c r="E214" s="385"/>
      <c r="F214" s="385"/>
    </row>
    <row r="215" spans="1:6" ht="16.5">
      <c r="A215" s="372"/>
      <c r="B215" s="417" t="s">
        <v>785</v>
      </c>
      <c r="C215" s="384"/>
      <c r="D215" s="384"/>
      <c r="E215" s="385"/>
      <c r="F215" s="385"/>
    </row>
    <row r="216" spans="1:6" ht="33">
      <c r="A216" s="372"/>
      <c r="B216" s="417" t="s">
        <v>786</v>
      </c>
      <c r="C216" s="384"/>
      <c r="D216" s="384"/>
      <c r="E216" s="385"/>
      <c r="F216" s="385"/>
    </row>
    <row r="217" spans="1:6" ht="16.5">
      <c r="A217" s="372"/>
      <c r="B217" s="1614" t="s">
        <v>787</v>
      </c>
      <c r="C217" s="1615" t="s">
        <v>484</v>
      </c>
      <c r="D217" s="1615"/>
      <c r="E217" s="397"/>
      <c r="F217" s="385"/>
    </row>
    <row r="218" spans="1:6" ht="17.25">
      <c r="A218" s="372"/>
      <c r="B218" s="1614"/>
      <c r="C218" s="398" t="s">
        <v>788</v>
      </c>
      <c r="D218" s="387" t="s">
        <v>486</v>
      </c>
      <c r="E218" s="399"/>
      <c r="F218" s="385"/>
    </row>
    <row r="219" spans="1:6" ht="16.5">
      <c r="A219" s="372"/>
      <c r="B219" s="419" t="s">
        <v>3653</v>
      </c>
      <c r="C219" s="384"/>
      <c r="D219" s="384"/>
      <c r="E219" s="394"/>
      <c r="F219" s="385"/>
    </row>
    <row r="220" spans="1:6" ht="16.5">
      <c r="A220" s="372"/>
      <c r="B220" s="419" t="s">
        <v>3654</v>
      </c>
      <c r="C220" s="384"/>
      <c r="D220" s="384"/>
      <c r="E220" s="383"/>
      <c r="F220" s="385"/>
    </row>
    <row r="221" spans="1:6" ht="16.5">
      <c r="A221" s="372"/>
      <c r="B221" s="421" t="s">
        <v>789</v>
      </c>
      <c r="C221" s="383"/>
      <c r="D221" s="384"/>
      <c r="E221" s="383"/>
      <c r="F221" s="385"/>
    </row>
    <row r="222" spans="1:6" ht="16.5">
      <c r="A222" s="372">
        <v>8</v>
      </c>
      <c r="B222" s="417" t="s">
        <v>507</v>
      </c>
      <c r="C222" s="383"/>
      <c r="D222" s="384"/>
      <c r="E222" s="383"/>
      <c r="F222" s="385"/>
    </row>
    <row r="223" spans="1:6" ht="16.5">
      <c r="A223" s="372"/>
      <c r="B223" s="417" t="s">
        <v>508</v>
      </c>
      <c r="C223" s="383"/>
      <c r="D223" s="384"/>
      <c r="E223" s="383"/>
      <c r="F223" s="385"/>
    </row>
    <row r="224" spans="1:6" ht="33">
      <c r="A224" s="372"/>
      <c r="B224" s="417" t="s">
        <v>790</v>
      </c>
      <c r="C224" s="383"/>
      <c r="D224" s="384"/>
      <c r="E224" s="383"/>
      <c r="F224" s="385"/>
    </row>
    <row r="225" spans="1:6" ht="33">
      <c r="A225" s="372"/>
      <c r="B225" s="417" t="s">
        <v>791</v>
      </c>
      <c r="C225" s="383"/>
      <c r="D225" s="384"/>
      <c r="E225" s="383"/>
      <c r="F225" s="385"/>
    </row>
    <row r="226" spans="1:6" ht="33">
      <c r="A226" s="372"/>
      <c r="B226" s="417" t="s">
        <v>509</v>
      </c>
      <c r="C226" s="383"/>
      <c r="D226" s="384"/>
      <c r="E226" s="383"/>
      <c r="F226" s="385"/>
    </row>
    <row r="227" spans="1:6" ht="33">
      <c r="A227" s="372"/>
      <c r="B227" s="417" t="s">
        <v>510</v>
      </c>
      <c r="C227" s="383"/>
      <c r="D227" s="384"/>
      <c r="E227" s="383"/>
      <c r="F227" s="385"/>
    </row>
    <row r="228" spans="1:6" ht="33">
      <c r="A228" s="372"/>
      <c r="B228" s="417" t="s">
        <v>792</v>
      </c>
      <c r="C228" s="383"/>
      <c r="D228" s="384"/>
      <c r="E228" s="383"/>
      <c r="F228" s="385"/>
    </row>
    <row r="229" spans="1:6" ht="16.5">
      <c r="A229" s="372"/>
      <c r="B229" s="417" t="s">
        <v>511</v>
      </c>
      <c r="C229" s="383"/>
      <c r="D229" s="384"/>
      <c r="E229" s="383"/>
      <c r="F229" s="385"/>
    </row>
    <row r="230" spans="1:6" ht="49.5">
      <c r="A230" s="372"/>
      <c r="B230" s="417" t="s">
        <v>3655</v>
      </c>
      <c r="C230" s="394"/>
      <c r="D230" s="384"/>
      <c r="E230" s="394"/>
      <c r="F230" s="385"/>
    </row>
    <row r="231" spans="1:6" ht="33">
      <c r="A231" s="372"/>
      <c r="B231" s="417" t="s">
        <v>793</v>
      </c>
      <c r="C231" s="394"/>
      <c r="D231" s="384"/>
      <c r="E231" s="394"/>
      <c r="F231" s="385"/>
    </row>
    <row r="232" spans="1:6" ht="16.5">
      <c r="A232" s="372"/>
      <c r="B232" s="417" t="s">
        <v>512</v>
      </c>
      <c r="C232" s="394"/>
      <c r="D232" s="384"/>
      <c r="E232" s="394"/>
      <c r="F232" s="385"/>
    </row>
    <row r="233" spans="1:6" ht="16.5">
      <c r="A233" s="372"/>
      <c r="B233" s="417" t="s">
        <v>513</v>
      </c>
      <c r="C233" s="394"/>
      <c r="D233" s="384"/>
      <c r="E233" s="394"/>
      <c r="F233" s="385"/>
    </row>
    <row r="234" spans="1:6" ht="16.5">
      <c r="A234" s="372"/>
      <c r="B234" s="417" t="s">
        <v>794</v>
      </c>
      <c r="C234" s="394"/>
      <c r="D234" s="384"/>
      <c r="E234" s="394"/>
      <c r="F234" s="385"/>
    </row>
    <row r="235" spans="1:6" ht="16.5">
      <c r="A235" s="372">
        <v>9</v>
      </c>
      <c r="B235" s="417" t="s">
        <v>514</v>
      </c>
      <c r="C235" s="400" t="s">
        <v>515</v>
      </c>
      <c r="D235" s="400" t="s">
        <v>516</v>
      </c>
      <c r="E235" s="394"/>
      <c r="F235" s="385"/>
    </row>
    <row r="236" spans="1:6" ht="16.5">
      <c r="A236" s="372"/>
      <c r="B236" s="417" t="s">
        <v>517</v>
      </c>
      <c r="C236" s="384"/>
      <c r="D236" s="384"/>
      <c r="E236" s="394"/>
      <c r="F236" s="385"/>
    </row>
    <row r="237" spans="1:6" ht="16.5">
      <c r="A237" s="372"/>
      <c r="B237" s="417" t="s">
        <v>795</v>
      </c>
      <c r="C237" s="384"/>
      <c r="D237" s="384"/>
      <c r="E237" s="394"/>
      <c r="F237" s="385"/>
    </row>
    <row r="238" spans="1:6" ht="16.5">
      <c r="A238" s="372"/>
      <c r="B238" s="417" t="s">
        <v>518</v>
      </c>
      <c r="C238" s="384"/>
      <c r="D238" s="384"/>
      <c r="E238" s="394"/>
      <c r="F238" s="385"/>
    </row>
    <row r="239" spans="1:6" ht="16.5">
      <c r="A239" s="372"/>
      <c r="B239" s="417" t="s">
        <v>519</v>
      </c>
      <c r="C239" s="384"/>
      <c r="D239" s="384"/>
      <c r="E239" s="394"/>
      <c r="F239" s="385"/>
    </row>
    <row r="240" spans="1:6" ht="16.5">
      <c r="A240" s="372"/>
      <c r="B240" s="417" t="s">
        <v>796</v>
      </c>
      <c r="C240" s="384"/>
      <c r="D240" s="384"/>
      <c r="E240" s="394"/>
      <c r="F240" s="385"/>
    </row>
    <row r="241" spans="1:6" ht="33">
      <c r="A241" s="372"/>
      <c r="B241" s="417" t="s">
        <v>797</v>
      </c>
      <c r="C241" s="384"/>
      <c r="D241" s="384"/>
      <c r="E241" s="394"/>
      <c r="F241" s="385"/>
    </row>
    <row r="242" spans="1:6" ht="16.5">
      <c r="A242" s="372"/>
      <c r="B242" s="417" t="s">
        <v>520</v>
      </c>
      <c r="C242" s="384"/>
      <c r="D242" s="384"/>
      <c r="E242" s="394"/>
      <c r="F242" s="385"/>
    </row>
    <row r="243" spans="1:6" ht="16.5">
      <c r="A243" s="372"/>
      <c r="B243" s="417" t="s">
        <v>798</v>
      </c>
      <c r="C243" s="384"/>
      <c r="D243" s="384"/>
      <c r="E243" s="394"/>
      <c r="F243" s="385"/>
    </row>
    <row r="244" spans="1:6" ht="33">
      <c r="A244" s="372"/>
      <c r="B244" s="417" t="s">
        <v>799</v>
      </c>
      <c r="C244" s="384"/>
      <c r="D244" s="384"/>
      <c r="E244" s="394"/>
      <c r="F244" s="385"/>
    </row>
    <row r="245" spans="1:6" ht="33">
      <c r="A245" s="372"/>
      <c r="B245" s="417" t="s">
        <v>521</v>
      </c>
      <c r="C245" s="384"/>
      <c r="D245" s="384"/>
      <c r="E245" s="394"/>
      <c r="F245" s="385"/>
    </row>
    <row r="246" spans="1:6" ht="18.75">
      <c r="A246" s="372"/>
      <c r="B246" s="417" t="s">
        <v>3656</v>
      </c>
      <c r="C246" s="384"/>
      <c r="D246" s="384"/>
      <c r="E246" s="394"/>
      <c r="F246" s="385"/>
    </row>
    <row r="247" spans="1:6" ht="49.5">
      <c r="A247" s="372"/>
      <c r="B247" s="417" t="s">
        <v>522</v>
      </c>
      <c r="C247" s="384"/>
      <c r="D247" s="384"/>
      <c r="E247" s="394"/>
      <c r="F247" s="385"/>
    </row>
    <row r="248" spans="1:6" ht="33">
      <c r="A248" s="372"/>
      <c r="B248" s="417" t="s">
        <v>523</v>
      </c>
      <c r="C248" s="384"/>
      <c r="D248" s="384"/>
      <c r="E248" s="394"/>
      <c r="F248" s="385"/>
    </row>
    <row r="249" spans="1:6" ht="16.5">
      <c r="A249" s="372"/>
      <c r="B249" s="417" t="s">
        <v>524</v>
      </c>
      <c r="C249" s="384"/>
      <c r="D249" s="384"/>
      <c r="E249" s="394"/>
      <c r="F249" s="385"/>
    </row>
    <row r="250" spans="1:6" ht="16.5">
      <c r="A250" s="372"/>
      <c r="B250" s="417" t="s">
        <v>525</v>
      </c>
      <c r="C250" s="384"/>
      <c r="D250" s="384"/>
      <c r="E250" s="394"/>
      <c r="F250" s="385"/>
    </row>
    <row r="251" spans="1:6" ht="33">
      <c r="A251" s="372">
        <v>10</v>
      </c>
      <c r="B251" s="422" t="s">
        <v>3657</v>
      </c>
      <c r="C251" s="383"/>
      <c r="D251" s="384"/>
      <c r="E251" s="394"/>
      <c r="F251" s="385"/>
    </row>
    <row r="252" spans="1:6" ht="16.5">
      <c r="A252" s="372"/>
      <c r="B252" s="417" t="s">
        <v>526</v>
      </c>
      <c r="C252" s="383"/>
      <c r="D252" s="384"/>
      <c r="E252" s="394"/>
      <c r="F252" s="385"/>
    </row>
    <row r="253" spans="1:6" ht="16.5">
      <c r="A253" s="372"/>
      <c r="B253" s="417" t="s">
        <v>527</v>
      </c>
      <c r="C253" s="383"/>
      <c r="D253" s="384"/>
      <c r="E253" s="394"/>
      <c r="F253" s="385"/>
    </row>
    <row r="254" spans="1:6" ht="33">
      <c r="A254" s="372"/>
      <c r="B254" s="417" t="s">
        <v>800</v>
      </c>
      <c r="C254" s="383"/>
      <c r="D254" s="384"/>
      <c r="E254" s="394"/>
      <c r="F254" s="385"/>
    </row>
    <row r="255" spans="1:6" ht="16.5">
      <c r="A255" s="372"/>
      <c r="B255" s="417" t="s">
        <v>801</v>
      </c>
      <c r="C255" s="383"/>
      <c r="D255" s="384"/>
      <c r="E255" s="394"/>
      <c r="F255" s="385"/>
    </row>
    <row r="256" spans="1:6" ht="16.5">
      <c r="A256" s="372"/>
      <c r="B256" s="417" t="s">
        <v>802</v>
      </c>
      <c r="C256" s="383"/>
      <c r="D256" s="384"/>
      <c r="E256" s="394"/>
      <c r="F256" s="385"/>
    </row>
    <row r="257" spans="1:6" ht="16.5">
      <c r="A257" s="372"/>
      <c r="B257" s="417" t="s">
        <v>528</v>
      </c>
      <c r="C257" s="383"/>
      <c r="D257" s="384"/>
      <c r="E257" s="394"/>
      <c r="F257" s="385"/>
    </row>
    <row r="258" spans="1:6" ht="16.5">
      <c r="A258" s="372"/>
      <c r="B258" s="417" t="s">
        <v>529</v>
      </c>
      <c r="C258" s="383"/>
      <c r="D258" s="384"/>
      <c r="E258" s="394"/>
      <c r="F258" s="385"/>
    </row>
    <row r="259" spans="1:6" ht="49.5">
      <c r="A259" s="372"/>
      <c r="B259" s="417" t="s">
        <v>803</v>
      </c>
      <c r="C259" s="383"/>
      <c r="D259" s="384"/>
      <c r="E259" s="394"/>
      <c r="F259" s="385"/>
    </row>
    <row r="260" spans="1:6" ht="16.5">
      <c r="A260" s="372"/>
      <c r="B260" s="417" t="s">
        <v>530</v>
      </c>
      <c r="C260" s="383"/>
      <c r="D260" s="384"/>
      <c r="E260" s="394"/>
      <c r="F260" s="385"/>
    </row>
    <row r="261" spans="1:6" ht="33">
      <c r="A261" s="372"/>
      <c r="B261" s="417" t="s">
        <v>804</v>
      </c>
      <c r="C261" s="383"/>
      <c r="D261" s="384"/>
      <c r="E261" s="394"/>
      <c r="F261" s="385"/>
    </row>
    <row r="262" spans="1:6" ht="33">
      <c r="A262" s="372"/>
      <c r="B262" s="417" t="s">
        <v>805</v>
      </c>
      <c r="C262" s="383"/>
      <c r="D262" s="384"/>
      <c r="E262" s="394"/>
      <c r="F262" s="385"/>
    </row>
    <row r="263" spans="1:6" ht="16.5">
      <c r="A263" s="372"/>
      <c r="B263" s="417" t="s">
        <v>531</v>
      </c>
      <c r="C263" s="383"/>
      <c r="D263" s="384"/>
      <c r="E263" s="383"/>
      <c r="F263" s="385"/>
    </row>
    <row r="264" spans="1:6" ht="33">
      <c r="A264" s="372"/>
      <c r="B264" s="417" t="s">
        <v>806</v>
      </c>
      <c r="C264" s="383"/>
      <c r="D264" s="384"/>
      <c r="E264" s="383"/>
      <c r="F264" s="385"/>
    </row>
    <row r="265" spans="1:6" ht="33">
      <c r="A265" s="372"/>
      <c r="B265" s="417" t="s">
        <v>807</v>
      </c>
      <c r="C265" s="383"/>
      <c r="D265" s="384"/>
      <c r="E265" s="383"/>
      <c r="F265" s="385"/>
    </row>
    <row r="266" spans="1:6" ht="33">
      <c r="A266" s="372"/>
      <c r="B266" s="417" t="s">
        <v>808</v>
      </c>
      <c r="C266" s="383"/>
      <c r="D266" s="384"/>
      <c r="E266" s="383"/>
      <c r="F266" s="385"/>
    </row>
    <row r="267" spans="1:6" ht="66">
      <c r="A267" s="372"/>
      <c r="B267" s="417" t="s">
        <v>809</v>
      </c>
      <c r="C267" s="383"/>
      <c r="D267" s="384"/>
      <c r="E267" s="383"/>
      <c r="F267" s="385"/>
    </row>
    <row r="268" spans="1:6" ht="49.5">
      <c r="A268" s="372"/>
      <c r="B268" s="417" t="s">
        <v>810</v>
      </c>
      <c r="C268" s="383"/>
      <c r="D268" s="384"/>
      <c r="E268" s="383"/>
      <c r="F268" s="385"/>
    </row>
    <row r="269" spans="1:6" ht="49.5">
      <c r="A269" s="372"/>
      <c r="B269" s="417" t="s">
        <v>811</v>
      </c>
      <c r="C269" s="383"/>
      <c r="D269" s="384"/>
      <c r="E269" s="383"/>
      <c r="F269" s="385"/>
    </row>
    <row r="270" spans="1:6" ht="33">
      <c r="A270" s="372"/>
      <c r="B270" s="417" t="s">
        <v>812</v>
      </c>
      <c r="C270" s="383"/>
      <c r="D270" s="384"/>
      <c r="E270" s="383"/>
      <c r="F270" s="385"/>
    </row>
    <row r="271" spans="1:6" ht="16.5">
      <c r="A271" s="372"/>
      <c r="B271" s="417" t="s">
        <v>813</v>
      </c>
      <c r="C271" s="383"/>
      <c r="D271" s="384"/>
      <c r="E271" s="383"/>
      <c r="F271" s="385"/>
    </row>
    <row r="272" spans="1:6" ht="33">
      <c r="A272" s="372"/>
      <c r="B272" s="417" t="s">
        <v>814</v>
      </c>
      <c r="C272" s="383"/>
      <c r="D272" s="384"/>
      <c r="E272" s="383"/>
      <c r="F272" s="385"/>
    </row>
    <row r="273" spans="1:6" ht="49.5">
      <c r="A273" s="372"/>
      <c r="B273" s="418" t="s">
        <v>815</v>
      </c>
      <c r="C273" s="383"/>
      <c r="D273" s="384"/>
      <c r="E273" s="383"/>
      <c r="F273" s="385"/>
    </row>
    <row r="274" spans="1:6" ht="33">
      <c r="A274" s="372"/>
      <c r="B274" s="417" t="s">
        <v>3658</v>
      </c>
      <c r="C274" s="383"/>
      <c r="D274" s="384"/>
      <c r="E274" s="383"/>
      <c r="F274" s="385"/>
    </row>
    <row r="275" spans="1:6" ht="33">
      <c r="A275" s="372"/>
      <c r="B275" s="417" t="s">
        <v>816</v>
      </c>
      <c r="C275" s="383"/>
      <c r="D275" s="384"/>
      <c r="E275" s="383"/>
      <c r="F275" s="385"/>
    </row>
    <row r="276" spans="1:6" ht="16.5">
      <c r="A276" s="372"/>
      <c r="B276" s="420" t="s">
        <v>817</v>
      </c>
      <c r="C276" s="383"/>
      <c r="D276" s="384"/>
      <c r="E276" s="383"/>
      <c r="F276" s="385"/>
    </row>
    <row r="277" spans="1:6" ht="16.5">
      <c r="A277" s="372"/>
      <c r="B277" s="420" t="s">
        <v>818</v>
      </c>
      <c r="C277" s="383"/>
      <c r="D277" s="384"/>
      <c r="E277" s="383"/>
      <c r="F277" s="385"/>
    </row>
    <row r="278" spans="1:6" ht="16.5">
      <c r="A278" s="372"/>
      <c r="B278" s="420" t="s">
        <v>819</v>
      </c>
      <c r="C278" s="383"/>
      <c r="D278" s="384"/>
      <c r="E278" s="383"/>
      <c r="F278" s="385"/>
    </row>
    <row r="279" spans="1:6" ht="16.5">
      <c r="A279" s="372"/>
      <c r="B279" s="420" t="s">
        <v>820</v>
      </c>
      <c r="C279" s="383"/>
      <c r="D279" s="384"/>
      <c r="E279" s="383"/>
      <c r="F279" s="385"/>
    </row>
    <row r="280" spans="1:6" ht="33.75">
      <c r="A280" s="372"/>
      <c r="B280" s="423" t="s">
        <v>3659</v>
      </c>
      <c r="C280" s="383"/>
      <c r="D280" s="384"/>
      <c r="E280" s="383"/>
      <c r="F280" s="385"/>
    </row>
    <row r="281" spans="1:6" ht="49.5">
      <c r="A281" s="396">
        <v>11</v>
      </c>
      <c r="B281" s="417" t="s">
        <v>532</v>
      </c>
      <c r="C281" s="383"/>
      <c r="D281" s="384"/>
      <c r="E281" s="383"/>
      <c r="F281" s="385"/>
    </row>
    <row r="282" spans="1:6" ht="16.5">
      <c r="A282" s="396"/>
      <c r="B282" s="417" t="s">
        <v>533</v>
      </c>
      <c r="C282" s="383"/>
      <c r="D282" s="384"/>
      <c r="E282" s="383"/>
      <c r="F282" s="385"/>
    </row>
    <row r="283" spans="1:6" ht="16.5">
      <c r="A283" s="396"/>
      <c r="B283" s="417" t="s">
        <v>534</v>
      </c>
      <c r="C283" s="383"/>
      <c r="D283" s="384"/>
      <c r="E283" s="383"/>
      <c r="F283" s="385"/>
    </row>
    <row r="284" spans="1:6" ht="16.5">
      <c r="A284" s="396"/>
      <c r="B284" s="417" t="s">
        <v>535</v>
      </c>
      <c r="C284" s="383"/>
      <c r="D284" s="384"/>
      <c r="E284" s="383"/>
      <c r="F284" s="385"/>
    </row>
    <row r="285" spans="1:6" ht="16.5">
      <c r="A285" s="396"/>
      <c r="B285" s="417" t="s">
        <v>536</v>
      </c>
      <c r="C285" s="383"/>
      <c r="D285" s="384"/>
      <c r="E285" s="383"/>
      <c r="F285" s="385"/>
    </row>
    <row r="286" spans="1:6" ht="33">
      <c r="A286" s="396">
        <v>12</v>
      </c>
      <c r="B286" s="417" t="s">
        <v>537</v>
      </c>
      <c r="C286" s="383"/>
      <c r="D286" s="384"/>
      <c r="E286" s="383"/>
      <c r="F286" s="385"/>
    </row>
    <row r="287" spans="1:6" ht="16.5">
      <c r="A287" s="396">
        <v>13</v>
      </c>
      <c r="B287" s="417" t="s">
        <v>821</v>
      </c>
      <c r="C287" s="383"/>
      <c r="D287" s="384"/>
      <c r="E287" s="383"/>
      <c r="F287" s="385"/>
    </row>
    <row r="288" spans="1:6" ht="33">
      <c r="A288" s="396"/>
      <c r="B288" s="417" t="s">
        <v>822</v>
      </c>
      <c r="C288" s="383"/>
      <c r="D288" s="384"/>
      <c r="E288" s="383"/>
      <c r="F288" s="385"/>
    </row>
    <row r="289" spans="1:6" ht="66">
      <c r="A289" s="396">
        <v>14</v>
      </c>
      <c r="B289" s="417" t="s">
        <v>538</v>
      </c>
      <c r="C289" s="383"/>
      <c r="D289" s="384"/>
      <c r="E289" s="383"/>
      <c r="F289" s="385"/>
    </row>
    <row r="290" spans="1:6" ht="16.5">
      <c r="A290" s="372">
        <v>15</v>
      </c>
      <c r="B290" s="418" t="s">
        <v>539</v>
      </c>
      <c r="C290" s="383" t="s">
        <v>540</v>
      </c>
      <c r="D290" s="383" t="s">
        <v>541</v>
      </c>
      <c r="E290" s="383"/>
      <c r="F290" s="385"/>
    </row>
    <row r="291" spans="1:6" ht="16.5">
      <c r="A291" s="372"/>
      <c r="B291" s="417" t="s">
        <v>542</v>
      </c>
      <c r="C291" s="384"/>
      <c r="D291" s="384"/>
      <c r="E291" s="383"/>
      <c r="F291" s="385"/>
    </row>
    <row r="292" spans="1:6" ht="33">
      <c r="A292" s="372"/>
      <c r="B292" s="417" t="s">
        <v>823</v>
      </c>
      <c r="C292" s="384"/>
      <c r="D292" s="384"/>
      <c r="E292" s="383"/>
      <c r="F292" s="385"/>
    </row>
    <row r="293" spans="1:6" ht="16.5">
      <c r="A293" s="372"/>
      <c r="B293" s="417" t="s">
        <v>824</v>
      </c>
      <c r="C293" s="384"/>
      <c r="D293" s="384"/>
      <c r="E293" s="383"/>
      <c r="F293" s="385"/>
    </row>
    <row r="294" spans="1:6" ht="16.5">
      <c r="A294" s="372"/>
      <c r="B294" s="417" t="s">
        <v>825</v>
      </c>
      <c r="C294" s="384"/>
      <c r="D294" s="384"/>
      <c r="E294" s="383"/>
      <c r="F294" s="385"/>
    </row>
    <row r="295" spans="1:6" ht="49.5">
      <c r="A295" s="396"/>
      <c r="B295" s="418" t="s">
        <v>826</v>
      </c>
      <c r="C295" s="384"/>
      <c r="D295" s="384"/>
      <c r="E295" s="383"/>
      <c r="F295" s="385"/>
    </row>
    <row r="296" spans="1:6" ht="16.5">
      <c r="A296" s="396"/>
      <c r="B296" s="418" t="s">
        <v>543</v>
      </c>
      <c r="C296" s="384"/>
      <c r="D296" s="384"/>
      <c r="E296" s="383"/>
      <c r="F296" s="385"/>
    </row>
    <row r="297" spans="1:6" ht="33">
      <c r="A297" s="396">
        <v>16</v>
      </c>
      <c r="B297" s="418" t="s">
        <v>544</v>
      </c>
      <c r="C297" s="384"/>
      <c r="D297" s="384"/>
      <c r="E297" s="383"/>
      <c r="F297" s="385"/>
    </row>
    <row r="298" spans="1:6" ht="16.5">
      <c r="A298" s="396"/>
      <c r="B298" s="418" t="s">
        <v>545</v>
      </c>
      <c r="C298" s="384"/>
      <c r="D298" s="384"/>
      <c r="E298" s="383"/>
      <c r="F298" s="385"/>
    </row>
    <row r="299" spans="1:6" ht="16.5">
      <c r="A299" s="396"/>
      <c r="B299" s="418" t="s">
        <v>527</v>
      </c>
      <c r="C299" s="384"/>
      <c r="D299" s="384"/>
      <c r="E299" s="383"/>
      <c r="F299" s="385"/>
    </row>
    <row r="300" spans="1:6" ht="16.5">
      <c r="A300" s="396">
        <v>17</v>
      </c>
      <c r="B300" s="418" t="s">
        <v>546</v>
      </c>
      <c r="C300" s="384"/>
      <c r="D300" s="384"/>
      <c r="E300" s="383"/>
      <c r="F300" s="385"/>
    </row>
    <row r="301" spans="1:6" ht="16.5">
      <c r="A301" s="396"/>
      <c r="B301" s="424"/>
      <c r="C301" s="378" t="s">
        <v>547</v>
      </c>
      <c r="D301" s="391" t="s">
        <v>548</v>
      </c>
      <c r="E301" s="383"/>
      <c r="F301" s="385"/>
    </row>
    <row r="302" spans="1:6" ht="16.5">
      <c r="A302" s="396">
        <v>18</v>
      </c>
      <c r="B302" s="418" t="s">
        <v>549</v>
      </c>
      <c r="C302" s="384"/>
      <c r="D302" s="384"/>
      <c r="E302" s="383"/>
      <c r="F302" s="385"/>
    </row>
    <row r="303" spans="1:6" ht="33">
      <c r="A303" s="396">
        <v>19</v>
      </c>
      <c r="B303" s="418" t="s">
        <v>595</v>
      </c>
      <c r="C303" s="384"/>
      <c r="D303" s="384"/>
      <c r="E303" s="383"/>
      <c r="F303" s="385"/>
    </row>
    <row r="304" spans="1:6" ht="33">
      <c r="A304" s="396">
        <v>20</v>
      </c>
      <c r="B304" s="418" t="s">
        <v>550</v>
      </c>
      <c r="C304" s="384"/>
      <c r="D304" s="384"/>
      <c r="E304" s="383"/>
      <c r="F304" s="385"/>
    </row>
    <row r="305" spans="1:6" ht="33">
      <c r="A305" s="396"/>
      <c r="B305" s="418" t="s">
        <v>827</v>
      </c>
      <c r="C305" s="384"/>
      <c r="D305" s="384"/>
      <c r="E305" s="383"/>
      <c r="F305" s="385"/>
    </row>
    <row r="306" spans="1:6" ht="33">
      <c r="A306" s="396">
        <v>21</v>
      </c>
      <c r="B306" s="418" t="s">
        <v>551</v>
      </c>
      <c r="C306" s="384"/>
      <c r="D306" s="384"/>
      <c r="E306" s="383"/>
      <c r="F306" s="385"/>
    </row>
    <row r="307" spans="1:6" ht="16.5">
      <c r="A307" s="396"/>
      <c r="B307" s="418" t="s">
        <v>828</v>
      </c>
      <c r="C307" s="384"/>
      <c r="D307" s="384"/>
      <c r="E307" s="383"/>
      <c r="F307" s="385"/>
    </row>
    <row r="308" spans="1:6" ht="16.5">
      <c r="A308" s="396"/>
      <c r="B308" s="418" t="s">
        <v>829</v>
      </c>
      <c r="C308" s="384"/>
      <c r="D308" s="384"/>
      <c r="E308" s="383"/>
      <c r="F308" s="385"/>
    </row>
    <row r="309" spans="1:6" ht="16.5">
      <c r="A309" s="396"/>
      <c r="B309" s="418" t="s">
        <v>830</v>
      </c>
      <c r="C309" s="384"/>
      <c r="D309" s="384"/>
      <c r="E309" s="383"/>
      <c r="F309" s="385"/>
    </row>
    <row r="310" spans="1:6" ht="33">
      <c r="A310" s="396">
        <v>22</v>
      </c>
      <c r="B310" s="418" t="s">
        <v>831</v>
      </c>
      <c r="C310" s="384"/>
      <c r="D310" s="384"/>
      <c r="E310" s="383"/>
      <c r="F310" s="385"/>
    </row>
    <row r="311" spans="1:6" ht="33">
      <c r="A311" s="396"/>
      <c r="B311" s="418" t="s">
        <v>832</v>
      </c>
      <c r="C311" s="384"/>
      <c r="D311" s="384"/>
      <c r="E311" s="383"/>
      <c r="F311" s="385"/>
    </row>
    <row r="312" spans="1:6" ht="33">
      <c r="A312" s="396"/>
      <c r="B312" s="418" t="s">
        <v>833</v>
      </c>
      <c r="C312" s="384"/>
      <c r="D312" s="384"/>
      <c r="E312" s="383"/>
      <c r="F312" s="385"/>
    </row>
    <row r="313" spans="1:6" ht="16.5">
      <c r="A313" s="396">
        <v>23</v>
      </c>
      <c r="B313" s="418" t="s">
        <v>552</v>
      </c>
      <c r="C313" s="385"/>
      <c r="D313" s="384"/>
      <c r="E313" s="383"/>
      <c r="F313" s="385"/>
    </row>
    <row r="314" spans="1:6" ht="16.5">
      <c r="A314" s="396"/>
      <c r="B314" s="418" t="s">
        <v>553</v>
      </c>
      <c r="C314" s="385"/>
      <c r="D314" s="384"/>
      <c r="E314" s="383"/>
      <c r="F314" s="385"/>
    </row>
    <row r="315" spans="1:6" ht="16.5">
      <c r="A315" s="396"/>
      <c r="B315" s="418" t="s">
        <v>554</v>
      </c>
      <c r="C315" s="385"/>
      <c r="D315" s="384"/>
      <c r="E315" s="385"/>
      <c r="F315" s="385"/>
    </row>
    <row r="316" spans="1:6" ht="16.5">
      <c r="A316" s="396"/>
      <c r="B316" s="418" t="s">
        <v>555</v>
      </c>
      <c r="C316" s="385"/>
      <c r="D316" s="384"/>
      <c r="E316" s="385"/>
      <c r="F316" s="385"/>
    </row>
    <row r="317" spans="1:6" ht="16.5">
      <c r="A317" s="396"/>
      <c r="B317" s="418" t="s">
        <v>556</v>
      </c>
      <c r="C317" s="385"/>
      <c r="D317" s="384"/>
      <c r="E317" s="385"/>
      <c r="F317" s="385"/>
    </row>
    <row r="318" spans="1:6" ht="16.5">
      <c r="A318" s="396"/>
      <c r="B318" s="418" t="s">
        <v>557</v>
      </c>
      <c r="C318" s="385"/>
      <c r="D318" s="384"/>
      <c r="E318" s="385"/>
      <c r="F318" s="385"/>
    </row>
    <row r="319" spans="1:6" ht="16.5">
      <c r="A319" s="396"/>
      <c r="B319" s="418" t="s">
        <v>558</v>
      </c>
      <c r="C319" s="385"/>
      <c r="D319" s="384"/>
      <c r="E319" s="385"/>
      <c r="F319" s="385"/>
    </row>
    <row r="320" spans="1:6" ht="16.5">
      <c r="A320" s="396"/>
      <c r="B320" s="418" t="s">
        <v>834</v>
      </c>
      <c r="C320" s="385"/>
      <c r="D320" s="384"/>
      <c r="E320" s="385"/>
      <c r="F320" s="385"/>
    </row>
    <row r="321" spans="1:6" ht="16.5">
      <c r="A321" s="396"/>
      <c r="B321" s="418" t="s">
        <v>835</v>
      </c>
      <c r="C321" s="385"/>
      <c r="D321" s="384"/>
      <c r="E321" s="385"/>
      <c r="F321" s="385"/>
    </row>
    <row r="322" spans="1:6" ht="33">
      <c r="A322" s="396">
        <v>24</v>
      </c>
      <c r="B322" s="418" t="s">
        <v>559</v>
      </c>
      <c r="C322" s="385"/>
      <c r="D322" s="384"/>
      <c r="E322" s="385"/>
      <c r="F322" s="385"/>
    </row>
    <row r="323" spans="1:6" ht="16.5">
      <c r="A323" s="396"/>
      <c r="B323" s="401" t="s">
        <v>836</v>
      </c>
      <c r="C323" s="402"/>
      <c r="D323" s="384"/>
      <c r="E323" s="403"/>
      <c r="F323" s="403"/>
    </row>
    <row r="324" spans="1:6" ht="16.5">
      <c r="A324" s="396"/>
      <c r="B324" s="401" t="s">
        <v>837</v>
      </c>
      <c r="C324" s="402"/>
      <c r="D324" s="384"/>
      <c r="E324" s="403"/>
      <c r="F324" s="403"/>
    </row>
    <row r="325" spans="1:6" ht="16.5">
      <c r="A325" s="396"/>
      <c r="B325" s="401" t="s">
        <v>838</v>
      </c>
      <c r="C325" s="402"/>
      <c r="D325" s="384"/>
      <c r="E325" s="403"/>
      <c r="F325" s="403"/>
    </row>
    <row r="326" spans="1:6" ht="16.5">
      <c r="A326" s="396"/>
      <c r="B326" s="401" t="s">
        <v>839</v>
      </c>
      <c r="C326" s="402"/>
      <c r="D326" s="384"/>
      <c r="E326" s="403"/>
      <c r="F326" s="403"/>
    </row>
    <row r="327" spans="1:6" ht="16.5">
      <c r="A327" s="396"/>
      <c r="B327" s="401" t="s">
        <v>840</v>
      </c>
      <c r="C327" s="402"/>
      <c r="D327" s="384"/>
      <c r="E327" s="403"/>
      <c r="F327" s="403"/>
    </row>
    <row r="328" spans="1:6" ht="16.5">
      <c r="A328" s="396"/>
      <c r="B328" s="401" t="s">
        <v>841</v>
      </c>
      <c r="C328" s="402"/>
      <c r="D328" s="384"/>
      <c r="E328" s="403"/>
      <c r="F328" s="403"/>
    </row>
    <row r="329" spans="1:6" ht="16.5">
      <c r="A329" s="396"/>
      <c r="B329" s="401" t="s">
        <v>842</v>
      </c>
      <c r="C329" s="402"/>
      <c r="D329" s="384"/>
      <c r="E329" s="403"/>
      <c r="F329" s="403"/>
    </row>
    <row r="330" spans="1:6" ht="16.5">
      <c r="A330" s="396"/>
      <c r="B330" s="401" t="s">
        <v>843</v>
      </c>
      <c r="C330" s="402"/>
      <c r="D330" s="384"/>
      <c r="E330" s="403"/>
      <c r="F330" s="403"/>
    </row>
    <row r="331" spans="1:6" ht="16.5">
      <c r="A331" s="396"/>
      <c r="B331" s="401" t="s">
        <v>844</v>
      </c>
      <c r="C331" s="402"/>
      <c r="D331" s="384"/>
      <c r="E331" s="403"/>
      <c r="F331" s="403"/>
    </row>
    <row r="332" spans="1:6" ht="16.5">
      <c r="A332" s="396"/>
      <c r="B332" s="401" t="s">
        <v>845</v>
      </c>
      <c r="C332" s="402"/>
      <c r="D332" s="384"/>
      <c r="E332" s="403"/>
      <c r="F332" s="403"/>
    </row>
    <row r="333" spans="1:6" ht="16.5">
      <c r="A333" s="396"/>
      <c r="B333" s="401" t="s">
        <v>846</v>
      </c>
      <c r="C333" s="402"/>
      <c r="D333" s="384"/>
      <c r="E333" s="403"/>
      <c r="F333" s="403"/>
    </row>
    <row r="334" spans="1:6" ht="16.5">
      <c r="A334" s="396"/>
      <c r="B334" s="401" t="s">
        <v>847</v>
      </c>
      <c r="C334" s="402"/>
      <c r="D334" s="384"/>
      <c r="E334" s="403"/>
      <c r="F334" s="403"/>
    </row>
    <row r="335" spans="1:6" ht="16.5">
      <c r="A335" s="396"/>
      <c r="B335" s="401" t="s">
        <v>848</v>
      </c>
      <c r="C335" s="402"/>
      <c r="D335" s="384"/>
      <c r="E335" s="403"/>
      <c r="F335" s="403"/>
    </row>
    <row r="336" spans="1:6" ht="16.5">
      <c r="A336" s="396"/>
      <c r="B336" s="401" t="s">
        <v>849</v>
      </c>
      <c r="C336" s="402"/>
      <c r="D336" s="384"/>
      <c r="E336" s="403"/>
      <c r="F336" s="403"/>
    </row>
    <row r="337" spans="1:6" ht="16.5">
      <c r="A337" s="396"/>
      <c r="B337" s="401" t="s">
        <v>850</v>
      </c>
      <c r="C337" s="402"/>
      <c r="D337" s="384"/>
      <c r="E337" s="403"/>
      <c r="F337" s="403"/>
    </row>
    <row r="338" spans="1:6" ht="16.5">
      <c r="A338" s="396"/>
      <c r="B338" s="401" t="s">
        <v>851</v>
      </c>
      <c r="C338" s="402"/>
      <c r="D338" s="384"/>
      <c r="E338" s="403"/>
      <c r="F338" s="403"/>
    </row>
    <row r="339" spans="1:6" ht="16.5">
      <c r="A339" s="396"/>
      <c r="B339" s="401" t="s">
        <v>852</v>
      </c>
      <c r="C339" s="402"/>
      <c r="D339" s="384"/>
      <c r="E339" s="403"/>
      <c r="F339" s="403"/>
    </row>
    <row r="340" spans="1:6" ht="16.5">
      <c r="A340" s="396"/>
      <c r="B340" s="401" t="s">
        <v>853</v>
      </c>
      <c r="C340" s="402"/>
      <c r="D340" s="384"/>
      <c r="E340" s="403"/>
      <c r="F340" s="403"/>
    </row>
    <row r="341" spans="1:6" ht="31.5">
      <c r="A341" s="396"/>
      <c r="B341" s="401" t="s">
        <v>854</v>
      </c>
      <c r="C341" s="402"/>
      <c r="D341" s="384"/>
      <c r="E341" s="403"/>
      <c r="F341" s="403"/>
    </row>
    <row r="342" spans="1:6" ht="16.5">
      <c r="A342" s="396"/>
      <c r="B342" s="401" t="s">
        <v>855</v>
      </c>
      <c r="C342" s="402"/>
      <c r="D342" s="384"/>
      <c r="E342" s="403"/>
      <c r="F342" s="403"/>
    </row>
    <row r="343" spans="1:6" ht="31.5">
      <c r="A343" s="396"/>
      <c r="B343" s="401" t="s">
        <v>856</v>
      </c>
      <c r="C343" s="402"/>
      <c r="D343" s="384"/>
      <c r="E343" s="403"/>
      <c r="F343" s="403"/>
    </row>
    <row r="344" spans="1:6" ht="16.5">
      <c r="A344" s="396"/>
      <c r="B344" s="401" t="s">
        <v>857</v>
      </c>
      <c r="C344" s="402"/>
      <c r="D344" s="384"/>
      <c r="E344" s="403"/>
      <c r="F344" s="403"/>
    </row>
    <row r="345" spans="1:6" ht="16.5">
      <c r="A345" s="396"/>
      <c r="B345" s="401" t="s">
        <v>858</v>
      </c>
      <c r="C345" s="402"/>
      <c r="D345" s="384"/>
      <c r="E345" s="403"/>
      <c r="F345" s="403"/>
    </row>
    <row r="346" spans="1:6" ht="31.5">
      <c r="A346" s="396"/>
      <c r="B346" s="401" t="s">
        <v>859</v>
      </c>
      <c r="C346" s="402"/>
      <c r="D346" s="384"/>
      <c r="E346" s="403"/>
      <c r="F346" s="403"/>
    </row>
    <row r="347" spans="1:6" ht="16.5">
      <c r="A347" s="396"/>
      <c r="B347" s="401" t="s">
        <v>860</v>
      </c>
      <c r="C347" s="402"/>
      <c r="D347" s="384"/>
      <c r="E347" s="403"/>
      <c r="F347" s="403"/>
    </row>
    <row r="348" spans="1:6" ht="16.5">
      <c r="A348" s="396"/>
      <c r="B348" s="401" t="s">
        <v>861</v>
      </c>
      <c r="C348" s="402"/>
      <c r="D348" s="384"/>
      <c r="E348" s="403"/>
      <c r="F348" s="403"/>
    </row>
    <row r="349" spans="1:6" ht="16.5">
      <c r="A349" s="396"/>
      <c r="B349" s="401" t="s">
        <v>560</v>
      </c>
      <c r="C349" s="402"/>
      <c r="D349" s="384"/>
      <c r="E349" s="403"/>
      <c r="F349" s="403"/>
    </row>
    <row r="350" spans="1:6" ht="16.5">
      <c r="A350" s="396"/>
      <c r="B350" s="401" t="s">
        <v>862</v>
      </c>
      <c r="C350" s="402"/>
      <c r="D350" s="384"/>
      <c r="E350" s="403"/>
      <c r="F350" s="403"/>
    </row>
    <row r="351" spans="1:6" ht="16.5">
      <c r="A351" s="396"/>
      <c r="B351" s="401" t="s">
        <v>863</v>
      </c>
      <c r="C351" s="402"/>
      <c r="D351" s="384"/>
      <c r="E351" s="403"/>
      <c r="F351" s="403"/>
    </row>
    <row r="352" spans="1:6" ht="31.5">
      <c r="A352" s="396"/>
      <c r="B352" s="401" t="s">
        <v>864</v>
      </c>
      <c r="C352" s="402"/>
      <c r="D352" s="384"/>
      <c r="E352" s="403"/>
      <c r="F352" s="403"/>
    </row>
    <row r="353" spans="1:6" ht="16.5">
      <c r="A353" s="396"/>
      <c r="B353" s="401" t="s">
        <v>865</v>
      </c>
      <c r="C353" s="402"/>
      <c r="D353" s="384"/>
      <c r="E353" s="403"/>
      <c r="F353" s="403"/>
    </row>
    <row r="354" spans="1:6" ht="16.5">
      <c r="A354" s="396"/>
      <c r="B354" s="401" t="s">
        <v>866</v>
      </c>
      <c r="C354" s="402"/>
      <c r="D354" s="384"/>
      <c r="E354" s="403"/>
      <c r="F354" s="403"/>
    </row>
    <row r="355" spans="1:6" ht="16.5">
      <c r="A355" s="396"/>
      <c r="B355" s="401" t="s">
        <v>867</v>
      </c>
      <c r="C355" s="402"/>
      <c r="D355" s="384"/>
      <c r="E355" s="403"/>
      <c r="F355" s="403"/>
    </row>
    <row r="356" spans="1:6" ht="16.5">
      <c r="A356" s="396"/>
      <c r="B356" s="401" t="s">
        <v>3667</v>
      </c>
      <c r="C356" s="402"/>
      <c r="D356" s="384"/>
      <c r="E356" s="403"/>
      <c r="F356" s="403"/>
    </row>
    <row r="357" spans="1:6" ht="16.5">
      <c r="A357" s="396"/>
      <c r="B357" s="404" t="s">
        <v>868</v>
      </c>
      <c r="C357" s="402"/>
      <c r="D357" s="384"/>
      <c r="E357" s="403"/>
      <c r="F357" s="403"/>
    </row>
    <row r="358" spans="1:6" ht="16.5">
      <c r="A358" s="396"/>
      <c r="B358" s="404" t="s">
        <v>3666</v>
      </c>
      <c r="C358" s="402"/>
      <c r="D358" s="384"/>
      <c r="E358" s="403"/>
      <c r="F358" s="403"/>
    </row>
    <row r="359" spans="1:6" ht="16.5">
      <c r="A359" s="396"/>
      <c r="B359" s="404" t="s">
        <v>561</v>
      </c>
      <c r="C359" s="402"/>
      <c r="D359" s="384"/>
      <c r="E359" s="403"/>
      <c r="F359" s="403"/>
    </row>
    <row r="360" spans="1:6" ht="33">
      <c r="A360" s="396"/>
      <c r="B360" s="418" t="s">
        <v>869</v>
      </c>
      <c r="C360" s="405"/>
      <c r="D360" s="384"/>
      <c r="E360" s="405"/>
      <c r="F360" s="405"/>
    </row>
    <row r="363" spans="1:6" ht="16.5" thickBot="1"/>
    <row r="364" spans="1:6" ht="40.9" customHeight="1" thickBot="1">
      <c r="A364" s="380" t="s">
        <v>55</v>
      </c>
      <c r="B364" s="288"/>
      <c r="C364" s="380" t="s">
        <v>67</v>
      </c>
      <c r="D364" s="288"/>
    </row>
    <row r="365" spans="1:6" ht="61.9" customHeight="1" thickBot="1">
      <c r="A365" s="380" t="s">
        <v>57</v>
      </c>
      <c r="B365" s="288"/>
      <c r="C365" s="380" t="s">
        <v>68</v>
      </c>
      <c r="D365" s="288"/>
    </row>
    <row r="366" spans="1:6" ht="39.6" customHeight="1" thickBot="1">
      <c r="A366" s="254"/>
      <c r="B366" s="254"/>
      <c r="C366" s="380" t="s">
        <v>69</v>
      </c>
      <c r="D366" s="288"/>
    </row>
  </sheetData>
  <sheetProtection algorithmName="SHA-512" hashValue="xTciHgaZ9muzaXem3Qi+mPJv6/RZXGkkqBmQGfssSkmR2unhD1y1OJ42EWIwUEdjuBPvv2QYwWy3F0gvr1flAQ==" saltValue="aGbHn9yrwiIZ07tTCspbEg==" spinCount="100000" sheet="1" objects="1" scenarios="1"/>
  <mergeCells count="16">
    <mergeCell ref="E165:F165"/>
    <mergeCell ref="B217:B218"/>
    <mergeCell ref="C217:D217"/>
    <mergeCell ref="A1:F1"/>
    <mergeCell ref="A12:A13"/>
    <mergeCell ref="B12:B13"/>
    <mergeCell ref="A22:A23"/>
    <mergeCell ref="B22:B23"/>
    <mergeCell ref="A60:A67"/>
    <mergeCell ref="C165:D165"/>
    <mergeCell ref="A2:F2"/>
    <mergeCell ref="A3:F3"/>
    <mergeCell ref="A5:F5"/>
    <mergeCell ref="A6:F6"/>
    <mergeCell ref="C7:E7"/>
    <mergeCell ref="C8:F8"/>
  </mergeCells>
  <dataValidations count="2">
    <dataValidation type="decimal" allowBlank="1" showInputMessage="1" showErrorMessage="1" error="PLEASE  INDICATE NUMERICAL VALUE ONLY. Eg. 3 if the value to be quoted is 3 KW. DO NOT INDICATE MAX." promptTitle="GUARANTEED LOSS:-" prompt="Guaranteed value of the losses shall be firm and without any tolerance." sqref="WVL983102 IZ59 SV59 ACR59 AMN59 AWJ59 BGF59 BQB59 BZX59 CJT59 CTP59 DDL59 DNH59 DXD59 EGZ59 EQV59 FAR59 FKN59 FUJ59 GEF59 GOB59 GXX59 HHT59 HRP59 IBL59 ILH59 IVD59 JEZ59 JOV59 JYR59 KIN59 KSJ59 LCF59 LMB59 LVX59 MFT59 MPP59 MZL59 NJH59 NTD59 OCZ59 OMV59 OWR59 PGN59 PQJ59 QAF59 QKB59 QTX59 RDT59 RNP59 RXL59 SHH59 SRD59 TAZ59 TKV59 TUR59 UEN59 UOJ59 UYF59 VIB59 VRX59 WBT59 WLP59 WVL59 D65595 IZ65595 SV65595 ACR65595 AMN65595 AWJ65595 BGF65595 BQB65595 BZX65595 CJT65595 CTP65595 DDL65595 DNH65595 DXD65595 EGZ65595 EQV65595 FAR65595 FKN65595 FUJ65595 GEF65595 GOB65595 GXX65595 HHT65595 HRP65595 IBL65595 ILH65595 IVD65595 JEZ65595 JOV65595 JYR65595 KIN65595 KSJ65595 LCF65595 LMB65595 LVX65595 MFT65595 MPP65595 MZL65595 NJH65595 NTD65595 OCZ65595 OMV65595 OWR65595 PGN65595 PQJ65595 QAF65595 QKB65595 QTX65595 RDT65595 RNP65595 RXL65595 SHH65595 SRD65595 TAZ65595 TKV65595 TUR65595 UEN65595 UOJ65595 UYF65595 VIB65595 VRX65595 WBT65595 WLP65595 WVL65595 D131131 IZ131131 SV131131 ACR131131 AMN131131 AWJ131131 BGF131131 BQB131131 BZX131131 CJT131131 CTP131131 DDL131131 DNH131131 DXD131131 EGZ131131 EQV131131 FAR131131 FKN131131 FUJ131131 GEF131131 GOB131131 GXX131131 HHT131131 HRP131131 IBL131131 ILH131131 IVD131131 JEZ131131 JOV131131 JYR131131 KIN131131 KSJ131131 LCF131131 LMB131131 LVX131131 MFT131131 MPP131131 MZL131131 NJH131131 NTD131131 OCZ131131 OMV131131 OWR131131 PGN131131 PQJ131131 QAF131131 QKB131131 QTX131131 RDT131131 RNP131131 RXL131131 SHH131131 SRD131131 TAZ131131 TKV131131 TUR131131 UEN131131 UOJ131131 UYF131131 VIB131131 VRX131131 WBT131131 WLP131131 WVL131131 D196667 IZ196667 SV196667 ACR196667 AMN196667 AWJ196667 BGF196667 BQB196667 BZX196667 CJT196667 CTP196667 DDL196667 DNH196667 DXD196667 EGZ196667 EQV196667 FAR196667 FKN196667 FUJ196667 GEF196667 GOB196667 GXX196667 HHT196667 HRP196667 IBL196667 ILH196667 IVD196667 JEZ196667 JOV196667 JYR196667 KIN196667 KSJ196667 LCF196667 LMB196667 LVX196667 MFT196667 MPP196667 MZL196667 NJH196667 NTD196667 OCZ196667 OMV196667 OWR196667 PGN196667 PQJ196667 QAF196667 QKB196667 QTX196667 RDT196667 RNP196667 RXL196667 SHH196667 SRD196667 TAZ196667 TKV196667 TUR196667 UEN196667 UOJ196667 UYF196667 VIB196667 VRX196667 WBT196667 WLP196667 WVL196667 D262203 IZ262203 SV262203 ACR262203 AMN262203 AWJ262203 BGF262203 BQB262203 BZX262203 CJT262203 CTP262203 DDL262203 DNH262203 DXD262203 EGZ262203 EQV262203 FAR262203 FKN262203 FUJ262203 GEF262203 GOB262203 GXX262203 HHT262203 HRP262203 IBL262203 ILH262203 IVD262203 JEZ262203 JOV262203 JYR262203 KIN262203 KSJ262203 LCF262203 LMB262203 LVX262203 MFT262203 MPP262203 MZL262203 NJH262203 NTD262203 OCZ262203 OMV262203 OWR262203 PGN262203 PQJ262203 QAF262203 QKB262203 QTX262203 RDT262203 RNP262203 RXL262203 SHH262203 SRD262203 TAZ262203 TKV262203 TUR262203 UEN262203 UOJ262203 UYF262203 VIB262203 VRX262203 WBT262203 WLP262203 WVL262203 D327739 IZ327739 SV327739 ACR327739 AMN327739 AWJ327739 BGF327739 BQB327739 BZX327739 CJT327739 CTP327739 DDL327739 DNH327739 DXD327739 EGZ327739 EQV327739 FAR327739 FKN327739 FUJ327739 GEF327739 GOB327739 GXX327739 HHT327739 HRP327739 IBL327739 ILH327739 IVD327739 JEZ327739 JOV327739 JYR327739 KIN327739 KSJ327739 LCF327739 LMB327739 LVX327739 MFT327739 MPP327739 MZL327739 NJH327739 NTD327739 OCZ327739 OMV327739 OWR327739 PGN327739 PQJ327739 QAF327739 QKB327739 QTX327739 RDT327739 RNP327739 RXL327739 SHH327739 SRD327739 TAZ327739 TKV327739 TUR327739 UEN327739 UOJ327739 UYF327739 VIB327739 VRX327739 WBT327739 WLP327739 WVL327739 D393275 IZ393275 SV393275 ACR393275 AMN393275 AWJ393275 BGF393275 BQB393275 BZX393275 CJT393275 CTP393275 DDL393275 DNH393275 DXD393275 EGZ393275 EQV393275 FAR393275 FKN393275 FUJ393275 GEF393275 GOB393275 GXX393275 HHT393275 HRP393275 IBL393275 ILH393275 IVD393275 JEZ393275 JOV393275 JYR393275 KIN393275 KSJ393275 LCF393275 LMB393275 LVX393275 MFT393275 MPP393275 MZL393275 NJH393275 NTD393275 OCZ393275 OMV393275 OWR393275 PGN393275 PQJ393275 QAF393275 QKB393275 QTX393275 RDT393275 RNP393275 RXL393275 SHH393275 SRD393275 TAZ393275 TKV393275 TUR393275 UEN393275 UOJ393275 UYF393275 VIB393275 VRX393275 WBT393275 WLP393275 WVL393275 D458811 IZ458811 SV458811 ACR458811 AMN458811 AWJ458811 BGF458811 BQB458811 BZX458811 CJT458811 CTP458811 DDL458811 DNH458811 DXD458811 EGZ458811 EQV458811 FAR458811 FKN458811 FUJ458811 GEF458811 GOB458811 GXX458811 HHT458811 HRP458811 IBL458811 ILH458811 IVD458811 JEZ458811 JOV458811 JYR458811 KIN458811 KSJ458811 LCF458811 LMB458811 LVX458811 MFT458811 MPP458811 MZL458811 NJH458811 NTD458811 OCZ458811 OMV458811 OWR458811 PGN458811 PQJ458811 QAF458811 QKB458811 QTX458811 RDT458811 RNP458811 RXL458811 SHH458811 SRD458811 TAZ458811 TKV458811 TUR458811 UEN458811 UOJ458811 UYF458811 VIB458811 VRX458811 WBT458811 WLP458811 WVL458811 D524347 IZ524347 SV524347 ACR524347 AMN524347 AWJ524347 BGF524347 BQB524347 BZX524347 CJT524347 CTP524347 DDL524347 DNH524347 DXD524347 EGZ524347 EQV524347 FAR524347 FKN524347 FUJ524347 GEF524347 GOB524347 GXX524347 HHT524347 HRP524347 IBL524347 ILH524347 IVD524347 JEZ524347 JOV524347 JYR524347 KIN524347 KSJ524347 LCF524347 LMB524347 LVX524347 MFT524347 MPP524347 MZL524347 NJH524347 NTD524347 OCZ524347 OMV524347 OWR524347 PGN524347 PQJ524347 QAF524347 QKB524347 QTX524347 RDT524347 RNP524347 RXL524347 SHH524347 SRD524347 TAZ524347 TKV524347 TUR524347 UEN524347 UOJ524347 UYF524347 VIB524347 VRX524347 WBT524347 WLP524347 WVL524347 D589883 IZ589883 SV589883 ACR589883 AMN589883 AWJ589883 BGF589883 BQB589883 BZX589883 CJT589883 CTP589883 DDL589883 DNH589883 DXD589883 EGZ589883 EQV589883 FAR589883 FKN589883 FUJ589883 GEF589883 GOB589883 GXX589883 HHT589883 HRP589883 IBL589883 ILH589883 IVD589883 JEZ589883 JOV589883 JYR589883 KIN589883 KSJ589883 LCF589883 LMB589883 LVX589883 MFT589883 MPP589883 MZL589883 NJH589883 NTD589883 OCZ589883 OMV589883 OWR589883 PGN589883 PQJ589883 QAF589883 QKB589883 QTX589883 RDT589883 RNP589883 RXL589883 SHH589883 SRD589883 TAZ589883 TKV589883 TUR589883 UEN589883 UOJ589883 UYF589883 VIB589883 VRX589883 WBT589883 WLP589883 WVL589883 D655419 IZ655419 SV655419 ACR655419 AMN655419 AWJ655419 BGF655419 BQB655419 BZX655419 CJT655419 CTP655419 DDL655419 DNH655419 DXD655419 EGZ655419 EQV655419 FAR655419 FKN655419 FUJ655419 GEF655419 GOB655419 GXX655419 HHT655419 HRP655419 IBL655419 ILH655419 IVD655419 JEZ655419 JOV655419 JYR655419 KIN655419 KSJ655419 LCF655419 LMB655419 LVX655419 MFT655419 MPP655419 MZL655419 NJH655419 NTD655419 OCZ655419 OMV655419 OWR655419 PGN655419 PQJ655419 QAF655419 QKB655419 QTX655419 RDT655419 RNP655419 RXL655419 SHH655419 SRD655419 TAZ655419 TKV655419 TUR655419 UEN655419 UOJ655419 UYF655419 VIB655419 VRX655419 WBT655419 WLP655419 WVL655419 D720955 IZ720955 SV720955 ACR720955 AMN720955 AWJ720955 BGF720955 BQB720955 BZX720955 CJT720955 CTP720955 DDL720955 DNH720955 DXD720955 EGZ720955 EQV720955 FAR720955 FKN720955 FUJ720955 GEF720955 GOB720955 GXX720955 HHT720955 HRP720955 IBL720955 ILH720955 IVD720955 JEZ720955 JOV720955 JYR720955 KIN720955 KSJ720955 LCF720955 LMB720955 LVX720955 MFT720955 MPP720955 MZL720955 NJH720955 NTD720955 OCZ720955 OMV720955 OWR720955 PGN720955 PQJ720955 QAF720955 QKB720955 QTX720955 RDT720955 RNP720955 RXL720955 SHH720955 SRD720955 TAZ720955 TKV720955 TUR720955 UEN720955 UOJ720955 UYF720955 VIB720955 VRX720955 WBT720955 WLP720955 WVL720955 D786491 IZ786491 SV786491 ACR786491 AMN786491 AWJ786491 BGF786491 BQB786491 BZX786491 CJT786491 CTP786491 DDL786491 DNH786491 DXD786491 EGZ786491 EQV786491 FAR786491 FKN786491 FUJ786491 GEF786491 GOB786491 GXX786491 HHT786491 HRP786491 IBL786491 ILH786491 IVD786491 JEZ786491 JOV786491 JYR786491 KIN786491 KSJ786491 LCF786491 LMB786491 LVX786491 MFT786491 MPP786491 MZL786491 NJH786491 NTD786491 OCZ786491 OMV786491 OWR786491 PGN786491 PQJ786491 QAF786491 QKB786491 QTX786491 RDT786491 RNP786491 RXL786491 SHH786491 SRD786491 TAZ786491 TKV786491 TUR786491 UEN786491 UOJ786491 UYF786491 VIB786491 VRX786491 WBT786491 WLP786491 WVL786491 D852027 IZ852027 SV852027 ACR852027 AMN852027 AWJ852027 BGF852027 BQB852027 BZX852027 CJT852027 CTP852027 DDL852027 DNH852027 DXD852027 EGZ852027 EQV852027 FAR852027 FKN852027 FUJ852027 GEF852027 GOB852027 GXX852027 HHT852027 HRP852027 IBL852027 ILH852027 IVD852027 JEZ852027 JOV852027 JYR852027 KIN852027 KSJ852027 LCF852027 LMB852027 LVX852027 MFT852027 MPP852027 MZL852027 NJH852027 NTD852027 OCZ852027 OMV852027 OWR852027 PGN852027 PQJ852027 QAF852027 QKB852027 QTX852027 RDT852027 RNP852027 RXL852027 SHH852027 SRD852027 TAZ852027 TKV852027 TUR852027 UEN852027 UOJ852027 UYF852027 VIB852027 VRX852027 WBT852027 WLP852027 WVL852027 D917563 IZ917563 SV917563 ACR917563 AMN917563 AWJ917563 BGF917563 BQB917563 BZX917563 CJT917563 CTP917563 DDL917563 DNH917563 DXD917563 EGZ917563 EQV917563 FAR917563 FKN917563 FUJ917563 GEF917563 GOB917563 GXX917563 HHT917563 HRP917563 IBL917563 ILH917563 IVD917563 JEZ917563 JOV917563 JYR917563 KIN917563 KSJ917563 LCF917563 LMB917563 LVX917563 MFT917563 MPP917563 MZL917563 NJH917563 NTD917563 OCZ917563 OMV917563 OWR917563 PGN917563 PQJ917563 QAF917563 QKB917563 QTX917563 RDT917563 RNP917563 RXL917563 SHH917563 SRD917563 TAZ917563 TKV917563 TUR917563 UEN917563 UOJ917563 UYF917563 VIB917563 VRX917563 WBT917563 WLP917563 WVL917563 D983099 IZ983099 SV983099 ACR983099 AMN983099 AWJ983099 BGF983099 BQB983099 BZX983099 CJT983099 CTP983099 DDL983099 DNH983099 DXD983099 EGZ983099 EQV983099 FAR983099 FKN983099 FUJ983099 GEF983099 GOB983099 GXX983099 HHT983099 HRP983099 IBL983099 ILH983099 IVD983099 JEZ983099 JOV983099 JYR983099 KIN983099 KSJ983099 LCF983099 LMB983099 LVX983099 MFT983099 MPP983099 MZL983099 NJH983099 NTD983099 OCZ983099 OMV983099 OWR983099 PGN983099 PQJ983099 QAF983099 QKB983099 QTX983099 RDT983099 RNP983099 RXL983099 SHH983099 SRD983099 TAZ983099 TKV983099 TUR983099 UEN983099 UOJ983099 UYF983099 VIB983099 VRX983099 WBT983099 WLP983099 WVL983099 WLP983102 IZ62 SV62 ACR62 AMN62 AWJ62 BGF62 BQB62 BZX62 CJT62 CTP62 DDL62 DNH62 DXD62 EGZ62 EQV62 FAR62 FKN62 FUJ62 GEF62 GOB62 GXX62 HHT62 HRP62 IBL62 ILH62 IVD62 JEZ62 JOV62 JYR62 KIN62 KSJ62 LCF62 LMB62 LVX62 MFT62 MPP62 MZL62 NJH62 NTD62 OCZ62 OMV62 OWR62 PGN62 PQJ62 QAF62 QKB62 QTX62 RDT62 RNP62 RXL62 SHH62 SRD62 TAZ62 TKV62 TUR62 UEN62 UOJ62 UYF62 VIB62 VRX62 WBT62 WLP62 WVL62 D65598 IZ65598 SV65598 ACR65598 AMN65598 AWJ65598 BGF65598 BQB65598 BZX65598 CJT65598 CTP65598 DDL65598 DNH65598 DXD65598 EGZ65598 EQV65598 FAR65598 FKN65598 FUJ65598 GEF65598 GOB65598 GXX65598 HHT65598 HRP65598 IBL65598 ILH65598 IVD65598 JEZ65598 JOV65598 JYR65598 KIN65598 KSJ65598 LCF65598 LMB65598 LVX65598 MFT65598 MPP65598 MZL65598 NJH65598 NTD65598 OCZ65598 OMV65598 OWR65598 PGN65598 PQJ65598 QAF65598 QKB65598 QTX65598 RDT65598 RNP65598 RXL65598 SHH65598 SRD65598 TAZ65598 TKV65598 TUR65598 UEN65598 UOJ65598 UYF65598 VIB65598 VRX65598 WBT65598 WLP65598 WVL65598 D131134 IZ131134 SV131134 ACR131134 AMN131134 AWJ131134 BGF131134 BQB131134 BZX131134 CJT131134 CTP131134 DDL131134 DNH131134 DXD131134 EGZ131134 EQV131134 FAR131134 FKN131134 FUJ131134 GEF131134 GOB131134 GXX131134 HHT131134 HRP131134 IBL131134 ILH131134 IVD131134 JEZ131134 JOV131134 JYR131134 KIN131134 KSJ131134 LCF131134 LMB131134 LVX131134 MFT131134 MPP131134 MZL131134 NJH131134 NTD131134 OCZ131134 OMV131134 OWR131134 PGN131134 PQJ131134 QAF131134 QKB131134 QTX131134 RDT131134 RNP131134 RXL131134 SHH131134 SRD131134 TAZ131134 TKV131134 TUR131134 UEN131134 UOJ131134 UYF131134 VIB131134 VRX131134 WBT131134 WLP131134 WVL131134 D196670 IZ196670 SV196670 ACR196670 AMN196670 AWJ196670 BGF196670 BQB196670 BZX196670 CJT196670 CTP196670 DDL196670 DNH196670 DXD196670 EGZ196670 EQV196670 FAR196670 FKN196670 FUJ196670 GEF196670 GOB196670 GXX196670 HHT196670 HRP196670 IBL196670 ILH196670 IVD196670 JEZ196670 JOV196670 JYR196670 KIN196670 KSJ196670 LCF196670 LMB196670 LVX196670 MFT196670 MPP196670 MZL196670 NJH196670 NTD196670 OCZ196670 OMV196670 OWR196670 PGN196670 PQJ196670 QAF196670 QKB196670 QTX196670 RDT196670 RNP196670 RXL196670 SHH196670 SRD196670 TAZ196670 TKV196670 TUR196670 UEN196670 UOJ196670 UYF196670 VIB196670 VRX196670 WBT196670 WLP196670 WVL196670 D262206 IZ262206 SV262206 ACR262206 AMN262206 AWJ262206 BGF262206 BQB262206 BZX262206 CJT262206 CTP262206 DDL262206 DNH262206 DXD262206 EGZ262206 EQV262206 FAR262206 FKN262206 FUJ262206 GEF262206 GOB262206 GXX262206 HHT262206 HRP262206 IBL262206 ILH262206 IVD262206 JEZ262206 JOV262206 JYR262206 KIN262206 KSJ262206 LCF262206 LMB262206 LVX262206 MFT262206 MPP262206 MZL262206 NJH262206 NTD262206 OCZ262206 OMV262206 OWR262206 PGN262206 PQJ262206 QAF262206 QKB262206 QTX262206 RDT262206 RNP262206 RXL262206 SHH262206 SRD262206 TAZ262206 TKV262206 TUR262206 UEN262206 UOJ262206 UYF262206 VIB262206 VRX262206 WBT262206 WLP262206 WVL262206 D327742 IZ327742 SV327742 ACR327742 AMN327742 AWJ327742 BGF327742 BQB327742 BZX327742 CJT327742 CTP327742 DDL327742 DNH327742 DXD327742 EGZ327742 EQV327742 FAR327742 FKN327742 FUJ327742 GEF327742 GOB327742 GXX327742 HHT327742 HRP327742 IBL327742 ILH327742 IVD327742 JEZ327742 JOV327742 JYR327742 KIN327742 KSJ327742 LCF327742 LMB327742 LVX327742 MFT327742 MPP327742 MZL327742 NJH327742 NTD327742 OCZ327742 OMV327742 OWR327742 PGN327742 PQJ327742 QAF327742 QKB327742 QTX327742 RDT327742 RNP327742 RXL327742 SHH327742 SRD327742 TAZ327742 TKV327742 TUR327742 UEN327742 UOJ327742 UYF327742 VIB327742 VRX327742 WBT327742 WLP327742 WVL327742 D393278 IZ393278 SV393278 ACR393278 AMN393278 AWJ393278 BGF393278 BQB393278 BZX393278 CJT393278 CTP393278 DDL393278 DNH393278 DXD393278 EGZ393278 EQV393278 FAR393278 FKN393278 FUJ393278 GEF393278 GOB393278 GXX393278 HHT393278 HRP393278 IBL393278 ILH393278 IVD393278 JEZ393278 JOV393278 JYR393278 KIN393278 KSJ393278 LCF393278 LMB393278 LVX393278 MFT393278 MPP393278 MZL393278 NJH393278 NTD393278 OCZ393278 OMV393278 OWR393278 PGN393278 PQJ393278 QAF393278 QKB393278 QTX393278 RDT393278 RNP393278 RXL393278 SHH393278 SRD393278 TAZ393278 TKV393278 TUR393278 UEN393278 UOJ393278 UYF393278 VIB393278 VRX393278 WBT393278 WLP393278 WVL393278 D458814 IZ458814 SV458814 ACR458814 AMN458814 AWJ458814 BGF458814 BQB458814 BZX458814 CJT458814 CTP458814 DDL458814 DNH458814 DXD458814 EGZ458814 EQV458814 FAR458814 FKN458814 FUJ458814 GEF458814 GOB458814 GXX458814 HHT458814 HRP458814 IBL458814 ILH458814 IVD458814 JEZ458814 JOV458814 JYR458814 KIN458814 KSJ458814 LCF458814 LMB458814 LVX458814 MFT458814 MPP458814 MZL458814 NJH458814 NTD458814 OCZ458814 OMV458814 OWR458814 PGN458814 PQJ458814 QAF458814 QKB458814 QTX458814 RDT458814 RNP458814 RXL458814 SHH458814 SRD458814 TAZ458814 TKV458814 TUR458814 UEN458814 UOJ458814 UYF458814 VIB458814 VRX458814 WBT458814 WLP458814 WVL458814 D524350 IZ524350 SV524350 ACR524350 AMN524350 AWJ524350 BGF524350 BQB524350 BZX524350 CJT524350 CTP524350 DDL524350 DNH524350 DXD524350 EGZ524350 EQV524350 FAR524350 FKN524350 FUJ524350 GEF524350 GOB524350 GXX524350 HHT524350 HRP524350 IBL524350 ILH524350 IVD524350 JEZ524350 JOV524350 JYR524350 KIN524350 KSJ524350 LCF524350 LMB524350 LVX524350 MFT524350 MPP524350 MZL524350 NJH524350 NTD524350 OCZ524350 OMV524350 OWR524350 PGN524350 PQJ524350 QAF524350 QKB524350 QTX524350 RDT524350 RNP524350 RXL524350 SHH524350 SRD524350 TAZ524350 TKV524350 TUR524350 UEN524350 UOJ524350 UYF524350 VIB524350 VRX524350 WBT524350 WLP524350 WVL524350 D589886 IZ589886 SV589886 ACR589886 AMN589886 AWJ589886 BGF589886 BQB589886 BZX589886 CJT589886 CTP589886 DDL589886 DNH589886 DXD589886 EGZ589886 EQV589886 FAR589886 FKN589886 FUJ589886 GEF589886 GOB589886 GXX589886 HHT589886 HRP589886 IBL589886 ILH589886 IVD589886 JEZ589886 JOV589886 JYR589886 KIN589886 KSJ589886 LCF589886 LMB589886 LVX589886 MFT589886 MPP589886 MZL589886 NJH589886 NTD589886 OCZ589886 OMV589886 OWR589886 PGN589886 PQJ589886 QAF589886 QKB589886 QTX589886 RDT589886 RNP589886 RXL589886 SHH589886 SRD589886 TAZ589886 TKV589886 TUR589886 UEN589886 UOJ589886 UYF589886 VIB589886 VRX589886 WBT589886 WLP589886 WVL589886 D655422 IZ655422 SV655422 ACR655422 AMN655422 AWJ655422 BGF655422 BQB655422 BZX655422 CJT655422 CTP655422 DDL655422 DNH655422 DXD655422 EGZ655422 EQV655422 FAR655422 FKN655422 FUJ655422 GEF655422 GOB655422 GXX655422 HHT655422 HRP655422 IBL655422 ILH655422 IVD655422 JEZ655422 JOV655422 JYR655422 KIN655422 KSJ655422 LCF655422 LMB655422 LVX655422 MFT655422 MPP655422 MZL655422 NJH655422 NTD655422 OCZ655422 OMV655422 OWR655422 PGN655422 PQJ655422 QAF655422 QKB655422 QTX655422 RDT655422 RNP655422 RXL655422 SHH655422 SRD655422 TAZ655422 TKV655422 TUR655422 UEN655422 UOJ655422 UYF655422 VIB655422 VRX655422 WBT655422 WLP655422 WVL655422 D720958 IZ720958 SV720958 ACR720958 AMN720958 AWJ720958 BGF720958 BQB720958 BZX720958 CJT720958 CTP720958 DDL720958 DNH720958 DXD720958 EGZ720958 EQV720958 FAR720958 FKN720958 FUJ720958 GEF720958 GOB720958 GXX720958 HHT720958 HRP720958 IBL720958 ILH720958 IVD720958 JEZ720958 JOV720958 JYR720958 KIN720958 KSJ720958 LCF720958 LMB720958 LVX720958 MFT720958 MPP720958 MZL720958 NJH720958 NTD720958 OCZ720958 OMV720958 OWR720958 PGN720958 PQJ720958 QAF720958 QKB720958 QTX720958 RDT720958 RNP720958 RXL720958 SHH720958 SRD720958 TAZ720958 TKV720958 TUR720958 UEN720958 UOJ720958 UYF720958 VIB720958 VRX720958 WBT720958 WLP720958 WVL720958 D786494 IZ786494 SV786494 ACR786494 AMN786494 AWJ786494 BGF786494 BQB786494 BZX786494 CJT786494 CTP786494 DDL786494 DNH786494 DXD786494 EGZ786494 EQV786494 FAR786494 FKN786494 FUJ786494 GEF786494 GOB786494 GXX786494 HHT786494 HRP786494 IBL786494 ILH786494 IVD786494 JEZ786494 JOV786494 JYR786494 KIN786494 KSJ786494 LCF786494 LMB786494 LVX786494 MFT786494 MPP786494 MZL786494 NJH786494 NTD786494 OCZ786494 OMV786494 OWR786494 PGN786494 PQJ786494 QAF786494 QKB786494 QTX786494 RDT786494 RNP786494 RXL786494 SHH786494 SRD786494 TAZ786494 TKV786494 TUR786494 UEN786494 UOJ786494 UYF786494 VIB786494 VRX786494 WBT786494 WLP786494 WVL786494 D852030 IZ852030 SV852030 ACR852030 AMN852030 AWJ852030 BGF852030 BQB852030 BZX852030 CJT852030 CTP852030 DDL852030 DNH852030 DXD852030 EGZ852030 EQV852030 FAR852030 FKN852030 FUJ852030 GEF852030 GOB852030 GXX852030 HHT852030 HRP852030 IBL852030 ILH852030 IVD852030 JEZ852030 JOV852030 JYR852030 KIN852030 KSJ852030 LCF852030 LMB852030 LVX852030 MFT852030 MPP852030 MZL852030 NJH852030 NTD852030 OCZ852030 OMV852030 OWR852030 PGN852030 PQJ852030 QAF852030 QKB852030 QTX852030 RDT852030 RNP852030 RXL852030 SHH852030 SRD852030 TAZ852030 TKV852030 TUR852030 UEN852030 UOJ852030 UYF852030 VIB852030 VRX852030 WBT852030 WLP852030 WVL852030 D917566 IZ917566 SV917566 ACR917566 AMN917566 AWJ917566 BGF917566 BQB917566 BZX917566 CJT917566 CTP917566 DDL917566 DNH917566 DXD917566 EGZ917566 EQV917566 FAR917566 FKN917566 FUJ917566 GEF917566 GOB917566 GXX917566 HHT917566 HRP917566 IBL917566 ILH917566 IVD917566 JEZ917566 JOV917566 JYR917566 KIN917566 KSJ917566 LCF917566 LMB917566 LVX917566 MFT917566 MPP917566 MZL917566 NJH917566 NTD917566 OCZ917566 OMV917566 OWR917566 PGN917566 PQJ917566 QAF917566 QKB917566 QTX917566 RDT917566 RNP917566 RXL917566 SHH917566 SRD917566 TAZ917566 TKV917566 TUR917566 UEN917566 UOJ917566 UYF917566 VIB917566 VRX917566 WBT917566 WLP917566 WVL917566 D983102 IZ983102 SV983102 ACR983102 AMN983102 AWJ983102 BGF983102 BQB983102 BZX983102 CJT983102 CTP983102 DDL983102 DNH983102 DXD983102 EGZ983102 EQV983102 FAR983102 FKN983102 FUJ983102 GEF983102 GOB983102 GXX983102 HHT983102 HRP983102 IBL983102 ILH983102 IVD983102 JEZ983102 JOV983102 JYR983102 KIN983102 KSJ983102 LCF983102 LMB983102 LVX983102 MFT983102 MPP983102 MZL983102 NJH983102 NTD983102 OCZ983102 OMV983102 OWR983102 PGN983102 PQJ983102 QAF983102 QKB983102 QTX983102 RDT983102 RNP983102 RXL983102 SHH983102 SRD983102 TAZ983102 TKV983102 TUR983102 UEN983102 UOJ983102 UYF983102 VIB983102 VRX983102 WBT983102" xr:uid="{00000000-0002-0000-2900-000000000000}">
      <formula1>0</formula1>
      <formula2>100</formula2>
    </dataValidation>
    <dataValidation type="decimal" allowBlank="1" showInputMessage="1" showErrorMessage="1" error="PLEASE  INDICATE NUMERICAL VALUE ONLY. Eg. 3 if the value to be quoted is 3 KW. DO NOT INDICATE MAX." promptTitle="GUARANTEED LOSSES:-" prompt=" _x000a_Guaranteed value of the losses shall be firm and without any tolerance." sqref="WVL983101 IZ58 SV58 ACR58 AMN58 AWJ58 BGF58 BQB58 BZX58 CJT58 CTP58 DDL58 DNH58 DXD58 EGZ58 EQV58 FAR58 FKN58 FUJ58 GEF58 GOB58 GXX58 HHT58 HRP58 IBL58 ILH58 IVD58 JEZ58 JOV58 JYR58 KIN58 KSJ58 LCF58 LMB58 LVX58 MFT58 MPP58 MZL58 NJH58 NTD58 OCZ58 OMV58 OWR58 PGN58 PQJ58 QAF58 QKB58 QTX58 RDT58 RNP58 RXL58 SHH58 SRD58 TAZ58 TKV58 TUR58 UEN58 UOJ58 UYF58 VIB58 VRX58 WBT58 WLP58 WVL58 D65594 IZ65594 SV65594 ACR65594 AMN65594 AWJ65594 BGF65594 BQB65594 BZX65594 CJT65594 CTP65594 DDL65594 DNH65594 DXD65594 EGZ65594 EQV65594 FAR65594 FKN65594 FUJ65594 GEF65594 GOB65594 GXX65594 HHT65594 HRP65594 IBL65594 ILH65594 IVD65594 JEZ65594 JOV65594 JYR65594 KIN65594 KSJ65594 LCF65594 LMB65594 LVX65594 MFT65594 MPP65594 MZL65594 NJH65594 NTD65594 OCZ65594 OMV65594 OWR65594 PGN65594 PQJ65594 QAF65594 QKB65594 QTX65594 RDT65594 RNP65594 RXL65594 SHH65594 SRD65594 TAZ65594 TKV65594 TUR65594 UEN65594 UOJ65594 UYF65594 VIB65594 VRX65594 WBT65594 WLP65594 WVL65594 D131130 IZ131130 SV131130 ACR131130 AMN131130 AWJ131130 BGF131130 BQB131130 BZX131130 CJT131130 CTP131130 DDL131130 DNH131130 DXD131130 EGZ131130 EQV131130 FAR131130 FKN131130 FUJ131130 GEF131130 GOB131130 GXX131130 HHT131130 HRP131130 IBL131130 ILH131130 IVD131130 JEZ131130 JOV131130 JYR131130 KIN131130 KSJ131130 LCF131130 LMB131130 LVX131130 MFT131130 MPP131130 MZL131130 NJH131130 NTD131130 OCZ131130 OMV131130 OWR131130 PGN131130 PQJ131130 QAF131130 QKB131130 QTX131130 RDT131130 RNP131130 RXL131130 SHH131130 SRD131130 TAZ131130 TKV131130 TUR131130 UEN131130 UOJ131130 UYF131130 VIB131130 VRX131130 WBT131130 WLP131130 WVL131130 D196666 IZ196666 SV196666 ACR196666 AMN196666 AWJ196666 BGF196666 BQB196666 BZX196666 CJT196666 CTP196666 DDL196666 DNH196666 DXD196666 EGZ196666 EQV196666 FAR196666 FKN196666 FUJ196666 GEF196666 GOB196666 GXX196666 HHT196666 HRP196666 IBL196666 ILH196666 IVD196666 JEZ196666 JOV196666 JYR196666 KIN196666 KSJ196666 LCF196666 LMB196666 LVX196666 MFT196666 MPP196666 MZL196666 NJH196666 NTD196666 OCZ196666 OMV196666 OWR196666 PGN196666 PQJ196666 QAF196666 QKB196666 QTX196666 RDT196666 RNP196666 RXL196666 SHH196666 SRD196666 TAZ196666 TKV196666 TUR196666 UEN196666 UOJ196666 UYF196666 VIB196666 VRX196666 WBT196666 WLP196666 WVL196666 D262202 IZ262202 SV262202 ACR262202 AMN262202 AWJ262202 BGF262202 BQB262202 BZX262202 CJT262202 CTP262202 DDL262202 DNH262202 DXD262202 EGZ262202 EQV262202 FAR262202 FKN262202 FUJ262202 GEF262202 GOB262202 GXX262202 HHT262202 HRP262202 IBL262202 ILH262202 IVD262202 JEZ262202 JOV262202 JYR262202 KIN262202 KSJ262202 LCF262202 LMB262202 LVX262202 MFT262202 MPP262202 MZL262202 NJH262202 NTD262202 OCZ262202 OMV262202 OWR262202 PGN262202 PQJ262202 QAF262202 QKB262202 QTX262202 RDT262202 RNP262202 RXL262202 SHH262202 SRD262202 TAZ262202 TKV262202 TUR262202 UEN262202 UOJ262202 UYF262202 VIB262202 VRX262202 WBT262202 WLP262202 WVL262202 D327738 IZ327738 SV327738 ACR327738 AMN327738 AWJ327738 BGF327738 BQB327738 BZX327738 CJT327738 CTP327738 DDL327738 DNH327738 DXD327738 EGZ327738 EQV327738 FAR327738 FKN327738 FUJ327738 GEF327738 GOB327738 GXX327738 HHT327738 HRP327738 IBL327738 ILH327738 IVD327738 JEZ327738 JOV327738 JYR327738 KIN327738 KSJ327738 LCF327738 LMB327738 LVX327738 MFT327738 MPP327738 MZL327738 NJH327738 NTD327738 OCZ327738 OMV327738 OWR327738 PGN327738 PQJ327738 QAF327738 QKB327738 QTX327738 RDT327738 RNP327738 RXL327738 SHH327738 SRD327738 TAZ327738 TKV327738 TUR327738 UEN327738 UOJ327738 UYF327738 VIB327738 VRX327738 WBT327738 WLP327738 WVL327738 D393274 IZ393274 SV393274 ACR393274 AMN393274 AWJ393274 BGF393274 BQB393274 BZX393274 CJT393274 CTP393274 DDL393274 DNH393274 DXD393274 EGZ393274 EQV393274 FAR393274 FKN393274 FUJ393274 GEF393274 GOB393274 GXX393274 HHT393274 HRP393274 IBL393274 ILH393274 IVD393274 JEZ393274 JOV393274 JYR393274 KIN393274 KSJ393274 LCF393274 LMB393274 LVX393274 MFT393274 MPP393274 MZL393274 NJH393274 NTD393274 OCZ393274 OMV393274 OWR393274 PGN393274 PQJ393274 QAF393274 QKB393274 QTX393274 RDT393274 RNP393274 RXL393274 SHH393274 SRD393274 TAZ393274 TKV393274 TUR393274 UEN393274 UOJ393274 UYF393274 VIB393274 VRX393274 WBT393274 WLP393274 WVL393274 D458810 IZ458810 SV458810 ACR458810 AMN458810 AWJ458810 BGF458810 BQB458810 BZX458810 CJT458810 CTP458810 DDL458810 DNH458810 DXD458810 EGZ458810 EQV458810 FAR458810 FKN458810 FUJ458810 GEF458810 GOB458810 GXX458810 HHT458810 HRP458810 IBL458810 ILH458810 IVD458810 JEZ458810 JOV458810 JYR458810 KIN458810 KSJ458810 LCF458810 LMB458810 LVX458810 MFT458810 MPP458810 MZL458810 NJH458810 NTD458810 OCZ458810 OMV458810 OWR458810 PGN458810 PQJ458810 QAF458810 QKB458810 QTX458810 RDT458810 RNP458810 RXL458810 SHH458810 SRD458810 TAZ458810 TKV458810 TUR458810 UEN458810 UOJ458810 UYF458810 VIB458810 VRX458810 WBT458810 WLP458810 WVL458810 D524346 IZ524346 SV524346 ACR524346 AMN524346 AWJ524346 BGF524346 BQB524346 BZX524346 CJT524346 CTP524346 DDL524346 DNH524346 DXD524346 EGZ524346 EQV524346 FAR524346 FKN524346 FUJ524346 GEF524346 GOB524346 GXX524346 HHT524346 HRP524346 IBL524346 ILH524346 IVD524346 JEZ524346 JOV524346 JYR524346 KIN524346 KSJ524346 LCF524346 LMB524346 LVX524346 MFT524346 MPP524346 MZL524346 NJH524346 NTD524346 OCZ524346 OMV524346 OWR524346 PGN524346 PQJ524346 QAF524346 QKB524346 QTX524346 RDT524346 RNP524346 RXL524346 SHH524346 SRD524346 TAZ524346 TKV524346 TUR524346 UEN524346 UOJ524346 UYF524346 VIB524346 VRX524346 WBT524346 WLP524346 WVL524346 D589882 IZ589882 SV589882 ACR589882 AMN589882 AWJ589882 BGF589882 BQB589882 BZX589882 CJT589882 CTP589882 DDL589882 DNH589882 DXD589882 EGZ589882 EQV589882 FAR589882 FKN589882 FUJ589882 GEF589882 GOB589882 GXX589882 HHT589882 HRP589882 IBL589882 ILH589882 IVD589882 JEZ589882 JOV589882 JYR589882 KIN589882 KSJ589882 LCF589882 LMB589882 LVX589882 MFT589882 MPP589882 MZL589882 NJH589882 NTD589882 OCZ589882 OMV589882 OWR589882 PGN589882 PQJ589882 QAF589882 QKB589882 QTX589882 RDT589882 RNP589882 RXL589882 SHH589882 SRD589882 TAZ589882 TKV589882 TUR589882 UEN589882 UOJ589882 UYF589882 VIB589882 VRX589882 WBT589882 WLP589882 WVL589882 D655418 IZ655418 SV655418 ACR655418 AMN655418 AWJ655418 BGF655418 BQB655418 BZX655418 CJT655418 CTP655418 DDL655418 DNH655418 DXD655418 EGZ655418 EQV655418 FAR655418 FKN655418 FUJ655418 GEF655418 GOB655418 GXX655418 HHT655418 HRP655418 IBL655418 ILH655418 IVD655418 JEZ655418 JOV655418 JYR655418 KIN655418 KSJ655418 LCF655418 LMB655418 LVX655418 MFT655418 MPP655418 MZL655418 NJH655418 NTD655418 OCZ655418 OMV655418 OWR655418 PGN655418 PQJ655418 QAF655418 QKB655418 QTX655418 RDT655418 RNP655418 RXL655418 SHH655418 SRD655418 TAZ655418 TKV655418 TUR655418 UEN655418 UOJ655418 UYF655418 VIB655418 VRX655418 WBT655418 WLP655418 WVL655418 D720954 IZ720954 SV720954 ACR720954 AMN720954 AWJ720954 BGF720954 BQB720954 BZX720954 CJT720954 CTP720954 DDL720954 DNH720954 DXD720954 EGZ720954 EQV720954 FAR720954 FKN720954 FUJ720954 GEF720954 GOB720954 GXX720954 HHT720954 HRP720954 IBL720954 ILH720954 IVD720954 JEZ720954 JOV720954 JYR720954 KIN720954 KSJ720954 LCF720954 LMB720954 LVX720954 MFT720954 MPP720954 MZL720954 NJH720954 NTD720954 OCZ720954 OMV720954 OWR720954 PGN720954 PQJ720954 QAF720954 QKB720954 QTX720954 RDT720954 RNP720954 RXL720954 SHH720954 SRD720954 TAZ720954 TKV720954 TUR720954 UEN720954 UOJ720954 UYF720954 VIB720954 VRX720954 WBT720954 WLP720954 WVL720954 D786490 IZ786490 SV786490 ACR786490 AMN786490 AWJ786490 BGF786490 BQB786490 BZX786490 CJT786490 CTP786490 DDL786490 DNH786490 DXD786490 EGZ786490 EQV786490 FAR786490 FKN786490 FUJ786490 GEF786490 GOB786490 GXX786490 HHT786490 HRP786490 IBL786490 ILH786490 IVD786490 JEZ786490 JOV786490 JYR786490 KIN786490 KSJ786490 LCF786490 LMB786490 LVX786490 MFT786490 MPP786490 MZL786490 NJH786490 NTD786490 OCZ786490 OMV786490 OWR786490 PGN786490 PQJ786490 QAF786490 QKB786490 QTX786490 RDT786490 RNP786490 RXL786490 SHH786490 SRD786490 TAZ786490 TKV786490 TUR786490 UEN786490 UOJ786490 UYF786490 VIB786490 VRX786490 WBT786490 WLP786490 WVL786490 D852026 IZ852026 SV852026 ACR852026 AMN852026 AWJ852026 BGF852026 BQB852026 BZX852026 CJT852026 CTP852026 DDL852026 DNH852026 DXD852026 EGZ852026 EQV852026 FAR852026 FKN852026 FUJ852026 GEF852026 GOB852026 GXX852026 HHT852026 HRP852026 IBL852026 ILH852026 IVD852026 JEZ852026 JOV852026 JYR852026 KIN852026 KSJ852026 LCF852026 LMB852026 LVX852026 MFT852026 MPP852026 MZL852026 NJH852026 NTD852026 OCZ852026 OMV852026 OWR852026 PGN852026 PQJ852026 QAF852026 QKB852026 QTX852026 RDT852026 RNP852026 RXL852026 SHH852026 SRD852026 TAZ852026 TKV852026 TUR852026 UEN852026 UOJ852026 UYF852026 VIB852026 VRX852026 WBT852026 WLP852026 WVL852026 D917562 IZ917562 SV917562 ACR917562 AMN917562 AWJ917562 BGF917562 BQB917562 BZX917562 CJT917562 CTP917562 DDL917562 DNH917562 DXD917562 EGZ917562 EQV917562 FAR917562 FKN917562 FUJ917562 GEF917562 GOB917562 GXX917562 HHT917562 HRP917562 IBL917562 ILH917562 IVD917562 JEZ917562 JOV917562 JYR917562 KIN917562 KSJ917562 LCF917562 LMB917562 LVX917562 MFT917562 MPP917562 MZL917562 NJH917562 NTD917562 OCZ917562 OMV917562 OWR917562 PGN917562 PQJ917562 QAF917562 QKB917562 QTX917562 RDT917562 RNP917562 RXL917562 SHH917562 SRD917562 TAZ917562 TKV917562 TUR917562 UEN917562 UOJ917562 UYF917562 VIB917562 VRX917562 WBT917562 WLP917562 WVL917562 D983098 IZ983098 SV983098 ACR983098 AMN983098 AWJ983098 BGF983098 BQB983098 BZX983098 CJT983098 CTP983098 DDL983098 DNH983098 DXD983098 EGZ983098 EQV983098 FAR983098 FKN983098 FUJ983098 GEF983098 GOB983098 GXX983098 HHT983098 HRP983098 IBL983098 ILH983098 IVD983098 JEZ983098 JOV983098 JYR983098 KIN983098 KSJ983098 LCF983098 LMB983098 LVX983098 MFT983098 MPP983098 MZL983098 NJH983098 NTD983098 OCZ983098 OMV983098 OWR983098 PGN983098 PQJ983098 QAF983098 QKB983098 QTX983098 RDT983098 RNP983098 RXL983098 SHH983098 SRD983098 TAZ983098 TKV983098 TUR983098 UEN983098 UOJ983098 UYF983098 VIB983098 VRX983098 WBT983098 WLP983098 WVL983098 WLP983101 IZ61 SV61 ACR61 AMN61 AWJ61 BGF61 BQB61 BZX61 CJT61 CTP61 DDL61 DNH61 DXD61 EGZ61 EQV61 FAR61 FKN61 FUJ61 GEF61 GOB61 GXX61 HHT61 HRP61 IBL61 ILH61 IVD61 JEZ61 JOV61 JYR61 KIN61 KSJ61 LCF61 LMB61 LVX61 MFT61 MPP61 MZL61 NJH61 NTD61 OCZ61 OMV61 OWR61 PGN61 PQJ61 QAF61 QKB61 QTX61 RDT61 RNP61 RXL61 SHH61 SRD61 TAZ61 TKV61 TUR61 UEN61 UOJ61 UYF61 VIB61 VRX61 WBT61 WLP61 WVL61 D65597 IZ65597 SV65597 ACR65597 AMN65597 AWJ65597 BGF65597 BQB65597 BZX65597 CJT65597 CTP65597 DDL65597 DNH65597 DXD65597 EGZ65597 EQV65597 FAR65597 FKN65597 FUJ65597 GEF65597 GOB65597 GXX65597 HHT65597 HRP65597 IBL65597 ILH65597 IVD65597 JEZ65597 JOV65597 JYR65597 KIN65597 KSJ65597 LCF65597 LMB65597 LVX65597 MFT65597 MPP65597 MZL65597 NJH65597 NTD65597 OCZ65597 OMV65597 OWR65597 PGN65597 PQJ65597 QAF65597 QKB65597 QTX65597 RDT65597 RNP65597 RXL65597 SHH65597 SRD65597 TAZ65597 TKV65597 TUR65597 UEN65597 UOJ65597 UYF65597 VIB65597 VRX65597 WBT65597 WLP65597 WVL65597 D131133 IZ131133 SV131133 ACR131133 AMN131133 AWJ131133 BGF131133 BQB131133 BZX131133 CJT131133 CTP131133 DDL131133 DNH131133 DXD131133 EGZ131133 EQV131133 FAR131133 FKN131133 FUJ131133 GEF131133 GOB131133 GXX131133 HHT131133 HRP131133 IBL131133 ILH131133 IVD131133 JEZ131133 JOV131133 JYR131133 KIN131133 KSJ131133 LCF131133 LMB131133 LVX131133 MFT131133 MPP131133 MZL131133 NJH131133 NTD131133 OCZ131133 OMV131133 OWR131133 PGN131133 PQJ131133 QAF131133 QKB131133 QTX131133 RDT131133 RNP131133 RXL131133 SHH131133 SRD131133 TAZ131133 TKV131133 TUR131133 UEN131133 UOJ131133 UYF131133 VIB131133 VRX131133 WBT131133 WLP131133 WVL131133 D196669 IZ196669 SV196669 ACR196669 AMN196669 AWJ196669 BGF196669 BQB196669 BZX196669 CJT196669 CTP196669 DDL196669 DNH196669 DXD196669 EGZ196669 EQV196669 FAR196669 FKN196669 FUJ196669 GEF196669 GOB196669 GXX196669 HHT196669 HRP196669 IBL196669 ILH196669 IVD196669 JEZ196669 JOV196669 JYR196669 KIN196669 KSJ196669 LCF196669 LMB196669 LVX196669 MFT196669 MPP196669 MZL196669 NJH196669 NTD196669 OCZ196669 OMV196669 OWR196669 PGN196669 PQJ196669 QAF196669 QKB196669 QTX196669 RDT196669 RNP196669 RXL196669 SHH196669 SRD196669 TAZ196669 TKV196669 TUR196669 UEN196669 UOJ196669 UYF196669 VIB196669 VRX196669 WBT196669 WLP196669 WVL196669 D262205 IZ262205 SV262205 ACR262205 AMN262205 AWJ262205 BGF262205 BQB262205 BZX262205 CJT262205 CTP262205 DDL262205 DNH262205 DXD262205 EGZ262205 EQV262205 FAR262205 FKN262205 FUJ262205 GEF262205 GOB262205 GXX262205 HHT262205 HRP262205 IBL262205 ILH262205 IVD262205 JEZ262205 JOV262205 JYR262205 KIN262205 KSJ262205 LCF262205 LMB262205 LVX262205 MFT262205 MPP262205 MZL262205 NJH262205 NTD262205 OCZ262205 OMV262205 OWR262205 PGN262205 PQJ262205 QAF262205 QKB262205 QTX262205 RDT262205 RNP262205 RXL262205 SHH262205 SRD262205 TAZ262205 TKV262205 TUR262205 UEN262205 UOJ262205 UYF262205 VIB262205 VRX262205 WBT262205 WLP262205 WVL262205 D327741 IZ327741 SV327741 ACR327741 AMN327741 AWJ327741 BGF327741 BQB327741 BZX327741 CJT327741 CTP327741 DDL327741 DNH327741 DXD327741 EGZ327741 EQV327741 FAR327741 FKN327741 FUJ327741 GEF327741 GOB327741 GXX327741 HHT327741 HRP327741 IBL327741 ILH327741 IVD327741 JEZ327741 JOV327741 JYR327741 KIN327741 KSJ327741 LCF327741 LMB327741 LVX327741 MFT327741 MPP327741 MZL327741 NJH327741 NTD327741 OCZ327741 OMV327741 OWR327741 PGN327741 PQJ327741 QAF327741 QKB327741 QTX327741 RDT327741 RNP327741 RXL327741 SHH327741 SRD327741 TAZ327741 TKV327741 TUR327741 UEN327741 UOJ327741 UYF327741 VIB327741 VRX327741 WBT327741 WLP327741 WVL327741 D393277 IZ393277 SV393277 ACR393277 AMN393277 AWJ393277 BGF393277 BQB393277 BZX393277 CJT393277 CTP393277 DDL393277 DNH393277 DXD393277 EGZ393277 EQV393277 FAR393277 FKN393277 FUJ393277 GEF393277 GOB393277 GXX393277 HHT393277 HRP393277 IBL393277 ILH393277 IVD393277 JEZ393277 JOV393277 JYR393277 KIN393277 KSJ393277 LCF393277 LMB393277 LVX393277 MFT393277 MPP393277 MZL393277 NJH393277 NTD393277 OCZ393277 OMV393277 OWR393277 PGN393277 PQJ393277 QAF393277 QKB393277 QTX393277 RDT393277 RNP393277 RXL393277 SHH393277 SRD393277 TAZ393277 TKV393277 TUR393277 UEN393277 UOJ393277 UYF393277 VIB393277 VRX393277 WBT393277 WLP393277 WVL393277 D458813 IZ458813 SV458813 ACR458813 AMN458813 AWJ458813 BGF458813 BQB458813 BZX458813 CJT458813 CTP458813 DDL458813 DNH458813 DXD458813 EGZ458813 EQV458813 FAR458813 FKN458813 FUJ458813 GEF458813 GOB458813 GXX458813 HHT458813 HRP458813 IBL458813 ILH458813 IVD458813 JEZ458813 JOV458813 JYR458813 KIN458813 KSJ458813 LCF458813 LMB458813 LVX458813 MFT458813 MPP458813 MZL458813 NJH458813 NTD458813 OCZ458813 OMV458813 OWR458813 PGN458813 PQJ458813 QAF458813 QKB458813 QTX458813 RDT458813 RNP458813 RXL458813 SHH458813 SRD458813 TAZ458813 TKV458813 TUR458813 UEN458813 UOJ458813 UYF458813 VIB458813 VRX458813 WBT458813 WLP458813 WVL458813 D524349 IZ524349 SV524349 ACR524349 AMN524349 AWJ524349 BGF524349 BQB524349 BZX524349 CJT524349 CTP524349 DDL524349 DNH524349 DXD524349 EGZ524349 EQV524349 FAR524349 FKN524349 FUJ524349 GEF524349 GOB524349 GXX524349 HHT524349 HRP524349 IBL524349 ILH524349 IVD524349 JEZ524349 JOV524349 JYR524349 KIN524349 KSJ524349 LCF524349 LMB524349 LVX524349 MFT524349 MPP524349 MZL524349 NJH524349 NTD524349 OCZ524349 OMV524349 OWR524349 PGN524349 PQJ524349 QAF524349 QKB524349 QTX524349 RDT524349 RNP524349 RXL524349 SHH524349 SRD524349 TAZ524349 TKV524349 TUR524349 UEN524349 UOJ524349 UYF524349 VIB524349 VRX524349 WBT524349 WLP524349 WVL524349 D589885 IZ589885 SV589885 ACR589885 AMN589885 AWJ589885 BGF589885 BQB589885 BZX589885 CJT589885 CTP589885 DDL589885 DNH589885 DXD589885 EGZ589885 EQV589885 FAR589885 FKN589885 FUJ589885 GEF589885 GOB589885 GXX589885 HHT589885 HRP589885 IBL589885 ILH589885 IVD589885 JEZ589885 JOV589885 JYR589885 KIN589885 KSJ589885 LCF589885 LMB589885 LVX589885 MFT589885 MPP589885 MZL589885 NJH589885 NTD589885 OCZ589885 OMV589885 OWR589885 PGN589885 PQJ589885 QAF589885 QKB589885 QTX589885 RDT589885 RNP589885 RXL589885 SHH589885 SRD589885 TAZ589885 TKV589885 TUR589885 UEN589885 UOJ589885 UYF589885 VIB589885 VRX589885 WBT589885 WLP589885 WVL589885 D655421 IZ655421 SV655421 ACR655421 AMN655421 AWJ655421 BGF655421 BQB655421 BZX655421 CJT655421 CTP655421 DDL655421 DNH655421 DXD655421 EGZ655421 EQV655421 FAR655421 FKN655421 FUJ655421 GEF655421 GOB655421 GXX655421 HHT655421 HRP655421 IBL655421 ILH655421 IVD655421 JEZ655421 JOV655421 JYR655421 KIN655421 KSJ655421 LCF655421 LMB655421 LVX655421 MFT655421 MPP655421 MZL655421 NJH655421 NTD655421 OCZ655421 OMV655421 OWR655421 PGN655421 PQJ655421 QAF655421 QKB655421 QTX655421 RDT655421 RNP655421 RXL655421 SHH655421 SRD655421 TAZ655421 TKV655421 TUR655421 UEN655421 UOJ655421 UYF655421 VIB655421 VRX655421 WBT655421 WLP655421 WVL655421 D720957 IZ720957 SV720957 ACR720957 AMN720957 AWJ720957 BGF720957 BQB720957 BZX720957 CJT720957 CTP720957 DDL720957 DNH720957 DXD720957 EGZ720957 EQV720957 FAR720957 FKN720957 FUJ720957 GEF720957 GOB720957 GXX720957 HHT720957 HRP720957 IBL720957 ILH720957 IVD720957 JEZ720957 JOV720957 JYR720957 KIN720957 KSJ720957 LCF720957 LMB720957 LVX720957 MFT720957 MPP720957 MZL720957 NJH720957 NTD720957 OCZ720957 OMV720957 OWR720957 PGN720957 PQJ720957 QAF720957 QKB720957 QTX720957 RDT720957 RNP720957 RXL720957 SHH720957 SRD720957 TAZ720957 TKV720957 TUR720957 UEN720957 UOJ720957 UYF720957 VIB720957 VRX720957 WBT720957 WLP720957 WVL720957 D786493 IZ786493 SV786493 ACR786493 AMN786493 AWJ786493 BGF786493 BQB786493 BZX786493 CJT786493 CTP786493 DDL786493 DNH786493 DXD786493 EGZ786493 EQV786493 FAR786493 FKN786493 FUJ786493 GEF786493 GOB786493 GXX786493 HHT786493 HRP786493 IBL786493 ILH786493 IVD786493 JEZ786493 JOV786493 JYR786493 KIN786493 KSJ786493 LCF786493 LMB786493 LVX786493 MFT786493 MPP786493 MZL786493 NJH786493 NTD786493 OCZ786493 OMV786493 OWR786493 PGN786493 PQJ786493 QAF786493 QKB786493 QTX786493 RDT786493 RNP786493 RXL786493 SHH786493 SRD786493 TAZ786493 TKV786493 TUR786493 UEN786493 UOJ786493 UYF786493 VIB786493 VRX786493 WBT786493 WLP786493 WVL786493 D852029 IZ852029 SV852029 ACR852029 AMN852029 AWJ852029 BGF852029 BQB852029 BZX852029 CJT852029 CTP852029 DDL852029 DNH852029 DXD852029 EGZ852029 EQV852029 FAR852029 FKN852029 FUJ852029 GEF852029 GOB852029 GXX852029 HHT852029 HRP852029 IBL852029 ILH852029 IVD852029 JEZ852029 JOV852029 JYR852029 KIN852029 KSJ852029 LCF852029 LMB852029 LVX852029 MFT852029 MPP852029 MZL852029 NJH852029 NTD852029 OCZ852029 OMV852029 OWR852029 PGN852029 PQJ852029 QAF852029 QKB852029 QTX852029 RDT852029 RNP852029 RXL852029 SHH852029 SRD852029 TAZ852029 TKV852029 TUR852029 UEN852029 UOJ852029 UYF852029 VIB852029 VRX852029 WBT852029 WLP852029 WVL852029 D917565 IZ917565 SV917565 ACR917565 AMN917565 AWJ917565 BGF917565 BQB917565 BZX917565 CJT917565 CTP917565 DDL917565 DNH917565 DXD917565 EGZ917565 EQV917565 FAR917565 FKN917565 FUJ917565 GEF917565 GOB917565 GXX917565 HHT917565 HRP917565 IBL917565 ILH917565 IVD917565 JEZ917565 JOV917565 JYR917565 KIN917565 KSJ917565 LCF917565 LMB917565 LVX917565 MFT917565 MPP917565 MZL917565 NJH917565 NTD917565 OCZ917565 OMV917565 OWR917565 PGN917565 PQJ917565 QAF917565 QKB917565 QTX917565 RDT917565 RNP917565 RXL917565 SHH917565 SRD917565 TAZ917565 TKV917565 TUR917565 UEN917565 UOJ917565 UYF917565 VIB917565 VRX917565 WBT917565 WLP917565 WVL917565 D983101 IZ983101 SV983101 ACR983101 AMN983101 AWJ983101 BGF983101 BQB983101 BZX983101 CJT983101 CTP983101 DDL983101 DNH983101 DXD983101 EGZ983101 EQV983101 FAR983101 FKN983101 FUJ983101 GEF983101 GOB983101 GXX983101 HHT983101 HRP983101 IBL983101 ILH983101 IVD983101 JEZ983101 JOV983101 JYR983101 KIN983101 KSJ983101 LCF983101 LMB983101 LVX983101 MFT983101 MPP983101 MZL983101 NJH983101 NTD983101 OCZ983101 OMV983101 OWR983101 PGN983101 PQJ983101 QAF983101 QKB983101 QTX983101 RDT983101 RNP983101 RXL983101 SHH983101 SRD983101 TAZ983101 TKV983101 TUR983101 UEN983101 UOJ983101 UYF983101 VIB983101 VRX983101 WBT983101" xr:uid="{00000000-0002-0000-2900-000001000000}">
      <formula1>0</formula1>
      <formula2>100</formula2>
    </dataValidation>
  </dataValidations>
  <pageMargins left="0.7" right="0.7" top="0.75" bottom="0.75" header="0.3" footer="0.3"/>
  <pageSetup paperSize="8" scale="77" fitToHeight="0" orientation="portrait" r:id="rId1"/>
  <rowBreaks count="2" manualBreakCount="2">
    <brk id="57" max="5" man="1"/>
    <brk id="294" max="5" man="1"/>
  </rowBreaks>
  <ignoredErrors>
    <ignoredError sqref="D68" unlockedFormula="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34"/>
  <dimension ref="A1:L320"/>
  <sheetViews>
    <sheetView workbookViewId="0">
      <selection activeCell="I12" sqref="I12"/>
    </sheetView>
  </sheetViews>
  <sheetFormatPr defaultRowHeight="15.75"/>
  <cols>
    <col min="1" max="1" width="8.140625" style="32" customWidth="1"/>
    <col min="2" max="2" width="49.140625" style="457" customWidth="1"/>
    <col min="3" max="9" width="28.85546875" style="8" customWidth="1"/>
    <col min="10" max="10" width="32.85546875" style="8" customWidth="1"/>
    <col min="11" max="260" width="9.140625" style="8"/>
    <col min="261" max="261" width="8.140625" style="8" customWidth="1"/>
    <col min="262" max="262" width="49.140625" style="8" customWidth="1"/>
    <col min="263" max="265" width="28.85546875" style="8" customWidth="1"/>
    <col min="266" max="266" width="32.85546875" style="8" customWidth="1"/>
    <col min="267" max="516" width="9.140625" style="8"/>
    <col min="517" max="517" width="8.140625" style="8" customWidth="1"/>
    <col min="518" max="518" width="49.140625" style="8" customWidth="1"/>
    <col min="519" max="521" width="28.85546875" style="8" customWidth="1"/>
    <col min="522" max="522" width="32.85546875" style="8" customWidth="1"/>
    <col min="523" max="772" width="9.140625" style="8"/>
    <col min="773" max="773" width="8.140625" style="8" customWidth="1"/>
    <col min="774" max="774" width="49.140625" style="8" customWidth="1"/>
    <col min="775" max="777" width="28.85546875" style="8" customWidth="1"/>
    <col min="778" max="778" width="32.85546875" style="8" customWidth="1"/>
    <col min="779" max="1028" width="9.140625" style="8"/>
    <col min="1029" max="1029" width="8.140625" style="8" customWidth="1"/>
    <col min="1030" max="1030" width="49.140625" style="8" customWidth="1"/>
    <col min="1031" max="1033" width="28.85546875" style="8" customWidth="1"/>
    <col min="1034" max="1034" width="32.85546875" style="8" customWidth="1"/>
    <col min="1035" max="1284" width="9.140625" style="8"/>
    <col min="1285" max="1285" width="8.140625" style="8" customWidth="1"/>
    <col min="1286" max="1286" width="49.140625" style="8" customWidth="1"/>
    <col min="1287" max="1289" width="28.85546875" style="8" customWidth="1"/>
    <col min="1290" max="1290" width="32.85546875" style="8" customWidth="1"/>
    <col min="1291" max="1540" width="9.140625" style="8"/>
    <col min="1541" max="1541" width="8.140625" style="8" customWidth="1"/>
    <col min="1542" max="1542" width="49.140625" style="8" customWidth="1"/>
    <col min="1543" max="1545" width="28.85546875" style="8" customWidth="1"/>
    <col min="1546" max="1546" width="32.85546875" style="8" customWidth="1"/>
    <col min="1547" max="1796" width="9.140625" style="8"/>
    <col min="1797" max="1797" width="8.140625" style="8" customWidth="1"/>
    <col min="1798" max="1798" width="49.140625" style="8" customWidth="1"/>
    <col min="1799" max="1801" width="28.85546875" style="8" customWidth="1"/>
    <col min="1802" max="1802" width="32.85546875" style="8" customWidth="1"/>
    <col min="1803" max="2052" width="9.140625" style="8"/>
    <col min="2053" max="2053" width="8.140625" style="8" customWidth="1"/>
    <col min="2054" max="2054" width="49.140625" style="8" customWidth="1"/>
    <col min="2055" max="2057" width="28.85546875" style="8" customWidth="1"/>
    <col min="2058" max="2058" width="32.85546875" style="8" customWidth="1"/>
    <col min="2059" max="2308" width="9.140625" style="8"/>
    <col min="2309" max="2309" width="8.140625" style="8" customWidth="1"/>
    <col min="2310" max="2310" width="49.140625" style="8" customWidth="1"/>
    <col min="2311" max="2313" width="28.85546875" style="8" customWidth="1"/>
    <col min="2314" max="2314" width="32.85546875" style="8" customWidth="1"/>
    <col min="2315" max="2564" width="9.140625" style="8"/>
    <col min="2565" max="2565" width="8.140625" style="8" customWidth="1"/>
    <col min="2566" max="2566" width="49.140625" style="8" customWidth="1"/>
    <col min="2567" max="2569" width="28.85546875" style="8" customWidth="1"/>
    <col min="2570" max="2570" width="32.85546875" style="8" customWidth="1"/>
    <col min="2571" max="2820" width="9.140625" style="8"/>
    <col min="2821" max="2821" width="8.140625" style="8" customWidth="1"/>
    <col min="2822" max="2822" width="49.140625" style="8" customWidth="1"/>
    <col min="2823" max="2825" width="28.85546875" style="8" customWidth="1"/>
    <col min="2826" max="2826" width="32.85546875" style="8" customWidth="1"/>
    <col min="2827" max="3076" width="9.140625" style="8"/>
    <col min="3077" max="3077" width="8.140625" style="8" customWidth="1"/>
    <col min="3078" max="3078" width="49.140625" style="8" customWidth="1"/>
    <col min="3079" max="3081" width="28.85546875" style="8" customWidth="1"/>
    <col min="3082" max="3082" width="32.85546875" style="8" customWidth="1"/>
    <col min="3083" max="3332" width="9.140625" style="8"/>
    <col min="3333" max="3333" width="8.140625" style="8" customWidth="1"/>
    <col min="3334" max="3334" width="49.140625" style="8" customWidth="1"/>
    <col min="3335" max="3337" width="28.85546875" style="8" customWidth="1"/>
    <col min="3338" max="3338" width="32.85546875" style="8" customWidth="1"/>
    <col min="3339" max="3588" width="9.140625" style="8"/>
    <col min="3589" max="3589" width="8.140625" style="8" customWidth="1"/>
    <col min="3590" max="3590" width="49.140625" style="8" customWidth="1"/>
    <col min="3591" max="3593" width="28.85546875" style="8" customWidth="1"/>
    <col min="3594" max="3594" width="32.85546875" style="8" customWidth="1"/>
    <col min="3595" max="3844" width="9.140625" style="8"/>
    <col min="3845" max="3845" width="8.140625" style="8" customWidth="1"/>
    <col min="3846" max="3846" width="49.140625" style="8" customWidth="1"/>
    <col min="3847" max="3849" width="28.85546875" style="8" customWidth="1"/>
    <col min="3850" max="3850" width="32.85546875" style="8" customWidth="1"/>
    <col min="3851" max="4100" width="9.140625" style="8"/>
    <col min="4101" max="4101" width="8.140625" style="8" customWidth="1"/>
    <col min="4102" max="4102" width="49.140625" style="8" customWidth="1"/>
    <col min="4103" max="4105" width="28.85546875" style="8" customWidth="1"/>
    <col min="4106" max="4106" width="32.85546875" style="8" customWidth="1"/>
    <col min="4107" max="4356" width="9.140625" style="8"/>
    <col min="4357" max="4357" width="8.140625" style="8" customWidth="1"/>
    <col min="4358" max="4358" width="49.140625" style="8" customWidth="1"/>
    <col min="4359" max="4361" width="28.85546875" style="8" customWidth="1"/>
    <col min="4362" max="4362" width="32.85546875" style="8" customWidth="1"/>
    <col min="4363" max="4612" width="9.140625" style="8"/>
    <col min="4613" max="4613" width="8.140625" style="8" customWidth="1"/>
    <col min="4614" max="4614" width="49.140625" style="8" customWidth="1"/>
    <col min="4615" max="4617" width="28.85546875" style="8" customWidth="1"/>
    <col min="4618" max="4618" width="32.85546875" style="8" customWidth="1"/>
    <col min="4619" max="4868" width="9.140625" style="8"/>
    <col min="4869" max="4869" width="8.140625" style="8" customWidth="1"/>
    <col min="4870" max="4870" width="49.140625" style="8" customWidth="1"/>
    <col min="4871" max="4873" width="28.85546875" style="8" customWidth="1"/>
    <col min="4874" max="4874" width="32.85546875" style="8" customWidth="1"/>
    <col min="4875" max="5124" width="9.140625" style="8"/>
    <col min="5125" max="5125" width="8.140625" style="8" customWidth="1"/>
    <col min="5126" max="5126" width="49.140625" style="8" customWidth="1"/>
    <col min="5127" max="5129" width="28.85546875" style="8" customWidth="1"/>
    <col min="5130" max="5130" width="32.85546875" style="8" customWidth="1"/>
    <col min="5131" max="5380" width="9.140625" style="8"/>
    <col min="5381" max="5381" width="8.140625" style="8" customWidth="1"/>
    <col min="5382" max="5382" width="49.140625" style="8" customWidth="1"/>
    <col min="5383" max="5385" width="28.85546875" style="8" customWidth="1"/>
    <col min="5386" max="5386" width="32.85546875" style="8" customWidth="1"/>
    <col min="5387" max="5636" width="9.140625" style="8"/>
    <col min="5637" max="5637" width="8.140625" style="8" customWidth="1"/>
    <col min="5638" max="5638" width="49.140625" style="8" customWidth="1"/>
    <col min="5639" max="5641" width="28.85546875" style="8" customWidth="1"/>
    <col min="5642" max="5642" width="32.85546875" style="8" customWidth="1"/>
    <col min="5643" max="5892" width="9.140625" style="8"/>
    <col min="5893" max="5893" width="8.140625" style="8" customWidth="1"/>
    <col min="5894" max="5894" width="49.140625" style="8" customWidth="1"/>
    <col min="5895" max="5897" width="28.85546875" style="8" customWidth="1"/>
    <col min="5898" max="5898" width="32.85546875" style="8" customWidth="1"/>
    <col min="5899" max="6148" width="9.140625" style="8"/>
    <col min="6149" max="6149" width="8.140625" style="8" customWidth="1"/>
    <col min="6150" max="6150" width="49.140625" style="8" customWidth="1"/>
    <col min="6151" max="6153" width="28.85546875" style="8" customWidth="1"/>
    <col min="6154" max="6154" width="32.85546875" style="8" customWidth="1"/>
    <col min="6155" max="6404" width="9.140625" style="8"/>
    <col min="6405" max="6405" width="8.140625" style="8" customWidth="1"/>
    <col min="6406" max="6406" width="49.140625" style="8" customWidth="1"/>
    <col min="6407" max="6409" width="28.85546875" style="8" customWidth="1"/>
    <col min="6410" max="6410" width="32.85546875" style="8" customWidth="1"/>
    <col min="6411" max="6660" width="9.140625" style="8"/>
    <col min="6661" max="6661" width="8.140625" style="8" customWidth="1"/>
    <col min="6662" max="6662" width="49.140625" style="8" customWidth="1"/>
    <col min="6663" max="6665" width="28.85546875" style="8" customWidth="1"/>
    <col min="6666" max="6666" width="32.85546875" style="8" customWidth="1"/>
    <col min="6667" max="6916" width="9.140625" style="8"/>
    <col min="6917" max="6917" width="8.140625" style="8" customWidth="1"/>
    <col min="6918" max="6918" width="49.140625" style="8" customWidth="1"/>
    <col min="6919" max="6921" width="28.85546875" style="8" customWidth="1"/>
    <col min="6922" max="6922" width="32.85546875" style="8" customWidth="1"/>
    <col min="6923" max="7172" width="9.140625" style="8"/>
    <col min="7173" max="7173" width="8.140625" style="8" customWidth="1"/>
    <col min="7174" max="7174" width="49.140625" style="8" customWidth="1"/>
    <col min="7175" max="7177" width="28.85546875" style="8" customWidth="1"/>
    <col min="7178" max="7178" width="32.85546875" style="8" customWidth="1"/>
    <col min="7179" max="7428" width="9.140625" style="8"/>
    <col min="7429" max="7429" width="8.140625" style="8" customWidth="1"/>
    <col min="7430" max="7430" width="49.140625" style="8" customWidth="1"/>
    <col min="7431" max="7433" width="28.85546875" style="8" customWidth="1"/>
    <col min="7434" max="7434" width="32.85546875" style="8" customWidth="1"/>
    <col min="7435" max="7684" width="9.140625" style="8"/>
    <col min="7685" max="7685" width="8.140625" style="8" customWidth="1"/>
    <col min="7686" max="7686" width="49.140625" style="8" customWidth="1"/>
    <col min="7687" max="7689" width="28.85546875" style="8" customWidth="1"/>
    <col min="7690" max="7690" width="32.85546875" style="8" customWidth="1"/>
    <col min="7691" max="7940" width="9.140625" style="8"/>
    <col min="7941" max="7941" width="8.140625" style="8" customWidth="1"/>
    <col min="7942" max="7942" width="49.140625" style="8" customWidth="1"/>
    <col min="7943" max="7945" width="28.85546875" style="8" customWidth="1"/>
    <col min="7946" max="7946" width="32.85546875" style="8" customWidth="1"/>
    <col min="7947" max="8196" width="9.140625" style="8"/>
    <col min="8197" max="8197" width="8.140625" style="8" customWidth="1"/>
    <col min="8198" max="8198" width="49.140625" style="8" customWidth="1"/>
    <col min="8199" max="8201" width="28.85546875" style="8" customWidth="1"/>
    <col min="8202" max="8202" width="32.85546875" style="8" customWidth="1"/>
    <col min="8203" max="8452" width="9.140625" style="8"/>
    <col min="8453" max="8453" width="8.140625" style="8" customWidth="1"/>
    <col min="8454" max="8454" width="49.140625" style="8" customWidth="1"/>
    <col min="8455" max="8457" width="28.85546875" style="8" customWidth="1"/>
    <col min="8458" max="8458" width="32.85546875" style="8" customWidth="1"/>
    <col min="8459" max="8708" width="9.140625" style="8"/>
    <col min="8709" max="8709" width="8.140625" style="8" customWidth="1"/>
    <col min="8710" max="8710" width="49.140625" style="8" customWidth="1"/>
    <col min="8711" max="8713" width="28.85546875" style="8" customWidth="1"/>
    <col min="8714" max="8714" width="32.85546875" style="8" customWidth="1"/>
    <col min="8715" max="8964" width="9.140625" style="8"/>
    <col min="8965" max="8965" width="8.140625" style="8" customWidth="1"/>
    <col min="8966" max="8966" width="49.140625" style="8" customWidth="1"/>
    <col min="8967" max="8969" width="28.85546875" style="8" customWidth="1"/>
    <col min="8970" max="8970" width="32.85546875" style="8" customWidth="1"/>
    <col min="8971" max="9220" width="9.140625" style="8"/>
    <col min="9221" max="9221" width="8.140625" style="8" customWidth="1"/>
    <col min="9222" max="9222" width="49.140625" style="8" customWidth="1"/>
    <col min="9223" max="9225" width="28.85546875" style="8" customWidth="1"/>
    <col min="9226" max="9226" width="32.85546875" style="8" customWidth="1"/>
    <col min="9227" max="9476" width="9.140625" style="8"/>
    <col min="9477" max="9477" width="8.140625" style="8" customWidth="1"/>
    <col min="9478" max="9478" width="49.140625" style="8" customWidth="1"/>
    <col min="9479" max="9481" width="28.85546875" style="8" customWidth="1"/>
    <col min="9482" max="9482" width="32.85546875" style="8" customWidth="1"/>
    <col min="9483" max="9732" width="9.140625" style="8"/>
    <col min="9733" max="9733" width="8.140625" style="8" customWidth="1"/>
    <col min="9734" max="9734" width="49.140625" style="8" customWidth="1"/>
    <col min="9735" max="9737" width="28.85546875" style="8" customWidth="1"/>
    <col min="9738" max="9738" width="32.85546875" style="8" customWidth="1"/>
    <col min="9739" max="9988" width="9.140625" style="8"/>
    <col min="9989" max="9989" width="8.140625" style="8" customWidth="1"/>
    <col min="9990" max="9990" width="49.140625" style="8" customWidth="1"/>
    <col min="9991" max="9993" width="28.85546875" style="8" customWidth="1"/>
    <col min="9994" max="9994" width="32.85546875" style="8" customWidth="1"/>
    <col min="9995" max="10244" width="9.140625" style="8"/>
    <col min="10245" max="10245" width="8.140625" style="8" customWidth="1"/>
    <col min="10246" max="10246" width="49.140625" style="8" customWidth="1"/>
    <col min="10247" max="10249" width="28.85546875" style="8" customWidth="1"/>
    <col min="10250" max="10250" width="32.85546875" style="8" customWidth="1"/>
    <col min="10251" max="10500" width="9.140625" style="8"/>
    <col min="10501" max="10501" width="8.140625" style="8" customWidth="1"/>
    <col min="10502" max="10502" width="49.140625" style="8" customWidth="1"/>
    <col min="10503" max="10505" width="28.85546875" style="8" customWidth="1"/>
    <col min="10506" max="10506" width="32.85546875" style="8" customWidth="1"/>
    <col min="10507" max="10756" width="9.140625" style="8"/>
    <col min="10757" max="10757" width="8.140625" style="8" customWidth="1"/>
    <col min="10758" max="10758" width="49.140625" style="8" customWidth="1"/>
    <col min="10759" max="10761" width="28.85546875" style="8" customWidth="1"/>
    <col min="10762" max="10762" width="32.85546875" style="8" customWidth="1"/>
    <col min="10763" max="11012" width="9.140625" style="8"/>
    <col min="11013" max="11013" width="8.140625" style="8" customWidth="1"/>
    <col min="11014" max="11014" width="49.140625" style="8" customWidth="1"/>
    <col min="11015" max="11017" width="28.85546875" style="8" customWidth="1"/>
    <col min="11018" max="11018" width="32.85546875" style="8" customWidth="1"/>
    <col min="11019" max="11268" width="9.140625" style="8"/>
    <col min="11269" max="11269" width="8.140625" style="8" customWidth="1"/>
    <col min="11270" max="11270" width="49.140625" style="8" customWidth="1"/>
    <col min="11271" max="11273" width="28.85546875" style="8" customWidth="1"/>
    <col min="11274" max="11274" width="32.85546875" style="8" customWidth="1"/>
    <col min="11275" max="11524" width="9.140625" style="8"/>
    <col min="11525" max="11525" width="8.140625" style="8" customWidth="1"/>
    <col min="11526" max="11526" width="49.140625" style="8" customWidth="1"/>
    <col min="11527" max="11529" width="28.85546875" style="8" customWidth="1"/>
    <col min="11530" max="11530" width="32.85546875" style="8" customWidth="1"/>
    <col min="11531" max="11780" width="9.140625" style="8"/>
    <col min="11781" max="11781" width="8.140625" style="8" customWidth="1"/>
    <col min="11782" max="11782" width="49.140625" style="8" customWidth="1"/>
    <col min="11783" max="11785" width="28.85546875" style="8" customWidth="1"/>
    <col min="11786" max="11786" width="32.85546875" style="8" customWidth="1"/>
    <col min="11787" max="12036" width="9.140625" style="8"/>
    <col min="12037" max="12037" width="8.140625" style="8" customWidth="1"/>
    <col min="12038" max="12038" width="49.140625" style="8" customWidth="1"/>
    <col min="12039" max="12041" width="28.85546875" style="8" customWidth="1"/>
    <col min="12042" max="12042" width="32.85546875" style="8" customWidth="1"/>
    <col min="12043" max="12292" width="9.140625" style="8"/>
    <col min="12293" max="12293" width="8.140625" style="8" customWidth="1"/>
    <col min="12294" max="12294" width="49.140625" style="8" customWidth="1"/>
    <col min="12295" max="12297" width="28.85546875" style="8" customWidth="1"/>
    <col min="12298" max="12298" width="32.85546875" style="8" customWidth="1"/>
    <col min="12299" max="12548" width="9.140625" style="8"/>
    <col min="12549" max="12549" width="8.140625" style="8" customWidth="1"/>
    <col min="12550" max="12550" width="49.140625" style="8" customWidth="1"/>
    <col min="12551" max="12553" width="28.85546875" style="8" customWidth="1"/>
    <col min="12554" max="12554" width="32.85546875" style="8" customWidth="1"/>
    <col min="12555" max="12804" width="9.140625" style="8"/>
    <col min="12805" max="12805" width="8.140625" style="8" customWidth="1"/>
    <col min="12806" max="12806" width="49.140625" style="8" customWidth="1"/>
    <col min="12807" max="12809" width="28.85546875" style="8" customWidth="1"/>
    <col min="12810" max="12810" width="32.85546875" style="8" customWidth="1"/>
    <col min="12811" max="13060" width="9.140625" style="8"/>
    <col min="13061" max="13061" width="8.140625" style="8" customWidth="1"/>
    <col min="13062" max="13062" width="49.140625" style="8" customWidth="1"/>
    <col min="13063" max="13065" width="28.85546875" style="8" customWidth="1"/>
    <col min="13066" max="13066" width="32.85546875" style="8" customWidth="1"/>
    <col min="13067" max="13316" width="9.140625" style="8"/>
    <col min="13317" max="13317" width="8.140625" style="8" customWidth="1"/>
    <col min="13318" max="13318" width="49.140625" style="8" customWidth="1"/>
    <col min="13319" max="13321" width="28.85546875" style="8" customWidth="1"/>
    <col min="13322" max="13322" width="32.85546875" style="8" customWidth="1"/>
    <col min="13323" max="13572" width="9.140625" style="8"/>
    <col min="13573" max="13573" width="8.140625" style="8" customWidth="1"/>
    <col min="13574" max="13574" width="49.140625" style="8" customWidth="1"/>
    <col min="13575" max="13577" width="28.85546875" style="8" customWidth="1"/>
    <col min="13578" max="13578" width="32.85546875" style="8" customWidth="1"/>
    <col min="13579" max="13828" width="9.140625" style="8"/>
    <col min="13829" max="13829" width="8.140625" style="8" customWidth="1"/>
    <col min="13830" max="13830" width="49.140625" style="8" customWidth="1"/>
    <col min="13831" max="13833" width="28.85546875" style="8" customWidth="1"/>
    <col min="13834" max="13834" width="32.85546875" style="8" customWidth="1"/>
    <col min="13835" max="14084" width="9.140625" style="8"/>
    <col min="14085" max="14085" width="8.140625" style="8" customWidth="1"/>
    <col min="14086" max="14086" width="49.140625" style="8" customWidth="1"/>
    <col min="14087" max="14089" width="28.85546875" style="8" customWidth="1"/>
    <col min="14090" max="14090" width="32.85546875" style="8" customWidth="1"/>
    <col min="14091" max="14340" width="9.140625" style="8"/>
    <col min="14341" max="14341" width="8.140625" style="8" customWidth="1"/>
    <col min="14342" max="14342" width="49.140625" style="8" customWidth="1"/>
    <col min="14343" max="14345" width="28.85546875" style="8" customWidth="1"/>
    <col min="14346" max="14346" width="32.85546875" style="8" customWidth="1"/>
    <col min="14347" max="14596" width="9.140625" style="8"/>
    <col min="14597" max="14597" width="8.140625" style="8" customWidth="1"/>
    <col min="14598" max="14598" width="49.140625" style="8" customWidth="1"/>
    <col min="14599" max="14601" width="28.85546875" style="8" customWidth="1"/>
    <col min="14602" max="14602" width="32.85546875" style="8" customWidth="1"/>
    <col min="14603" max="14852" width="9.140625" style="8"/>
    <col min="14853" max="14853" width="8.140625" style="8" customWidth="1"/>
    <col min="14854" max="14854" width="49.140625" style="8" customWidth="1"/>
    <col min="14855" max="14857" width="28.85546875" style="8" customWidth="1"/>
    <col min="14858" max="14858" width="32.85546875" style="8" customWidth="1"/>
    <col min="14859" max="15108" width="9.140625" style="8"/>
    <col min="15109" max="15109" width="8.140625" style="8" customWidth="1"/>
    <col min="15110" max="15110" width="49.140625" style="8" customWidth="1"/>
    <col min="15111" max="15113" width="28.85546875" style="8" customWidth="1"/>
    <col min="15114" max="15114" width="32.85546875" style="8" customWidth="1"/>
    <col min="15115" max="15364" width="9.140625" style="8"/>
    <col min="15365" max="15365" width="8.140625" style="8" customWidth="1"/>
    <col min="15366" max="15366" width="49.140625" style="8" customWidth="1"/>
    <col min="15367" max="15369" width="28.85546875" style="8" customWidth="1"/>
    <col min="15370" max="15370" width="32.85546875" style="8" customWidth="1"/>
    <col min="15371" max="15620" width="9.140625" style="8"/>
    <col min="15621" max="15621" width="8.140625" style="8" customWidth="1"/>
    <col min="15622" max="15622" width="49.140625" style="8" customWidth="1"/>
    <col min="15623" max="15625" width="28.85546875" style="8" customWidth="1"/>
    <col min="15626" max="15626" width="32.85546875" style="8" customWidth="1"/>
    <col min="15627" max="15876" width="9.140625" style="8"/>
    <col min="15877" max="15877" width="8.140625" style="8" customWidth="1"/>
    <col min="15878" max="15878" width="49.140625" style="8" customWidth="1"/>
    <col min="15879" max="15881" width="28.85546875" style="8" customWidth="1"/>
    <col min="15882" max="15882" width="32.85546875" style="8" customWidth="1"/>
    <col min="15883" max="16132" width="9.140625" style="8"/>
    <col min="16133" max="16133" width="8.140625" style="8" customWidth="1"/>
    <col min="16134" max="16134" width="49.140625" style="8" customWidth="1"/>
    <col min="16135" max="16137" width="28.85546875" style="8" customWidth="1"/>
    <col min="16138" max="16138" width="32.85546875" style="8" customWidth="1"/>
    <col min="16139" max="16384" width="9.140625" style="8"/>
  </cols>
  <sheetData>
    <row r="1" spans="1:12" ht="26.25" customHeight="1">
      <c r="A1" s="1626" t="s">
        <v>4</v>
      </c>
      <c r="B1" s="1626"/>
      <c r="C1" s="1626"/>
      <c r="D1" s="1626"/>
      <c r="E1" s="1626"/>
      <c r="F1" s="1626"/>
      <c r="G1" s="1626"/>
      <c r="H1" s="1626"/>
      <c r="I1" s="1626"/>
      <c r="J1" s="1626"/>
      <c r="K1" s="1626"/>
    </row>
    <row r="2" spans="1:12" ht="21" customHeight="1">
      <c r="A2" s="1627" t="str">
        <f>'Title '!A2:N2</f>
        <v>Tender Enquiry No. KPTCL/2026-27/SS/WORK_INDENT3779</v>
      </c>
      <c r="B2" s="1627"/>
      <c r="C2" s="1627"/>
      <c r="D2" s="1627"/>
      <c r="E2" s="1627"/>
      <c r="F2" s="1627"/>
      <c r="G2" s="1627"/>
      <c r="H2" s="1627"/>
      <c r="I2" s="1627"/>
      <c r="J2" s="1627"/>
      <c r="K2" s="9"/>
      <c r="L2" s="9"/>
    </row>
    <row r="3" spans="1:12" ht="140.25" customHeight="1">
      <c r="A3" s="1628"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3" s="1628"/>
      <c r="C3" s="1628"/>
      <c r="D3" s="1628"/>
      <c r="E3" s="1628"/>
      <c r="F3" s="1628"/>
      <c r="G3" s="1628"/>
      <c r="H3" s="1628"/>
      <c r="I3" s="1628"/>
      <c r="J3" s="1628"/>
      <c r="K3" s="596"/>
      <c r="L3" s="596"/>
    </row>
    <row r="4" spans="1:12">
      <c r="A4" s="1629" t="s">
        <v>692</v>
      </c>
      <c r="B4" s="1629"/>
      <c r="C4" s="1629"/>
      <c r="D4" s="1629"/>
      <c r="E4" s="1629"/>
      <c r="F4" s="1629"/>
      <c r="G4" s="1629"/>
      <c r="H4" s="1629"/>
      <c r="I4" s="1629"/>
      <c r="J4" s="1629"/>
    </row>
    <row r="5" spans="1:12">
      <c r="A5" s="1630" t="s">
        <v>3918</v>
      </c>
      <c r="B5" s="1630"/>
      <c r="C5" s="1630"/>
      <c r="D5" s="1630"/>
      <c r="E5" s="1630"/>
      <c r="F5" s="1630"/>
      <c r="G5" s="1630"/>
      <c r="H5" s="1630"/>
      <c r="I5" s="1630"/>
      <c r="J5" s="1630"/>
    </row>
    <row r="6" spans="1:12">
      <c r="A6" s="1631" t="s">
        <v>3919</v>
      </c>
      <c r="B6" s="1631"/>
      <c r="C6" s="1631"/>
      <c r="D6" s="1631"/>
      <c r="E6" s="1631"/>
      <c r="F6" s="1631"/>
      <c r="G6" s="1631"/>
      <c r="H6" s="1631"/>
      <c r="I6" s="1631"/>
      <c r="J6" s="1631"/>
    </row>
    <row r="7" spans="1:12">
      <c r="A7" s="597"/>
      <c r="B7" s="598" t="s">
        <v>409</v>
      </c>
      <c r="C7" s="1351"/>
      <c r="D7" s="1352"/>
      <c r="E7" s="1352"/>
      <c r="F7" s="1352"/>
      <c r="G7" s="1352"/>
      <c r="H7" s="1352"/>
      <c r="I7" s="1352"/>
      <c r="J7" s="1353"/>
    </row>
    <row r="8" spans="1:12">
      <c r="A8" s="597"/>
      <c r="B8" s="598" t="s">
        <v>3920</v>
      </c>
      <c r="C8" s="432" t="s">
        <v>3660</v>
      </c>
      <c r="D8" s="432" t="s">
        <v>3660</v>
      </c>
      <c r="E8" s="432" t="s">
        <v>3660</v>
      </c>
      <c r="F8" s="432" t="s">
        <v>1042</v>
      </c>
      <c r="G8" s="432" t="s">
        <v>1042</v>
      </c>
      <c r="H8" s="432" t="s">
        <v>1042</v>
      </c>
      <c r="I8" s="432" t="s">
        <v>3661</v>
      </c>
      <c r="J8" s="432" t="s">
        <v>3662</v>
      </c>
    </row>
    <row r="9" spans="1:12">
      <c r="A9" s="599">
        <v>1</v>
      </c>
      <c r="B9" s="600" t="s">
        <v>1410</v>
      </c>
      <c r="C9" s="185"/>
      <c r="D9" s="185"/>
      <c r="E9" s="185"/>
      <c r="F9" s="185"/>
      <c r="G9" s="185"/>
      <c r="H9" s="185"/>
      <c r="I9" s="185"/>
      <c r="J9" s="185"/>
    </row>
    <row r="10" spans="1:12">
      <c r="A10" s="599"/>
      <c r="B10" s="600" t="s">
        <v>1411</v>
      </c>
      <c r="C10" s="185"/>
      <c r="D10" s="185"/>
      <c r="E10" s="185"/>
      <c r="F10" s="185"/>
      <c r="G10" s="185"/>
      <c r="H10" s="185"/>
      <c r="I10" s="185"/>
      <c r="J10" s="185"/>
    </row>
    <row r="11" spans="1:12">
      <c r="A11" s="599"/>
      <c r="B11" s="600" t="s">
        <v>1412</v>
      </c>
      <c r="C11" s="185"/>
      <c r="D11" s="185"/>
      <c r="E11" s="185"/>
      <c r="F11" s="185"/>
      <c r="G11" s="185"/>
      <c r="H11" s="185"/>
      <c r="I11" s="185"/>
      <c r="J11" s="185"/>
    </row>
    <row r="12" spans="1:12">
      <c r="A12" s="599"/>
      <c r="B12" s="600" t="s">
        <v>3921</v>
      </c>
      <c r="C12" s="185"/>
      <c r="D12" s="185"/>
      <c r="E12" s="185"/>
      <c r="F12" s="185"/>
      <c r="G12" s="185"/>
      <c r="H12" s="185"/>
      <c r="I12" s="185"/>
      <c r="J12" s="185"/>
    </row>
    <row r="13" spans="1:12">
      <c r="A13" s="599"/>
      <c r="B13" s="600" t="s">
        <v>3922</v>
      </c>
      <c r="C13" s="185"/>
      <c r="D13" s="185"/>
      <c r="E13" s="185"/>
      <c r="F13" s="185"/>
      <c r="G13" s="185"/>
      <c r="H13" s="185"/>
      <c r="I13" s="185"/>
      <c r="J13" s="185"/>
    </row>
    <row r="14" spans="1:12">
      <c r="A14" s="599"/>
      <c r="B14" s="600" t="s">
        <v>3923</v>
      </c>
      <c r="C14" s="185"/>
      <c r="D14" s="185"/>
      <c r="E14" s="185"/>
      <c r="F14" s="185"/>
      <c r="G14" s="185"/>
      <c r="H14" s="185"/>
      <c r="I14" s="185"/>
      <c r="J14" s="185"/>
    </row>
    <row r="15" spans="1:12">
      <c r="A15" s="599"/>
      <c r="B15" s="600" t="s">
        <v>3924</v>
      </c>
      <c r="C15" s="185"/>
      <c r="D15" s="185"/>
      <c r="E15" s="185"/>
      <c r="F15" s="185"/>
      <c r="G15" s="185"/>
      <c r="H15" s="185"/>
      <c r="I15" s="185"/>
      <c r="J15" s="185"/>
    </row>
    <row r="16" spans="1:12">
      <c r="A16" s="599"/>
      <c r="B16" s="600" t="s">
        <v>3925</v>
      </c>
      <c r="C16" s="185"/>
      <c r="D16" s="185"/>
      <c r="E16" s="185"/>
      <c r="F16" s="185"/>
      <c r="G16" s="185"/>
      <c r="H16" s="185"/>
      <c r="I16" s="185"/>
      <c r="J16" s="185"/>
    </row>
    <row r="17" spans="1:10">
      <c r="A17" s="599"/>
      <c r="B17" s="600" t="s">
        <v>3926</v>
      </c>
      <c r="C17" s="185"/>
      <c r="D17" s="185"/>
      <c r="E17" s="185"/>
      <c r="F17" s="185"/>
      <c r="G17" s="185"/>
      <c r="H17" s="185"/>
      <c r="I17" s="185"/>
      <c r="J17" s="185"/>
    </row>
    <row r="18" spans="1:10">
      <c r="A18" s="599"/>
      <c r="B18" s="600" t="s">
        <v>3927</v>
      </c>
      <c r="C18" s="185"/>
      <c r="D18" s="185"/>
      <c r="E18" s="185"/>
      <c r="F18" s="185"/>
      <c r="G18" s="185"/>
      <c r="H18" s="185"/>
      <c r="I18" s="185"/>
      <c r="J18" s="185"/>
    </row>
    <row r="19" spans="1:10">
      <c r="A19" s="599"/>
      <c r="B19" s="600" t="s">
        <v>3928</v>
      </c>
      <c r="C19" s="185"/>
      <c r="D19" s="185"/>
      <c r="E19" s="185"/>
      <c r="F19" s="185"/>
      <c r="G19" s="185"/>
      <c r="H19" s="185"/>
      <c r="I19" s="185"/>
      <c r="J19" s="185"/>
    </row>
    <row r="20" spans="1:10">
      <c r="A20" s="599"/>
      <c r="B20" s="600" t="s">
        <v>3929</v>
      </c>
      <c r="C20" s="185"/>
      <c r="D20" s="185"/>
      <c r="E20" s="185"/>
      <c r="F20" s="185"/>
      <c r="G20" s="185"/>
      <c r="H20" s="185"/>
      <c r="I20" s="185"/>
      <c r="J20" s="185"/>
    </row>
    <row r="21" spans="1:10">
      <c r="A21" s="599"/>
      <c r="B21" s="600" t="s">
        <v>3930</v>
      </c>
      <c r="C21" s="185"/>
      <c r="D21" s="185"/>
      <c r="E21" s="185"/>
      <c r="F21" s="185"/>
      <c r="G21" s="185"/>
      <c r="H21" s="185"/>
      <c r="I21" s="185"/>
      <c r="J21" s="185"/>
    </row>
    <row r="22" spans="1:10" ht="31.5">
      <c r="A22" s="599"/>
      <c r="B22" s="600" t="s">
        <v>3931</v>
      </c>
      <c r="C22" s="185"/>
      <c r="D22" s="185"/>
      <c r="E22" s="185"/>
      <c r="F22" s="185"/>
      <c r="G22" s="185"/>
      <c r="H22" s="185"/>
      <c r="I22" s="185"/>
      <c r="J22" s="185"/>
    </row>
    <row r="23" spans="1:10">
      <c r="A23" s="599"/>
      <c r="B23" s="600" t="s">
        <v>3932</v>
      </c>
      <c r="C23" s="185"/>
      <c r="D23" s="185"/>
      <c r="E23" s="185"/>
      <c r="F23" s="185"/>
      <c r="G23" s="185"/>
      <c r="H23" s="185"/>
      <c r="I23" s="185"/>
      <c r="J23" s="185"/>
    </row>
    <row r="24" spans="1:10">
      <c r="A24" s="599"/>
      <c r="B24" s="600" t="s">
        <v>3933</v>
      </c>
      <c r="C24" s="185"/>
      <c r="D24" s="185"/>
      <c r="E24" s="185"/>
      <c r="F24" s="185"/>
      <c r="G24" s="185"/>
      <c r="H24" s="185"/>
      <c r="I24" s="185"/>
      <c r="J24" s="185"/>
    </row>
    <row r="25" spans="1:10">
      <c r="A25" s="599"/>
      <c r="B25" s="600" t="s">
        <v>4316</v>
      </c>
      <c r="C25" s="185"/>
      <c r="D25" s="185"/>
      <c r="E25" s="185"/>
      <c r="F25" s="185"/>
      <c r="G25" s="185"/>
      <c r="H25" s="185"/>
      <c r="I25" s="185"/>
      <c r="J25" s="185"/>
    </row>
    <row r="26" spans="1:10">
      <c r="A26" s="599"/>
      <c r="B26" s="600" t="s">
        <v>3934</v>
      </c>
      <c r="C26" s="185"/>
      <c r="D26" s="185"/>
      <c r="E26" s="185"/>
      <c r="F26" s="185"/>
      <c r="G26" s="185"/>
      <c r="H26" s="185"/>
      <c r="I26" s="185"/>
      <c r="J26" s="185"/>
    </row>
    <row r="27" spans="1:10">
      <c r="A27" s="599">
        <v>2</v>
      </c>
      <c r="B27" s="600" t="s">
        <v>1413</v>
      </c>
      <c r="C27" s="185"/>
      <c r="D27" s="185"/>
      <c r="E27" s="185"/>
      <c r="F27" s="601"/>
      <c r="G27" s="601"/>
      <c r="H27" s="601"/>
      <c r="I27" s="185"/>
      <c r="J27" s="185"/>
    </row>
    <row r="28" spans="1:10">
      <c r="A28" s="599"/>
      <c r="B28" s="600" t="s">
        <v>3935</v>
      </c>
      <c r="C28" s="185"/>
      <c r="D28" s="185"/>
      <c r="E28" s="185"/>
      <c r="F28" s="602"/>
      <c r="G28" s="602"/>
      <c r="H28" s="602"/>
      <c r="I28" s="185"/>
      <c r="J28" s="185"/>
    </row>
    <row r="29" spans="1:10" ht="31.5">
      <c r="A29" s="599"/>
      <c r="B29" s="600" t="s">
        <v>4317</v>
      </c>
      <c r="C29" s="185"/>
      <c r="D29" s="185"/>
      <c r="E29" s="185"/>
      <c r="F29" s="185"/>
      <c r="G29" s="185"/>
      <c r="H29" s="185"/>
      <c r="I29" s="185"/>
      <c r="J29" s="185"/>
    </row>
    <row r="30" spans="1:10">
      <c r="A30" s="599"/>
      <c r="B30" s="600" t="s">
        <v>3936</v>
      </c>
      <c r="C30" s="185"/>
      <c r="D30" s="185"/>
      <c r="E30" s="185"/>
      <c r="F30" s="185"/>
      <c r="G30" s="185"/>
      <c r="H30" s="185"/>
      <c r="I30" s="185"/>
      <c r="J30" s="185"/>
    </row>
    <row r="31" spans="1:10" ht="31.5">
      <c r="A31" s="599"/>
      <c r="B31" s="600" t="s">
        <v>4318</v>
      </c>
      <c r="C31" s="185"/>
      <c r="D31" s="185"/>
      <c r="E31" s="185"/>
      <c r="F31" s="185"/>
      <c r="G31" s="185"/>
      <c r="H31" s="185"/>
      <c r="I31" s="185"/>
      <c r="J31" s="185"/>
    </row>
    <row r="32" spans="1:10">
      <c r="A32" s="599"/>
      <c r="B32" s="600" t="s">
        <v>3937</v>
      </c>
      <c r="C32" s="185"/>
      <c r="D32" s="185"/>
      <c r="E32" s="185"/>
      <c r="F32" s="602"/>
      <c r="G32" s="602"/>
      <c r="H32" s="602"/>
      <c r="I32" s="185"/>
      <c r="J32" s="185"/>
    </row>
    <row r="33" spans="1:10">
      <c r="A33" s="599"/>
      <c r="B33" s="600" t="s">
        <v>3938</v>
      </c>
      <c r="C33" s="185"/>
      <c r="D33" s="185"/>
      <c r="E33" s="185"/>
      <c r="F33" s="185"/>
      <c r="G33" s="185"/>
      <c r="H33" s="185"/>
      <c r="I33" s="185"/>
      <c r="J33" s="185"/>
    </row>
    <row r="34" spans="1:10">
      <c r="A34" s="599"/>
      <c r="B34" s="600" t="s">
        <v>3939</v>
      </c>
      <c r="C34" s="185"/>
      <c r="D34" s="185"/>
      <c r="E34" s="185"/>
      <c r="F34" s="185"/>
      <c r="G34" s="185"/>
      <c r="H34" s="185"/>
      <c r="I34" s="185"/>
      <c r="J34" s="185"/>
    </row>
    <row r="35" spans="1:10" ht="47.25">
      <c r="A35" s="599"/>
      <c r="B35" s="600" t="s">
        <v>3940</v>
      </c>
      <c r="C35" s="185"/>
      <c r="D35" s="185"/>
      <c r="E35" s="185"/>
      <c r="F35" s="185"/>
      <c r="G35" s="185"/>
      <c r="H35" s="185"/>
      <c r="I35" s="185"/>
      <c r="J35" s="185"/>
    </row>
    <row r="36" spans="1:10">
      <c r="A36" s="599"/>
      <c r="B36" s="600" t="s">
        <v>4319</v>
      </c>
      <c r="C36" s="185"/>
      <c r="D36" s="185"/>
      <c r="E36" s="185"/>
      <c r="F36" s="185"/>
      <c r="G36" s="185"/>
      <c r="H36" s="185"/>
      <c r="I36" s="185"/>
      <c r="J36" s="185"/>
    </row>
    <row r="37" spans="1:10">
      <c r="A37" s="599"/>
      <c r="B37" s="600" t="s">
        <v>3941</v>
      </c>
      <c r="C37" s="185"/>
      <c r="D37" s="185"/>
      <c r="E37" s="185"/>
      <c r="F37" s="185"/>
      <c r="G37" s="185"/>
      <c r="H37" s="185"/>
      <c r="I37" s="185"/>
      <c r="J37" s="185"/>
    </row>
    <row r="38" spans="1:10" ht="31.5">
      <c r="A38" s="599"/>
      <c r="B38" s="603" t="s">
        <v>3942</v>
      </c>
      <c r="C38" s="185"/>
      <c r="D38" s="185"/>
      <c r="E38" s="185"/>
      <c r="F38" s="185"/>
      <c r="G38" s="185"/>
      <c r="H38" s="185"/>
      <c r="I38" s="185"/>
      <c r="J38" s="185"/>
    </row>
    <row r="39" spans="1:10" ht="31.5">
      <c r="A39" s="599"/>
      <c r="B39" s="600" t="s">
        <v>3943</v>
      </c>
      <c r="C39" s="185"/>
      <c r="D39" s="185"/>
      <c r="E39" s="185"/>
      <c r="F39" s="185"/>
      <c r="G39" s="185"/>
      <c r="H39" s="185"/>
      <c r="I39" s="185"/>
      <c r="J39" s="185"/>
    </row>
    <row r="40" spans="1:10">
      <c r="A40" s="599"/>
      <c r="B40" s="600" t="s">
        <v>4320</v>
      </c>
      <c r="C40" s="185"/>
      <c r="D40" s="185"/>
      <c r="E40" s="185"/>
      <c r="F40" s="185"/>
      <c r="G40" s="185"/>
      <c r="H40" s="185"/>
      <c r="I40" s="185"/>
      <c r="J40" s="185"/>
    </row>
    <row r="41" spans="1:10">
      <c r="A41" s="599"/>
      <c r="B41" s="600" t="s">
        <v>3944</v>
      </c>
      <c r="C41" s="185"/>
      <c r="D41" s="185"/>
      <c r="E41" s="185"/>
      <c r="F41" s="185"/>
      <c r="G41" s="185"/>
      <c r="H41" s="185"/>
      <c r="I41" s="185"/>
      <c r="J41" s="185"/>
    </row>
    <row r="42" spans="1:10">
      <c r="A42" s="599"/>
      <c r="B42" s="600" t="s">
        <v>3945</v>
      </c>
      <c r="C42" s="185"/>
      <c r="D42" s="185"/>
      <c r="E42" s="185"/>
      <c r="F42" s="185"/>
      <c r="G42" s="185"/>
      <c r="H42" s="185"/>
      <c r="I42" s="185"/>
      <c r="J42" s="185"/>
    </row>
    <row r="43" spans="1:10" ht="31.5">
      <c r="A43" s="599"/>
      <c r="B43" s="600" t="s">
        <v>3946</v>
      </c>
      <c r="C43" s="185"/>
      <c r="D43" s="185"/>
      <c r="E43" s="185"/>
      <c r="F43" s="185"/>
      <c r="G43" s="185"/>
      <c r="H43" s="185"/>
      <c r="I43" s="185"/>
      <c r="J43" s="185"/>
    </row>
    <row r="44" spans="1:10" ht="31.5">
      <c r="A44" s="599"/>
      <c r="B44" s="600" t="s">
        <v>3947</v>
      </c>
      <c r="C44" s="185"/>
      <c r="D44" s="185"/>
      <c r="E44" s="185"/>
      <c r="F44" s="185"/>
      <c r="G44" s="185"/>
      <c r="H44" s="185"/>
      <c r="I44" s="185"/>
      <c r="J44" s="185"/>
    </row>
    <row r="45" spans="1:10" ht="31.5">
      <c r="A45" s="599"/>
      <c r="B45" s="600" t="s">
        <v>3948</v>
      </c>
      <c r="C45" s="185"/>
      <c r="D45" s="185"/>
      <c r="E45" s="185"/>
      <c r="F45" s="185"/>
      <c r="G45" s="185"/>
      <c r="H45" s="185"/>
      <c r="I45" s="185"/>
      <c r="J45" s="185"/>
    </row>
    <row r="46" spans="1:10" ht="47.25">
      <c r="A46" s="599"/>
      <c r="B46" s="600" t="s">
        <v>3949</v>
      </c>
      <c r="C46" s="185"/>
      <c r="D46" s="185"/>
      <c r="E46" s="185"/>
      <c r="F46" s="185"/>
      <c r="G46" s="185"/>
      <c r="H46" s="185"/>
      <c r="I46" s="185"/>
      <c r="J46" s="185"/>
    </row>
    <row r="47" spans="1:10" ht="31.5">
      <c r="A47" s="599"/>
      <c r="B47" s="600" t="s">
        <v>3950</v>
      </c>
      <c r="C47" s="185"/>
      <c r="D47" s="185"/>
      <c r="E47" s="185"/>
      <c r="F47" s="185"/>
      <c r="G47" s="185"/>
      <c r="H47" s="185"/>
      <c r="I47" s="185"/>
      <c r="J47" s="185"/>
    </row>
    <row r="48" spans="1:10">
      <c r="A48" s="599"/>
      <c r="B48" s="600" t="s">
        <v>3951</v>
      </c>
      <c r="C48" s="185"/>
      <c r="D48" s="185"/>
      <c r="E48" s="185"/>
      <c r="F48" s="185"/>
      <c r="G48" s="185"/>
      <c r="H48" s="185"/>
      <c r="I48" s="185"/>
      <c r="J48" s="185"/>
    </row>
    <row r="49" spans="1:10" ht="31.5">
      <c r="A49" s="599"/>
      <c r="B49" s="600" t="s">
        <v>3952</v>
      </c>
      <c r="C49" s="185"/>
      <c r="D49" s="185"/>
      <c r="E49" s="185"/>
      <c r="F49" s="185"/>
      <c r="G49" s="185"/>
      <c r="H49" s="185"/>
      <c r="I49" s="185"/>
      <c r="J49" s="185"/>
    </row>
    <row r="50" spans="1:10">
      <c r="A50" s="599"/>
      <c r="B50" s="600" t="s">
        <v>3953</v>
      </c>
      <c r="C50" s="185"/>
      <c r="D50" s="185"/>
      <c r="E50" s="185"/>
      <c r="F50" s="185"/>
      <c r="G50" s="185"/>
      <c r="H50" s="185"/>
      <c r="I50" s="185"/>
      <c r="J50" s="185"/>
    </row>
    <row r="51" spans="1:10" ht="31.5">
      <c r="A51" s="599"/>
      <c r="B51" s="600" t="s">
        <v>4321</v>
      </c>
      <c r="C51" s="185"/>
      <c r="D51" s="185"/>
      <c r="E51" s="185"/>
      <c r="F51" s="185"/>
      <c r="G51" s="185"/>
      <c r="H51" s="185"/>
      <c r="I51" s="185"/>
      <c r="J51" s="185"/>
    </row>
    <row r="52" spans="1:10">
      <c r="A52" s="599"/>
      <c r="B52" s="600" t="s">
        <v>4322</v>
      </c>
      <c r="C52" s="185"/>
      <c r="D52" s="185"/>
      <c r="E52" s="185"/>
      <c r="F52" s="185"/>
      <c r="G52" s="185"/>
      <c r="H52" s="185"/>
      <c r="I52" s="185"/>
      <c r="J52" s="185"/>
    </row>
    <row r="53" spans="1:10">
      <c r="A53" s="599"/>
      <c r="B53" s="600" t="s">
        <v>4323</v>
      </c>
      <c r="C53" s="185"/>
      <c r="D53" s="185"/>
      <c r="E53" s="185"/>
      <c r="F53" s="185"/>
      <c r="G53" s="185"/>
      <c r="H53" s="185"/>
      <c r="I53" s="185"/>
      <c r="J53" s="185"/>
    </row>
    <row r="54" spans="1:10" ht="31.5">
      <c r="A54" s="599"/>
      <c r="B54" s="600" t="s">
        <v>4324</v>
      </c>
      <c r="C54" s="185"/>
      <c r="D54" s="185"/>
      <c r="E54" s="185"/>
      <c r="F54" s="185"/>
      <c r="G54" s="185"/>
      <c r="H54" s="185"/>
      <c r="I54" s="185"/>
      <c r="J54" s="185"/>
    </row>
    <row r="55" spans="1:10" ht="31.5">
      <c r="A55" s="599"/>
      <c r="B55" s="600" t="s">
        <v>4325</v>
      </c>
      <c r="C55" s="185"/>
      <c r="D55" s="185"/>
      <c r="E55" s="185"/>
      <c r="F55" s="185"/>
      <c r="G55" s="185"/>
      <c r="H55" s="185"/>
      <c r="I55" s="185"/>
      <c r="J55" s="185"/>
    </row>
    <row r="56" spans="1:10">
      <c r="A56" s="599"/>
      <c r="B56" s="600" t="s">
        <v>4326</v>
      </c>
      <c r="C56" s="185"/>
      <c r="D56" s="185"/>
      <c r="E56" s="185"/>
      <c r="F56" s="602"/>
      <c r="G56" s="602"/>
      <c r="H56" s="602"/>
      <c r="I56" s="185"/>
      <c r="J56" s="185"/>
    </row>
    <row r="57" spans="1:10">
      <c r="A57" s="599"/>
      <c r="B57" s="600" t="s">
        <v>3954</v>
      </c>
      <c r="C57" s="185"/>
      <c r="D57" s="185"/>
      <c r="E57" s="185"/>
      <c r="F57" s="185"/>
      <c r="G57" s="185"/>
      <c r="H57" s="185"/>
      <c r="I57" s="185"/>
      <c r="J57" s="185"/>
    </row>
    <row r="58" spans="1:10">
      <c r="A58" s="599"/>
      <c r="B58" s="600" t="s">
        <v>3955</v>
      </c>
      <c r="C58" s="185"/>
      <c r="D58" s="185"/>
      <c r="E58" s="185"/>
      <c r="F58" s="185"/>
      <c r="G58" s="185"/>
      <c r="H58" s="185"/>
      <c r="I58" s="185"/>
      <c r="J58" s="185"/>
    </row>
    <row r="59" spans="1:10">
      <c r="A59" s="599">
        <v>3</v>
      </c>
      <c r="B59" s="600" t="s">
        <v>3956</v>
      </c>
      <c r="C59" s="185"/>
      <c r="D59" s="185"/>
      <c r="E59" s="185"/>
      <c r="F59" s="601"/>
      <c r="G59" s="601"/>
      <c r="H59" s="601"/>
      <c r="I59" s="185"/>
      <c r="J59" s="185"/>
    </row>
    <row r="60" spans="1:10" ht="31.5">
      <c r="A60" s="599"/>
      <c r="B60" s="600" t="s">
        <v>3957</v>
      </c>
      <c r="C60" s="185"/>
      <c r="D60" s="185"/>
      <c r="E60" s="185"/>
      <c r="F60" s="602"/>
      <c r="G60" s="602"/>
      <c r="H60" s="602"/>
      <c r="I60" s="185"/>
      <c r="J60" s="185"/>
    </row>
    <row r="61" spans="1:10">
      <c r="A61" s="599"/>
      <c r="B61" s="600" t="s">
        <v>3958</v>
      </c>
      <c r="C61" s="185"/>
      <c r="D61" s="185"/>
      <c r="E61" s="185"/>
      <c r="F61" s="185"/>
      <c r="G61" s="185"/>
      <c r="H61" s="185"/>
      <c r="I61" s="185"/>
      <c r="J61" s="185"/>
    </row>
    <row r="62" spans="1:10" ht="31.5">
      <c r="A62" s="599"/>
      <c r="B62" s="600" t="s">
        <v>3959</v>
      </c>
      <c r="C62" s="185"/>
      <c r="D62" s="185"/>
      <c r="E62" s="185"/>
      <c r="F62" s="185"/>
      <c r="G62" s="185"/>
      <c r="H62" s="185"/>
      <c r="I62" s="185"/>
      <c r="J62" s="185"/>
    </row>
    <row r="63" spans="1:10">
      <c r="A63" s="599"/>
      <c r="B63" s="600" t="s">
        <v>3960</v>
      </c>
      <c r="C63" s="185"/>
      <c r="D63" s="185"/>
      <c r="E63" s="185"/>
      <c r="F63" s="602"/>
      <c r="G63" s="602"/>
      <c r="H63" s="602"/>
      <c r="I63" s="185"/>
      <c r="J63" s="185"/>
    </row>
    <row r="64" spans="1:10">
      <c r="A64" s="599"/>
      <c r="B64" s="600" t="s">
        <v>3961</v>
      </c>
      <c r="C64" s="185"/>
      <c r="D64" s="185"/>
      <c r="E64" s="185"/>
      <c r="F64" s="185"/>
      <c r="G64" s="185"/>
      <c r="H64" s="185"/>
      <c r="I64" s="185"/>
      <c r="J64" s="185"/>
    </row>
    <row r="65" spans="1:10" ht="31.5">
      <c r="A65" s="599"/>
      <c r="B65" s="600" t="s">
        <v>3962</v>
      </c>
      <c r="C65" s="185"/>
      <c r="D65" s="185"/>
      <c r="E65" s="185"/>
      <c r="F65" s="185"/>
      <c r="G65" s="185"/>
      <c r="H65" s="185"/>
      <c r="I65" s="185"/>
      <c r="J65" s="185"/>
    </row>
    <row r="66" spans="1:10">
      <c r="A66" s="599"/>
      <c r="B66" s="600" t="s">
        <v>3963</v>
      </c>
      <c r="C66" s="185"/>
      <c r="D66" s="185"/>
      <c r="E66" s="185"/>
      <c r="F66" s="185"/>
      <c r="G66" s="185"/>
      <c r="H66" s="185"/>
      <c r="I66" s="185"/>
      <c r="J66" s="185"/>
    </row>
    <row r="67" spans="1:10" ht="31.5">
      <c r="A67" s="599"/>
      <c r="B67" s="600" t="s">
        <v>3964</v>
      </c>
      <c r="C67" s="185"/>
      <c r="D67" s="185"/>
      <c r="E67" s="185"/>
      <c r="F67" s="185"/>
      <c r="G67" s="185"/>
      <c r="H67" s="185"/>
      <c r="I67" s="185"/>
      <c r="J67" s="185"/>
    </row>
    <row r="68" spans="1:10">
      <c r="A68" s="599"/>
      <c r="B68" s="600" t="s">
        <v>3965</v>
      </c>
      <c r="C68" s="185"/>
      <c r="D68" s="185"/>
      <c r="E68" s="185"/>
      <c r="F68" s="602"/>
      <c r="G68" s="602"/>
      <c r="H68" s="602"/>
      <c r="I68" s="185"/>
      <c r="J68" s="185"/>
    </row>
    <row r="69" spans="1:10">
      <c r="A69" s="599"/>
      <c r="B69" s="600" t="s">
        <v>3966</v>
      </c>
      <c r="C69" s="185"/>
      <c r="D69" s="185"/>
      <c r="E69" s="185"/>
      <c r="F69" s="185"/>
      <c r="G69" s="185"/>
      <c r="H69" s="185"/>
      <c r="I69" s="185"/>
      <c r="J69" s="185"/>
    </row>
    <row r="70" spans="1:10">
      <c r="A70" s="599"/>
      <c r="B70" s="600" t="s">
        <v>3967</v>
      </c>
      <c r="C70" s="185"/>
      <c r="D70" s="185"/>
      <c r="E70" s="185"/>
      <c r="F70" s="185"/>
      <c r="G70" s="185"/>
      <c r="H70" s="185"/>
      <c r="I70" s="185"/>
      <c r="J70" s="185"/>
    </row>
    <row r="71" spans="1:10">
      <c r="A71" s="599">
        <v>4</v>
      </c>
      <c r="B71" s="600" t="s">
        <v>1414</v>
      </c>
      <c r="C71" s="185"/>
      <c r="D71" s="185"/>
      <c r="E71" s="185"/>
      <c r="F71" s="601"/>
      <c r="G71" s="601"/>
      <c r="H71" s="601"/>
      <c r="I71" s="185"/>
      <c r="J71" s="185"/>
    </row>
    <row r="72" spans="1:10">
      <c r="A72" s="599"/>
      <c r="B72" s="600" t="s">
        <v>3968</v>
      </c>
      <c r="C72" s="185"/>
      <c r="D72" s="185"/>
      <c r="E72" s="185"/>
      <c r="F72" s="602"/>
      <c r="G72" s="602"/>
      <c r="H72" s="602"/>
      <c r="I72" s="185"/>
      <c r="J72" s="185"/>
    </row>
    <row r="73" spans="1:10">
      <c r="A73" s="599"/>
      <c r="B73" s="600" t="s">
        <v>3969</v>
      </c>
      <c r="C73" s="185"/>
      <c r="D73" s="185"/>
      <c r="E73" s="185"/>
      <c r="F73" s="185"/>
      <c r="G73" s="185"/>
      <c r="H73" s="185"/>
      <c r="I73" s="185"/>
      <c r="J73" s="185"/>
    </row>
    <row r="74" spans="1:10">
      <c r="A74" s="599"/>
      <c r="B74" s="600" t="s">
        <v>3970</v>
      </c>
      <c r="C74" s="185"/>
      <c r="D74" s="185"/>
      <c r="E74" s="185"/>
      <c r="F74" s="185"/>
      <c r="G74" s="185"/>
      <c r="H74" s="185"/>
      <c r="I74" s="185"/>
      <c r="J74" s="185"/>
    </row>
    <row r="75" spans="1:10">
      <c r="A75" s="599"/>
      <c r="B75" s="600" t="s">
        <v>3971</v>
      </c>
      <c r="C75" s="185"/>
      <c r="D75" s="185"/>
      <c r="E75" s="185"/>
      <c r="F75" s="185"/>
      <c r="G75" s="185"/>
      <c r="H75" s="185"/>
      <c r="I75" s="185"/>
      <c r="J75" s="185"/>
    </row>
    <row r="76" spans="1:10">
      <c r="A76" s="599"/>
      <c r="B76" s="600" t="s">
        <v>3972</v>
      </c>
      <c r="C76" s="185"/>
      <c r="D76" s="185"/>
      <c r="E76" s="185"/>
      <c r="F76" s="602"/>
      <c r="G76" s="602"/>
      <c r="H76" s="602"/>
      <c r="I76" s="185"/>
      <c r="J76" s="185"/>
    </row>
    <row r="77" spans="1:10">
      <c r="A77" s="599"/>
      <c r="B77" s="600" t="s">
        <v>3973</v>
      </c>
      <c r="C77" s="185"/>
      <c r="D77" s="185"/>
      <c r="E77" s="185"/>
      <c r="F77" s="185"/>
      <c r="G77" s="185"/>
      <c r="H77" s="185"/>
      <c r="I77" s="185"/>
      <c r="J77" s="185"/>
    </row>
    <row r="78" spans="1:10">
      <c r="A78" s="599"/>
      <c r="B78" s="600" t="s">
        <v>3974</v>
      </c>
      <c r="C78" s="185"/>
      <c r="D78" s="185"/>
      <c r="E78" s="185"/>
      <c r="F78" s="185"/>
      <c r="G78" s="185"/>
      <c r="H78" s="185"/>
      <c r="I78" s="185"/>
      <c r="J78" s="185"/>
    </row>
    <row r="79" spans="1:10">
      <c r="A79" s="599">
        <v>4.0999999999999996</v>
      </c>
      <c r="B79" s="600" t="s">
        <v>3975</v>
      </c>
      <c r="C79" s="185"/>
      <c r="D79" s="185"/>
      <c r="E79" s="185"/>
      <c r="F79" s="601"/>
      <c r="G79" s="601"/>
      <c r="H79" s="601"/>
      <c r="I79" s="185"/>
      <c r="J79" s="185"/>
    </row>
    <row r="80" spans="1:10">
      <c r="A80" s="599"/>
      <c r="B80" s="600" t="s">
        <v>3976</v>
      </c>
      <c r="C80" s="185"/>
      <c r="D80" s="185"/>
      <c r="E80" s="185"/>
      <c r="F80" s="185"/>
      <c r="G80" s="185"/>
      <c r="H80" s="185"/>
      <c r="I80" s="185"/>
      <c r="J80" s="185"/>
    </row>
    <row r="81" spans="1:10">
      <c r="A81" s="599"/>
      <c r="B81" s="600" t="s">
        <v>3977</v>
      </c>
      <c r="C81" s="185"/>
      <c r="D81" s="185"/>
      <c r="E81" s="185"/>
      <c r="F81" s="602"/>
      <c r="G81" s="602"/>
      <c r="H81" s="602"/>
      <c r="I81" s="185"/>
      <c r="J81" s="185"/>
    </row>
    <row r="82" spans="1:10">
      <c r="A82" s="599"/>
      <c r="B82" s="600" t="s">
        <v>3969</v>
      </c>
      <c r="C82" s="185"/>
      <c r="D82" s="185"/>
      <c r="E82" s="185"/>
      <c r="F82" s="185"/>
      <c r="G82" s="185"/>
      <c r="H82" s="185"/>
      <c r="I82" s="185"/>
      <c r="J82" s="185"/>
    </row>
    <row r="83" spans="1:10">
      <c r="A83" s="599"/>
      <c r="B83" s="600" t="s">
        <v>3970</v>
      </c>
      <c r="C83" s="185"/>
      <c r="D83" s="185"/>
      <c r="E83" s="185"/>
      <c r="F83" s="185"/>
      <c r="G83" s="185"/>
      <c r="H83" s="185"/>
      <c r="I83" s="185"/>
      <c r="J83" s="185"/>
    </row>
    <row r="84" spans="1:10">
      <c r="A84" s="599"/>
      <c r="B84" s="600" t="s">
        <v>3978</v>
      </c>
      <c r="C84" s="185"/>
      <c r="D84" s="185"/>
      <c r="E84" s="185"/>
      <c r="F84" s="602"/>
      <c r="G84" s="602"/>
      <c r="H84" s="602"/>
      <c r="I84" s="185"/>
      <c r="J84" s="185"/>
    </row>
    <row r="85" spans="1:10">
      <c r="A85" s="599"/>
      <c r="B85" s="600" t="s">
        <v>3979</v>
      </c>
      <c r="C85" s="185"/>
      <c r="D85" s="185"/>
      <c r="E85" s="185"/>
      <c r="F85" s="185"/>
      <c r="G85" s="185"/>
      <c r="H85" s="185"/>
      <c r="I85" s="185"/>
      <c r="J85" s="185"/>
    </row>
    <row r="86" spans="1:10">
      <c r="A86" s="599"/>
      <c r="B86" s="600" t="s">
        <v>3980</v>
      </c>
      <c r="C86" s="185"/>
      <c r="D86" s="185"/>
      <c r="E86" s="185"/>
      <c r="F86" s="185"/>
      <c r="G86" s="185"/>
      <c r="H86" s="185"/>
      <c r="I86" s="185"/>
      <c r="J86" s="185"/>
    </row>
    <row r="87" spans="1:10">
      <c r="A87" s="599"/>
      <c r="B87" s="600" t="s">
        <v>3981</v>
      </c>
      <c r="C87" s="185"/>
      <c r="D87" s="185"/>
      <c r="E87" s="185"/>
      <c r="F87" s="185"/>
      <c r="G87" s="185"/>
      <c r="H87" s="185"/>
      <c r="I87" s="185"/>
      <c r="J87" s="185"/>
    </row>
    <row r="88" spans="1:10">
      <c r="A88" s="599"/>
      <c r="B88" s="600" t="s">
        <v>3982</v>
      </c>
      <c r="C88" s="185"/>
      <c r="D88" s="185"/>
      <c r="E88" s="185"/>
      <c r="F88" s="185"/>
      <c r="G88" s="185"/>
      <c r="H88" s="185"/>
      <c r="I88" s="185"/>
      <c r="J88" s="185"/>
    </row>
    <row r="89" spans="1:10" ht="31.5">
      <c r="A89" s="599"/>
      <c r="B89" s="600" t="s">
        <v>3983</v>
      </c>
      <c r="C89" s="185"/>
      <c r="D89" s="185"/>
      <c r="E89" s="185"/>
      <c r="F89" s="185"/>
      <c r="G89" s="185"/>
      <c r="H89" s="185"/>
      <c r="I89" s="185"/>
      <c r="J89" s="185"/>
    </row>
    <row r="90" spans="1:10" ht="31.5">
      <c r="A90" s="599"/>
      <c r="B90" s="600" t="s">
        <v>3984</v>
      </c>
      <c r="C90" s="185"/>
      <c r="D90" s="185"/>
      <c r="E90" s="185"/>
      <c r="F90" s="185"/>
      <c r="G90" s="185"/>
      <c r="H90" s="185"/>
      <c r="I90" s="185"/>
      <c r="J90" s="185"/>
    </row>
    <row r="91" spans="1:10" ht="31.5">
      <c r="A91" s="599"/>
      <c r="B91" s="600" t="s">
        <v>4327</v>
      </c>
      <c r="C91" s="185"/>
      <c r="D91" s="185"/>
      <c r="E91" s="185"/>
      <c r="F91" s="185"/>
      <c r="G91" s="185"/>
      <c r="H91" s="185"/>
      <c r="I91" s="185"/>
      <c r="J91" s="185"/>
    </row>
    <row r="92" spans="1:10" ht="31.5">
      <c r="A92" s="599"/>
      <c r="B92" s="600" t="s">
        <v>3985</v>
      </c>
      <c r="C92" s="185"/>
      <c r="D92" s="185"/>
      <c r="E92" s="185"/>
      <c r="F92" s="185"/>
      <c r="G92" s="185"/>
      <c r="H92" s="185"/>
      <c r="I92" s="185"/>
      <c r="J92" s="185"/>
    </row>
    <row r="93" spans="1:10">
      <c r="A93" s="599"/>
      <c r="B93" s="600" t="s">
        <v>3986</v>
      </c>
      <c r="C93" s="185"/>
      <c r="D93" s="185"/>
      <c r="E93" s="185"/>
      <c r="F93" s="602"/>
      <c r="G93" s="602"/>
      <c r="H93" s="602"/>
      <c r="I93" s="185"/>
      <c r="J93" s="185"/>
    </row>
    <row r="94" spans="1:10">
      <c r="A94" s="599"/>
      <c r="B94" s="600" t="s">
        <v>3987</v>
      </c>
      <c r="C94" s="185"/>
      <c r="D94" s="185"/>
      <c r="E94" s="185"/>
      <c r="F94" s="185"/>
      <c r="G94" s="185"/>
      <c r="H94" s="185"/>
      <c r="I94" s="185"/>
      <c r="J94" s="185"/>
    </row>
    <row r="95" spans="1:10">
      <c r="A95" s="599"/>
      <c r="B95" s="600" t="s">
        <v>4328</v>
      </c>
      <c r="C95" s="185"/>
      <c r="D95" s="185"/>
      <c r="E95" s="185"/>
      <c r="F95" s="185"/>
      <c r="G95" s="185"/>
      <c r="H95" s="185"/>
      <c r="I95" s="185"/>
      <c r="J95" s="185"/>
    </row>
    <row r="96" spans="1:10">
      <c r="A96" s="599"/>
      <c r="B96" s="600" t="s">
        <v>3988</v>
      </c>
      <c r="C96" s="185"/>
      <c r="D96" s="185"/>
      <c r="E96" s="185"/>
      <c r="F96" s="602"/>
      <c r="G96" s="602"/>
      <c r="H96" s="602"/>
      <c r="I96" s="185"/>
      <c r="J96" s="185"/>
    </row>
    <row r="97" spans="1:10">
      <c r="A97" s="599"/>
      <c r="B97" s="600" t="s">
        <v>4329</v>
      </c>
      <c r="C97" s="185"/>
      <c r="D97" s="185"/>
      <c r="E97" s="185"/>
      <c r="F97" s="185"/>
      <c r="G97" s="185"/>
      <c r="H97" s="185"/>
      <c r="I97" s="185"/>
      <c r="J97" s="185"/>
    </row>
    <row r="98" spans="1:10">
      <c r="A98" s="599"/>
      <c r="B98" s="600" t="s">
        <v>3989</v>
      </c>
      <c r="C98" s="185"/>
      <c r="D98" s="185"/>
      <c r="E98" s="185"/>
      <c r="F98" s="185"/>
      <c r="G98" s="185"/>
      <c r="H98" s="185"/>
      <c r="I98" s="185"/>
      <c r="J98" s="185"/>
    </row>
    <row r="99" spans="1:10">
      <c r="A99" s="599"/>
      <c r="B99" s="600" t="s">
        <v>3990</v>
      </c>
      <c r="C99" s="185"/>
      <c r="D99" s="185"/>
      <c r="E99" s="185"/>
      <c r="F99" s="185"/>
      <c r="G99" s="185"/>
      <c r="H99" s="185"/>
      <c r="I99" s="185"/>
      <c r="J99" s="185"/>
    </row>
    <row r="100" spans="1:10">
      <c r="A100" s="599"/>
      <c r="B100" s="600" t="s">
        <v>3991</v>
      </c>
      <c r="C100" s="185"/>
      <c r="D100" s="185"/>
      <c r="E100" s="185"/>
      <c r="F100" s="185"/>
      <c r="G100" s="185"/>
      <c r="H100" s="185"/>
      <c r="I100" s="185"/>
      <c r="J100" s="185"/>
    </row>
    <row r="101" spans="1:10" ht="31.5">
      <c r="A101" s="599"/>
      <c r="B101" s="600" t="s">
        <v>3992</v>
      </c>
      <c r="C101" s="185"/>
      <c r="D101" s="185"/>
      <c r="E101" s="185"/>
      <c r="F101" s="185"/>
      <c r="G101" s="185"/>
      <c r="H101" s="185"/>
      <c r="I101" s="185"/>
      <c r="J101" s="185"/>
    </row>
    <row r="102" spans="1:10">
      <c r="A102" s="599"/>
      <c r="B102" s="600" t="s">
        <v>3993</v>
      </c>
      <c r="C102" s="185"/>
      <c r="D102" s="185"/>
      <c r="E102" s="185"/>
      <c r="F102" s="602"/>
      <c r="G102" s="602"/>
      <c r="H102" s="602"/>
      <c r="I102" s="185"/>
      <c r="J102" s="185"/>
    </row>
    <row r="103" spans="1:10">
      <c r="A103" s="599"/>
      <c r="B103" s="600" t="s">
        <v>3994</v>
      </c>
      <c r="C103" s="185"/>
      <c r="D103" s="185"/>
      <c r="E103" s="185"/>
      <c r="F103" s="185"/>
      <c r="G103" s="185"/>
      <c r="H103" s="185"/>
      <c r="I103" s="185"/>
      <c r="J103" s="185"/>
    </row>
    <row r="104" spans="1:10">
      <c r="A104" s="599"/>
      <c r="B104" s="600" t="s">
        <v>3995</v>
      </c>
      <c r="C104" s="185"/>
      <c r="D104" s="185"/>
      <c r="E104" s="185"/>
      <c r="F104" s="185"/>
      <c r="G104" s="185"/>
      <c r="H104" s="185"/>
      <c r="I104" s="185"/>
      <c r="J104" s="185"/>
    </row>
    <row r="105" spans="1:10">
      <c r="A105" s="599"/>
      <c r="B105" s="600" t="s">
        <v>3996</v>
      </c>
      <c r="C105" s="185"/>
      <c r="D105" s="185"/>
      <c r="E105" s="185"/>
      <c r="F105" s="185"/>
      <c r="G105" s="185"/>
      <c r="H105" s="185"/>
      <c r="I105" s="185"/>
      <c r="J105" s="185"/>
    </row>
    <row r="106" spans="1:10">
      <c r="A106" s="599"/>
      <c r="B106" s="600" t="s">
        <v>3997</v>
      </c>
      <c r="C106" s="185"/>
      <c r="D106" s="185"/>
      <c r="E106" s="185"/>
      <c r="F106" s="185"/>
      <c r="G106" s="185"/>
      <c r="H106" s="185"/>
      <c r="I106" s="185"/>
      <c r="J106" s="185"/>
    </row>
    <row r="107" spans="1:10">
      <c r="A107" s="599"/>
      <c r="B107" s="600" t="s">
        <v>3998</v>
      </c>
      <c r="C107" s="185"/>
      <c r="D107" s="185"/>
      <c r="E107" s="185"/>
      <c r="F107" s="185"/>
      <c r="G107" s="185"/>
      <c r="H107" s="185"/>
      <c r="I107" s="185"/>
      <c r="J107" s="185"/>
    </row>
    <row r="108" spans="1:10">
      <c r="A108" s="599"/>
      <c r="B108" s="600" t="s">
        <v>3999</v>
      </c>
      <c r="C108" s="185"/>
      <c r="D108" s="185"/>
      <c r="E108" s="185"/>
      <c r="F108" s="602"/>
      <c r="G108" s="602"/>
      <c r="H108" s="602"/>
      <c r="I108" s="185"/>
      <c r="J108" s="185"/>
    </row>
    <row r="109" spans="1:10">
      <c r="A109" s="599"/>
      <c r="B109" s="600" t="s">
        <v>4000</v>
      </c>
      <c r="C109" s="185"/>
      <c r="D109" s="185"/>
      <c r="E109" s="185"/>
      <c r="F109" s="185"/>
      <c r="G109" s="185"/>
      <c r="H109" s="185"/>
      <c r="I109" s="185"/>
      <c r="J109" s="185"/>
    </row>
    <row r="110" spans="1:10">
      <c r="A110" s="599"/>
      <c r="B110" s="600" t="s">
        <v>4001</v>
      </c>
      <c r="C110" s="185"/>
      <c r="D110" s="185"/>
      <c r="E110" s="185"/>
      <c r="F110" s="185"/>
      <c r="G110" s="185"/>
      <c r="H110" s="185"/>
      <c r="I110" s="185"/>
      <c r="J110" s="185"/>
    </row>
    <row r="111" spans="1:10">
      <c r="A111" s="599"/>
      <c r="B111" s="600" t="s">
        <v>4002</v>
      </c>
      <c r="C111" s="185"/>
      <c r="D111" s="185"/>
      <c r="E111" s="185"/>
      <c r="F111" s="185"/>
      <c r="G111" s="185"/>
      <c r="H111" s="185"/>
      <c r="I111" s="185"/>
      <c r="J111" s="185"/>
    </row>
    <row r="112" spans="1:10">
      <c r="A112" s="599"/>
      <c r="B112" s="600" t="s">
        <v>4003</v>
      </c>
      <c r="C112" s="185"/>
      <c r="D112" s="185"/>
      <c r="E112" s="185"/>
      <c r="F112" s="185"/>
      <c r="G112" s="185"/>
      <c r="H112" s="185"/>
      <c r="I112" s="185"/>
      <c r="J112" s="185"/>
    </row>
    <row r="113" spans="1:10">
      <c r="A113" s="599"/>
      <c r="B113" s="600" t="s">
        <v>4004</v>
      </c>
      <c r="C113" s="185"/>
      <c r="D113" s="185"/>
      <c r="E113" s="185"/>
      <c r="F113" s="185"/>
      <c r="G113" s="185"/>
      <c r="H113" s="185"/>
      <c r="I113" s="185"/>
      <c r="J113" s="185"/>
    </row>
    <row r="114" spans="1:10">
      <c r="A114" s="599"/>
      <c r="B114" s="600" t="s">
        <v>4005</v>
      </c>
      <c r="C114" s="185"/>
      <c r="D114" s="185"/>
      <c r="E114" s="185"/>
      <c r="F114" s="185"/>
      <c r="G114" s="185"/>
      <c r="H114" s="185"/>
      <c r="I114" s="185"/>
      <c r="J114" s="185"/>
    </row>
    <row r="115" spans="1:10">
      <c r="A115" s="599"/>
      <c r="B115" s="600" t="s">
        <v>4006</v>
      </c>
      <c r="C115" s="185"/>
      <c r="D115" s="185"/>
      <c r="E115" s="185"/>
      <c r="F115" s="602"/>
      <c r="G115" s="602"/>
      <c r="H115" s="602"/>
      <c r="I115" s="185"/>
      <c r="J115" s="185"/>
    </row>
    <row r="116" spans="1:10">
      <c r="A116" s="599"/>
      <c r="B116" s="600" t="s">
        <v>3969</v>
      </c>
      <c r="C116" s="185"/>
      <c r="D116" s="185"/>
      <c r="E116" s="185"/>
      <c r="F116" s="185"/>
      <c r="G116" s="185"/>
      <c r="H116" s="185"/>
      <c r="I116" s="185"/>
      <c r="J116" s="185"/>
    </row>
    <row r="117" spans="1:10">
      <c r="A117" s="599"/>
      <c r="B117" s="600" t="s">
        <v>3970</v>
      </c>
      <c r="C117" s="185"/>
      <c r="D117" s="185"/>
      <c r="E117" s="185"/>
      <c r="F117" s="185"/>
      <c r="G117" s="185"/>
      <c r="H117" s="185"/>
      <c r="I117" s="185"/>
      <c r="J117" s="185"/>
    </row>
    <row r="118" spans="1:10">
      <c r="A118" s="599"/>
      <c r="B118" s="600" t="s">
        <v>4007</v>
      </c>
      <c r="C118" s="185"/>
      <c r="D118" s="185"/>
      <c r="E118" s="185"/>
      <c r="F118" s="185"/>
      <c r="G118" s="185"/>
      <c r="H118" s="185"/>
      <c r="I118" s="185"/>
      <c r="J118" s="185"/>
    </row>
    <row r="119" spans="1:10">
      <c r="A119" s="599">
        <v>4.2</v>
      </c>
      <c r="B119" s="600" t="s">
        <v>4008</v>
      </c>
      <c r="C119" s="185"/>
      <c r="D119" s="185"/>
      <c r="E119" s="185"/>
      <c r="F119" s="601"/>
      <c r="G119" s="601"/>
      <c r="H119" s="601"/>
      <c r="I119" s="185"/>
      <c r="J119" s="185"/>
    </row>
    <row r="120" spans="1:10" ht="31.5">
      <c r="A120" s="599"/>
      <c r="B120" s="600" t="s">
        <v>4009</v>
      </c>
      <c r="C120" s="185"/>
      <c r="D120" s="185"/>
      <c r="E120" s="185"/>
      <c r="F120" s="185"/>
      <c r="G120" s="185"/>
      <c r="H120" s="185"/>
      <c r="I120" s="185"/>
      <c r="J120" s="185"/>
    </row>
    <row r="121" spans="1:10">
      <c r="A121" s="599"/>
      <c r="B121" s="600" t="s">
        <v>4010</v>
      </c>
      <c r="C121" s="185"/>
      <c r="D121" s="185"/>
      <c r="E121" s="185"/>
      <c r="F121" s="185"/>
      <c r="G121" s="185"/>
      <c r="H121" s="185"/>
      <c r="I121" s="185"/>
      <c r="J121" s="185"/>
    </row>
    <row r="122" spans="1:10">
      <c r="A122" s="599"/>
      <c r="B122" s="600" t="s">
        <v>4011</v>
      </c>
      <c r="C122" s="185"/>
      <c r="D122" s="185"/>
      <c r="E122" s="185"/>
      <c r="F122" s="185"/>
      <c r="G122" s="185"/>
      <c r="H122" s="185"/>
      <c r="I122" s="185"/>
      <c r="J122" s="185"/>
    </row>
    <row r="123" spans="1:10" ht="47.25">
      <c r="A123" s="599"/>
      <c r="B123" s="600" t="s">
        <v>4012</v>
      </c>
      <c r="C123" s="185"/>
      <c r="D123" s="185"/>
      <c r="E123" s="185"/>
      <c r="F123" s="185"/>
      <c r="G123" s="185"/>
      <c r="H123" s="185"/>
      <c r="I123" s="185"/>
      <c r="J123" s="185"/>
    </row>
    <row r="124" spans="1:10" ht="31.5">
      <c r="A124" s="599"/>
      <c r="B124" s="600" t="s">
        <v>4013</v>
      </c>
      <c r="C124" s="185"/>
      <c r="D124" s="185"/>
      <c r="E124" s="185"/>
      <c r="F124" s="185"/>
      <c r="G124" s="185"/>
      <c r="H124" s="185"/>
      <c r="I124" s="185"/>
      <c r="J124" s="185"/>
    </row>
    <row r="125" spans="1:10" ht="31.5">
      <c r="A125" s="599"/>
      <c r="B125" s="600" t="s">
        <v>4014</v>
      </c>
      <c r="C125" s="185"/>
      <c r="D125" s="185"/>
      <c r="E125" s="185"/>
      <c r="F125" s="185"/>
      <c r="G125" s="185"/>
      <c r="H125" s="185"/>
      <c r="I125" s="185"/>
      <c r="J125" s="185"/>
    </row>
    <row r="126" spans="1:10" ht="31.5">
      <c r="A126" s="599"/>
      <c r="B126" s="600" t="s">
        <v>4015</v>
      </c>
      <c r="C126" s="185"/>
      <c r="D126" s="185"/>
      <c r="E126" s="185"/>
      <c r="F126" s="185"/>
      <c r="G126" s="185"/>
      <c r="H126" s="185"/>
      <c r="I126" s="185"/>
      <c r="J126" s="185"/>
    </row>
    <row r="127" spans="1:10" ht="31.5">
      <c r="A127" s="599"/>
      <c r="B127" s="600" t="s">
        <v>4016</v>
      </c>
      <c r="C127" s="185"/>
      <c r="D127" s="185"/>
      <c r="E127" s="185"/>
      <c r="F127" s="602"/>
      <c r="G127" s="602"/>
      <c r="H127" s="602"/>
      <c r="I127" s="185"/>
      <c r="J127" s="185"/>
    </row>
    <row r="128" spans="1:10">
      <c r="A128" s="599"/>
      <c r="B128" s="600" t="s">
        <v>4330</v>
      </c>
      <c r="C128" s="185"/>
      <c r="D128" s="185"/>
      <c r="E128" s="185"/>
      <c r="F128" s="185"/>
      <c r="G128" s="185"/>
      <c r="H128" s="185"/>
      <c r="I128" s="185"/>
      <c r="J128" s="185"/>
    </row>
    <row r="129" spans="1:10">
      <c r="A129" s="599"/>
      <c r="B129" s="600" t="s">
        <v>4017</v>
      </c>
      <c r="C129" s="185"/>
      <c r="D129" s="185"/>
      <c r="E129" s="185"/>
      <c r="F129" s="185"/>
      <c r="G129" s="185"/>
      <c r="H129" s="185"/>
      <c r="I129" s="185"/>
      <c r="J129" s="185"/>
    </row>
    <row r="130" spans="1:10">
      <c r="A130" s="599"/>
      <c r="B130" s="600" t="s">
        <v>4018</v>
      </c>
      <c r="C130" s="185"/>
      <c r="D130" s="185"/>
      <c r="E130" s="185"/>
      <c r="F130" s="185"/>
      <c r="G130" s="185"/>
      <c r="H130" s="185"/>
      <c r="I130" s="185"/>
      <c r="J130" s="185"/>
    </row>
    <row r="131" spans="1:10">
      <c r="A131" s="599"/>
      <c r="B131" s="600" t="s">
        <v>4019</v>
      </c>
      <c r="C131" s="185"/>
      <c r="D131" s="185"/>
      <c r="E131" s="185"/>
      <c r="F131" s="185"/>
      <c r="G131" s="185"/>
      <c r="H131" s="185"/>
      <c r="I131" s="185"/>
      <c r="J131" s="185"/>
    </row>
    <row r="132" spans="1:10">
      <c r="A132" s="599"/>
      <c r="B132" s="600" t="s">
        <v>4020</v>
      </c>
      <c r="C132" s="185"/>
      <c r="D132" s="185"/>
      <c r="E132" s="185"/>
      <c r="F132" s="185"/>
      <c r="G132" s="185"/>
      <c r="H132" s="185"/>
      <c r="I132" s="185"/>
      <c r="J132" s="185"/>
    </row>
    <row r="133" spans="1:10" ht="31.5">
      <c r="A133" s="599"/>
      <c r="B133" s="600" t="s">
        <v>4021</v>
      </c>
      <c r="C133" s="185"/>
      <c r="D133" s="185"/>
      <c r="E133" s="185"/>
      <c r="F133" s="602"/>
      <c r="G133" s="602"/>
      <c r="H133" s="602"/>
      <c r="I133" s="185"/>
      <c r="J133" s="185"/>
    </row>
    <row r="134" spans="1:10">
      <c r="A134" s="599"/>
      <c r="B134" s="600" t="s">
        <v>4330</v>
      </c>
      <c r="C134" s="185"/>
      <c r="D134" s="185"/>
      <c r="E134" s="185"/>
      <c r="F134" s="185"/>
      <c r="G134" s="185"/>
      <c r="H134" s="185"/>
      <c r="I134" s="185"/>
      <c r="J134" s="185"/>
    </row>
    <row r="135" spans="1:10">
      <c r="A135" s="599"/>
      <c r="B135" s="600" t="s">
        <v>4017</v>
      </c>
      <c r="C135" s="185"/>
      <c r="D135" s="185"/>
      <c r="E135" s="185"/>
      <c r="F135" s="185"/>
      <c r="G135" s="185"/>
      <c r="H135" s="185"/>
      <c r="I135" s="185"/>
      <c r="J135" s="185"/>
    </row>
    <row r="136" spans="1:10">
      <c r="A136" s="599"/>
      <c r="B136" s="600" t="s">
        <v>4018</v>
      </c>
      <c r="C136" s="185"/>
      <c r="D136" s="185"/>
      <c r="E136" s="185"/>
      <c r="F136" s="185"/>
      <c r="G136" s="185"/>
      <c r="H136" s="185"/>
      <c r="I136" s="185"/>
      <c r="J136" s="185"/>
    </row>
    <row r="137" spans="1:10">
      <c r="A137" s="599"/>
      <c r="B137" s="600" t="s">
        <v>4019</v>
      </c>
      <c r="C137" s="185"/>
      <c r="D137" s="185"/>
      <c r="E137" s="185"/>
      <c r="F137" s="185"/>
      <c r="G137" s="185"/>
      <c r="H137" s="185"/>
      <c r="I137" s="185"/>
      <c r="J137" s="185"/>
    </row>
    <row r="138" spans="1:10">
      <c r="A138" s="599"/>
      <c r="B138" s="600" t="s">
        <v>4020</v>
      </c>
      <c r="C138" s="185"/>
      <c r="D138" s="185"/>
      <c r="E138" s="185"/>
      <c r="F138" s="185"/>
      <c r="G138" s="185"/>
      <c r="H138" s="185"/>
      <c r="I138" s="185"/>
      <c r="J138" s="185"/>
    </row>
    <row r="139" spans="1:10">
      <c r="A139" s="599">
        <v>4.3</v>
      </c>
      <c r="B139" s="600" t="s">
        <v>4022</v>
      </c>
      <c r="C139" s="185"/>
      <c r="D139" s="185"/>
      <c r="E139" s="185"/>
      <c r="F139" s="601"/>
      <c r="G139" s="601"/>
      <c r="H139" s="601"/>
      <c r="I139" s="185"/>
      <c r="J139" s="185"/>
    </row>
    <row r="140" spans="1:10" ht="31.5">
      <c r="A140" s="599"/>
      <c r="B140" s="600" t="s">
        <v>4023</v>
      </c>
      <c r="C140" s="185"/>
      <c r="D140" s="185"/>
      <c r="E140" s="185"/>
      <c r="F140" s="185"/>
      <c r="G140" s="185"/>
      <c r="H140" s="185"/>
      <c r="I140" s="185"/>
      <c r="J140" s="185"/>
    </row>
    <row r="141" spans="1:10" ht="31.5">
      <c r="A141" s="599"/>
      <c r="B141" s="600" t="s">
        <v>4024</v>
      </c>
      <c r="C141" s="185"/>
      <c r="D141" s="185"/>
      <c r="E141" s="185"/>
      <c r="F141" s="185"/>
      <c r="G141" s="185"/>
      <c r="H141" s="185"/>
      <c r="I141" s="185"/>
      <c r="J141" s="185"/>
    </row>
    <row r="142" spans="1:10" ht="31.5">
      <c r="A142" s="599"/>
      <c r="B142" s="600" t="s">
        <v>4025</v>
      </c>
      <c r="C142" s="185"/>
      <c r="D142" s="185"/>
      <c r="E142" s="185"/>
      <c r="F142" s="185"/>
      <c r="G142" s="185"/>
      <c r="H142" s="185"/>
      <c r="I142" s="185"/>
      <c r="J142" s="185"/>
    </row>
    <row r="143" spans="1:10">
      <c r="A143" s="599">
        <v>5</v>
      </c>
      <c r="B143" s="598" t="s">
        <v>4026</v>
      </c>
      <c r="C143" s="185"/>
      <c r="D143" s="185"/>
      <c r="E143" s="185"/>
      <c r="F143" s="601"/>
      <c r="G143" s="601"/>
      <c r="H143" s="601"/>
      <c r="I143" s="185"/>
      <c r="J143" s="185"/>
    </row>
    <row r="144" spans="1:10">
      <c r="A144" s="599">
        <v>5.0999999999999996</v>
      </c>
      <c r="B144" s="600" t="s">
        <v>4027</v>
      </c>
      <c r="C144" s="185"/>
      <c r="D144" s="185"/>
      <c r="E144" s="185"/>
      <c r="F144" s="601"/>
      <c r="G144" s="601"/>
      <c r="H144" s="601"/>
      <c r="I144" s="185"/>
      <c r="J144" s="185"/>
    </row>
    <row r="145" spans="1:10">
      <c r="A145" s="599"/>
      <c r="B145" s="600" t="s">
        <v>4028</v>
      </c>
      <c r="C145" s="185"/>
      <c r="D145" s="185"/>
      <c r="E145" s="185"/>
      <c r="F145" s="185"/>
      <c r="G145" s="185"/>
      <c r="H145" s="185"/>
      <c r="I145" s="185"/>
      <c r="J145" s="185"/>
    </row>
    <row r="146" spans="1:10">
      <c r="A146" s="599"/>
      <c r="B146" s="600" t="s">
        <v>4029</v>
      </c>
      <c r="C146" s="185"/>
      <c r="D146" s="185"/>
      <c r="E146" s="185"/>
      <c r="F146" s="185"/>
      <c r="G146" s="185"/>
      <c r="H146" s="185"/>
      <c r="I146" s="185"/>
      <c r="J146" s="185"/>
    </row>
    <row r="147" spans="1:10" ht="31.5">
      <c r="A147" s="599"/>
      <c r="B147" s="600" t="s">
        <v>4030</v>
      </c>
      <c r="C147" s="185"/>
      <c r="D147" s="185"/>
      <c r="E147" s="185"/>
      <c r="F147" s="185"/>
      <c r="G147" s="185"/>
      <c r="H147" s="185"/>
      <c r="I147" s="185"/>
      <c r="J147" s="185"/>
    </row>
    <row r="148" spans="1:10" ht="31.5">
      <c r="A148" s="599"/>
      <c r="B148" s="600" t="s">
        <v>4031</v>
      </c>
      <c r="C148" s="185"/>
      <c r="D148" s="185"/>
      <c r="E148" s="185"/>
      <c r="F148" s="185"/>
      <c r="G148" s="185"/>
      <c r="H148" s="185"/>
      <c r="I148" s="185"/>
      <c r="J148" s="185"/>
    </row>
    <row r="149" spans="1:10">
      <c r="A149" s="599"/>
      <c r="B149" s="600" t="s">
        <v>4032</v>
      </c>
      <c r="C149" s="185"/>
      <c r="D149" s="185"/>
      <c r="E149" s="185"/>
      <c r="F149" s="185"/>
      <c r="G149" s="185"/>
      <c r="H149" s="185"/>
      <c r="I149" s="185"/>
      <c r="J149" s="185"/>
    </row>
    <row r="150" spans="1:10" ht="31.5">
      <c r="A150" s="599"/>
      <c r="B150" s="600" t="s">
        <v>4033</v>
      </c>
      <c r="C150" s="185"/>
      <c r="D150" s="185"/>
      <c r="E150" s="185"/>
      <c r="F150" s="185"/>
      <c r="G150" s="185"/>
      <c r="H150" s="185"/>
      <c r="I150" s="185"/>
      <c r="J150" s="185"/>
    </row>
    <row r="151" spans="1:10" ht="47.25">
      <c r="A151" s="599"/>
      <c r="B151" s="600" t="s">
        <v>4034</v>
      </c>
      <c r="C151" s="185"/>
      <c r="D151" s="185"/>
      <c r="E151" s="185"/>
      <c r="F151" s="185"/>
      <c r="G151" s="185"/>
      <c r="H151" s="185"/>
      <c r="I151" s="185"/>
      <c r="J151" s="185"/>
    </row>
    <row r="152" spans="1:10" ht="31.5">
      <c r="A152" s="599"/>
      <c r="B152" s="600" t="s">
        <v>4035</v>
      </c>
      <c r="C152" s="185"/>
      <c r="D152" s="185"/>
      <c r="E152" s="185"/>
      <c r="F152" s="185"/>
      <c r="G152" s="185"/>
      <c r="H152" s="185"/>
      <c r="I152" s="185"/>
      <c r="J152" s="185"/>
    </row>
    <row r="153" spans="1:10">
      <c r="A153" s="599"/>
      <c r="B153" s="600" t="s">
        <v>4036</v>
      </c>
      <c r="C153" s="185"/>
      <c r="D153" s="185"/>
      <c r="E153" s="185"/>
      <c r="F153" s="185"/>
      <c r="G153" s="185"/>
      <c r="H153" s="185"/>
      <c r="I153" s="185"/>
      <c r="J153" s="185"/>
    </row>
    <row r="154" spans="1:10" ht="31.5">
      <c r="A154" s="599"/>
      <c r="B154" s="600" t="s">
        <v>4037</v>
      </c>
      <c r="C154" s="185"/>
      <c r="D154" s="185"/>
      <c r="E154" s="185"/>
      <c r="F154" s="602"/>
      <c r="G154" s="602"/>
      <c r="H154" s="602"/>
      <c r="I154" s="185"/>
      <c r="J154" s="185"/>
    </row>
    <row r="155" spans="1:10">
      <c r="A155" s="599"/>
      <c r="B155" s="600" t="s">
        <v>4038</v>
      </c>
      <c r="C155" s="185"/>
      <c r="D155" s="185"/>
      <c r="E155" s="185"/>
      <c r="F155" s="185"/>
      <c r="G155" s="185"/>
      <c r="H155" s="185"/>
      <c r="I155" s="185"/>
      <c r="J155" s="185"/>
    </row>
    <row r="156" spans="1:10" ht="31.5">
      <c r="A156" s="599"/>
      <c r="B156" s="600" t="s">
        <v>4039</v>
      </c>
      <c r="C156" s="185"/>
      <c r="D156" s="185"/>
      <c r="E156" s="185"/>
      <c r="F156" s="185"/>
      <c r="G156" s="185"/>
      <c r="H156" s="185"/>
      <c r="I156" s="185"/>
      <c r="J156" s="185"/>
    </row>
    <row r="157" spans="1:10">
      <c r="A157" s="599"/>
      <c r="B157" s="600" t="s">
        <v>4040</v>
      </c>
      <c r="C157" s="185"/>
      <c r="D157" s="185"/>
      <c r="E157" s="185"/>
      <c r="F157" s="185"/>
      <c r="G157" s="185"/>
      <c r="H157" s="185"/>
      <c r="I157" s="185"/>
      <c r="J157" s="185"/>
    </row>
    <row r="158" spans="1:10">
      <c r="A158" s="599"/>
      <c r="B158" s="600" t="s">
        <v>4041</v>
      </c>
      <c r="C158" s="185"/>
      <c r="D158" s="185"/>
      <c r="E158" s="185"/>
      <c r="F158" s="185"/>
      <c r="G158" s="185"/>
      <c r="H158" s="185"/>
      <c r="I158" s="185"/>
      <c r="J158" s="185"/>
    </row>
    <row r="159" spans="1:10" ht="31.5">
      <c r="A159" s="599"/>
      <c r="B159" s="600" t="s">
        <v>4042</v>
      </c>
      <c r="C159" s="185"/>
      <c r="D159" s="185"/>
      <c r="E159" s="185"/>
      <c r="F159" s="602"/>
      <c r="G159" s="602"/>
      <c r="H159" s="602"/>
      <c r="I159" s="185"/>
      <c r="J159" s="185"/>
    </row>
    <row r="160" spans="1:10">
      <c r="A160" s="599"/>
      <c r="B160" s="600" t="s">
        <v>4043</v>
      </c>
      <c r="C160" s="185"/>
      <c r="D160" s="185"/>
      <c r="E160" s="185"/>
      <c r="F160" s="185"/>
      <c r="G160" s="185"/>
      <c r="H160" s="185"/>
      <c r="I160" s="185"/>
      <c r="J160" s="185"/>
    </row>
    <row r="161" spans="1:10">
      <c r="A161" s="599"/>
      <c r="B161" s="600" t="s">
        <v>4044</v>
      </c>
      <c r="C161" s="185"/>
      <c r="D161" s="185"/>
      <c r="E161" s="185"/>
      <c r="F161" s="185"/>
      <c r="G161" s="185"/>
      <c r="H161" s="185"/>
      <c r="I161" s="185"/>
      <c r="J161" s="185"/>
    </row>
    <row r="162" spans="1:10">
      <c r="A162" s="599"/>
      <c r="B162" s="600" t="s">
        <v>4045</v>
      </c>
      <c r="C162" s="185"/>
      <c r="D162" s="185"/>
      <c r="E162" s="185"/>
      <c r="F162" s="185"/>
      <c r="G162" s="185"/>
      <c r="H162" s="185"/>
      <c r="I162" s="185"/>
      <c r="J162" s="185"/>
    </row>
    <row r="163" spans="1:10">
      <c r="A163" s="599"/>
      <c r="B163" s="600" t="s">
        <v>4046</v>
      </c>
      <c r="C163" s="185"/>
      <c r="D163" s="185"/>
      <c r="E163" s="185"/>
      <c r="F163" s="185"/>
      <c r="G163" s="185"/>
      <c r="H163" s="185"/>
      <c r="I163" s="185"/>
      <c r="J163" s="185"/>
    </row>
    <row r="164" spans="1:10">
      <c r="A164" s="599"/>
      <c r="B164" s="600" t="s">
        <v>4047</v>
      </c>
      <c r="C164" s="185"/>
      <c r="D164" s="185"/>
      <c r="E164" s="185"/>
      <c r="F164" s="185"/>
      <c r="G164" s="185"/>
      <c r="H164" s="185"/>
      <c r="I164" s="185"/>
      <c r="J164" s="185"/>
    </row>
    <row r="165" spans="1:10">
      <c r="A165" s="599"/>
      <c r="B165" s="600" t="s">
        <v>4331</v>
      </c>
      <c r="C165" s="185"/>
      <c r="D165" s="185"/>
      <c r="E165" s="185"/>
      <c r="F165" s="185"/>
      <c r="G165" s="185"/>
      <c r="H165" s="185"/>
      <c r="I165" s="185"/>
      <c r="J165" s="185"/>
    </row>
    <row r="166" spans="1:10">
      <c r="A166" s="599"/>
      <c r="B166" s="600" t="s">
        <v>4048</v>
      </c>
      <c r="C166" s="185"/>
      <c r="D166" s="185"/>
      <c r="E166" s="185"/>
      <c r="F166" s="185"/>
      <c r="G166" s="185"/>
      <c r="H166" s="185"/>
      <c r="I166" s="185"/>
      <c r="J166" s="185"/>
    </row>
    <row r="167" spans="1:10" ht="31.5">
      <c r="A167" s="599"/>
      <c r="B167" s="600" t="s">
        <v>4049</v>
      </c>
      <c r="C167" s="185"/>
      <c r="D167" s="185"/>
      <c r="E167" s="185"/>
      <c r="F167" s="185"/>
      <c r="G167" s="185"/>
      <c r="H167" s="185"/>
      <c r="I167" s="185"/>
      <c r="J167" s="185"/>
    </row>
    <row r="168" spans="1:10" ht="31.5">
      <c r="A168" s="599"/>
      <c r="B168" s="600" t="s">
        <v>4050</v>
      </c>
      <c r="C168" s="185"/>
      <c r="D168" s="185"/>
      <c r="E168" s="185"/>
      <c r="F168" s="602"/>
      <c r="G168" s="602"/>
      <c r="H168" s="602"/>
      <c r="I168" s="185"/>
      <c r="J168" s="185"/>
    </row>
    <row r="169" spans="1:10">
      <c r="A169" s="599"/>
      <c r="B169" s="600" t="s">
        <v>4051</v>
      </c>
      <c r="C169" s="185"/>
      <c r="D169" s="185"/>
      <c r="E169" s="185"/>
      <c r="F169" s="185"/>
      <c r="G169" s="185"/>
      <c r="H169" s="185"/>
      <c r="I169" s="185"/>
      <c r="J169" s="185"/>
    </row>
    <row r="170" spans="1:10">
      <c r="A170" s="599"/>
      <c r="B170" s="600" t="s">
        <v>4052</v>
      </c>
      <c r="C170" s="185"/>
      <c r="D170" s="185"/>
      <c r="E170" s="185"/>
      <c r="F170" s="185"/>
      <c r="G170" s="185"/>
      <c r="H170" s="185"/>
      <c r="I170" s="185"/>
      <c r="J170" s="185"/>
    </row>
    <row r="171" spans="1:10" ht="31.5">
      <c r="A171" s="599"/>
      <c r="B171" s="600" t="s">
        <v>4053</v>
      </c>
      <c r="C171" s="185"/>
      <c r="D171" s="185"/>
      <c r="E171" s="185"/>
      <c r="F171" s="601"/>
      <c r="G171" s="601"/>
      <c r="H171" s="601"/>
      <c r="I171" s="185"/>
      <c r="J171" s="185"/>
    </row>
    <row r="172" spans="1:10">
      <c r="A172" s="599"/>
      <c r="B172" s="600" t="s">
        <v>4054</v>
      </c>
      <c r="C172" s="185"/>
      <c r="D172" s="185"/>
      <c r="E172" s="185"/>
      <c r="F172" s="185"/>
      <c r="G172" s="185"/>
      <c r="H172" s="185"/>
      <c r="I172" s="185"/>
      <c r="J172" s="185"/>
    </row>
    <row r="173" spans="1:10">
      <c r="A173" s="599"/>
      <c r="B173" s="600" t="s">
        <v>4055</v>
      </c>
      <c r="C173" s="185"/>
      <c r="D173" s="185"/>
      <c r="E173" s="185"/>
      <c r="F173" s="185"/>
      <c r="G173" s="185"/>
      <c r="H173" s="185"/>
      <c r="I173" s="185"/>
      <c r="J173" s="185"/>
    </row>
    <row r="174" spans="1:10">
      <c r="A174" s="599"/>
      <c r="B174" s="600" t="s">
        <v>4056</v>
      </c>
      <c r="C174" s="185"/>
      <c r="D174" s="185"/>
      <c r="E174" s="185"/>
      <c r="F174" s="602"/>
      <c r="G174" s="602"/>
      <c r="H174" s="602"/>
      <c r="I174" s="185"/>
      <c r="J174" s="185"/>
    </row>
    <row r="175" spans="1:10">
      <c r="A175" s="599"/>
      <c r="B175" s="600" t="s">
        <v>4057</v>
      </c>
      <c r="C175" s="185"/>
      <c r="D175" s="185"/>
      <c r="E175" s="185"/>
      <c r="F175" s="185"/>
      <c r="G175" s="185"/>
      <c r="H175" s="185"/>
      <c r="I175" s="185"/>
      <c r="J175" s="185"/>
    </row>
    <row r="176" spans="1:10">
      <c r="A176" s="599"/>
      <c r="B176" s="600" t="s">
        <v>4058</v>
      </c>
      <c r="C176" s="185"/>
      <c r="D176" s="185"/>
      <c r="E176" s="185"/>
      <c r="F176" s="185"/>
      <c r="G176" s="185"/>
      <c r="H176" s="185"/>
      <c r="I176" s="185"/>
      <c r="J176" s="185"/>
    </row>
    <row r="177" spans="1:10">
      <c r="A177" s="599"/>
      <c r="B177" s="600" t="s">
        <v>4059</v>
      </c>
      <c r="C177" s="185"/>
      <c r="D177" s="185"/>
      <c r="E177" s="185"/>
      <c r="F177" s="602"/>
      <c r="G177" s="602"/>
      <c r="H177" s="602"/>
      <c r="I177" s="185"/>
      <c r="J177" s="185"/>
    </row>
    <row r="178" spans="1:10">
      <c r="A178" s="599"/>
      <c r="B178" s="600" t="s">
        <v>4060</v>
      </c>
      <c r="C178" s="185"/>
      <c r="D178" s="185"/>
      <c r="E178" s="185"/>
      <c r="F178" s="185"/>
      <c r="G178" s="185"/>
      <c r="H178" s="185"/>
      <c r="I178" s="185"/>
      <c r="J178" s="185"/>
    </row>
    <row r="179" spans="1:10">
      <c r="A179" s="599"/>
      <c r="B179" s="600" t="s">
        <v>4061</v>
      </c>
      <c r="C179" s="185"/>
      <c r="D179" s="185"/>
      <c r="E179" s="185"/>
      <c r="F179" s="185"/>
      <c r="G179" s="185"/>
      <c r="H179" s="185"/>
      <c r="I179" s="185"/>
      <c r="J179" s="185"/>
    </row>
    <row r="180" spans="1:10" ht="31.5">
      <c r="A180" s="599"/>
      <c r="B180" s="600" t="s">
        <v>4062</v>
      </c>
      <c r="C180" s="185"/>
      <c r="D180" s="185"/>
      <c r="E180" s="185"/>
      <c r="F180" s="185"/>
      <c r="G180" s="185"/>
      <c r="H180" s="185"/>
      <c r="I180" s="185"/>
      <c r="J180" s="185"/>
    </row>
    <row r="181" spans="1:10">
      <c r="A181" s="599">
        <v>5.2</v>
      </c>
      <c r="B181" s="600" t="s">
        <v>1410</v>
      </c>
      <c r="C181" s="185"/>
      <c r="D181" s="185"/>
      <c r="E181" s="185"/>
      <c r="F181" s="601"/>
      <c r="G181" s="601"/>
      <c r="H181" s="601"/>
      <c r="I181" s="185"/>
      <c r="J181" s="185"/>
    </row>
    <row r="182" spans="1:10">
      <c r="A182" s="599"/>
      <c r="B182" s="600" t="s">
        <v>4063</v>
      </c>
      <c r="C182" s="185"/>
      <c r="D182" s="185"/>
      <c r="E182" s="185"/>
      <c r="F182" s="185"/>
      <c r="G182" s="185"/>
      <c r="H182" s="185"/>
      <c r="I182" s="185"/>
      <c r="J182" s="185"/>
    </row>
    <row r="183" spans="1:10" ht="31.5">
      <c r="A183" s="599"/>
      <c r="B183" s="600" t="s">
        <v>4064</v>
      </c>
      <c r="C183" s="185"/>
      <c r="D183" s="185"/>
      <c r="E183" s="185"/>
      <c r="F183" s="185"/>
      <c r="G183" s="185"/>
      <c r="H183" s="185"/>
      <c r="I183" s="185"/>
      <c r="J183" s="185"/>
    </row>
    <row r="184" spans="1:10">
      <c r="A184" s="599"/>
      <c r="B184" s="600" t="s">
        <v>4065</v>
      </c>
      <c r="C184" s="185"/>
      <c r="D184" s="185"/>
      <c r="E184" s="185"/>
      <c r="F184" s="185"/>
      <c r="G184" s="185"/>
      <c r="H184" s="185"/>
      <c r="I184" s="185"/>
      <c r="J184" s="185"/>
    </row>
    <row r="185" spans="1:10">
      <c r="A185" s="599"/>
      <c r="B185" s="600" t="s">
        <v>4066</v>
      </c>
      <c r="C185" s="185"/>
      <c r="D185" s="185"/>
      <c r="E185" s="185"/>
      <c r="F185" s="185"/>
      <c r="G185" s="185"/>
      <c r="H185" s="185"/>
      <c r="I185" s="185"/>
      <c r="J185" s="185"/>
    </row>
    <row r="186" spans="1:10">
      <c r="A186" s="599"/>
      <c r="B186" s="600" t="s">
        <v>4067</v>
      </c>
      <c r="C186" s="185"/>
      <c r="D186" s="185"/>
      <c r="E186" s="185"/>
      <c r="F186" s="185"/>
      <c r="G186" s="185"/>
      <c r="H186" s="185"/>
      <c r="I186" s="185"/>
      <c r="J186" s="185"/>
    </row>
    <row r="187" spans="1:10">
      <c r="A187" s="599"/>
      <c r="B187" s="600" t="s">
        <v>4068</v>
      </c>
      <c r="C187" s="185"/>
      <c r="D187" s="185"/>
      <c r="E187" s="185"/>
      <c r="F187" s="185"/>
      <c r="G187" s="185"/>
      <c r="H187" s="185"/>
      <c r="I187" s="185"/>
      <c r="J187" s="185"/>
    </row>
    <row r="188" spans="1:10">
      <c r="A188" s="599"/>
      <c r="B188" s="600" t="s">
        <v>4069</v>
      </c>
      <c r="C188" s="185"/>
      <c r="D188" s="185"/>
      <c r="E188" s="185"/>
      <c r="F188" s="185"/>
      <c r="G188" s="185"/>
      <c r="H188" s="185"/>
      <c r="I188" s="185"/>
      <c r="J188" s="185"/>
    </row>
    <row r="189" spans="1:10">
      <c r="A189" s="599"/>
      <c r="B189" s="600" t="s">
        <v>4070</v>
      </c>
      <c r="C189" s="185"/>
      <c r="D189" s="185"/>
      <c r="E189" s="185"/>
      <c r="F189" s="602"/>
      <c r="G189" s="602"/>
      <c r="H189" s="602"/>
      <c r="I189" s="185"/>
      <c r="J189" s="185"/>
    </row>
    <row r="190" spans="1:10">
      <c r="A190" s="599"/>
      <c r="B190" s="600" t="s">
        <v>4071</v>
      </c>
      <c r="C190" s="185"/>
      <c r="D190" s="185"/>
      <c r="E190" s="185"/>
      <c r="F190" s="185"/>
      <c r="G190" s="185"/>
      <c r="H190" s="185"/>
      <c r="I190" s="185"/>
      <c r="J190" s="185"/>
    </row>
    <row r="191" spans="1:10">
      <c r="A191" s="599"/>
      <c r="B191" s="600" t="s">
        <v>4072</v>
      </c>
      <c r="C191" s="185"/>
      <c r="D191" s="185"/>
      <c r="E191" s="185"/>
      <c r="F191" s="185"/>
      <c r="G191" s="185"/>
      <c r="H191" s="185"/>
      <c r="I191" s="185"/>
      <c r="J191" s="185"/>
    </row>
    <row r="192" spans="1:10">
      <c r="A192" s="599"/>
      <c r="B192" s="600" t="s">
        <v>4073</v>
      </c>
      <c r="C192" s="185"/>
      <c r="D192" s="185"/>
      <c r="E192" s="185"/>
      <c r="F192" s="185"/>
      <c r="G192" s="185"/>
      <c r="H192" s="185"/>
      <c r="I192" s="185"/>
      <c r="J192" s="185"/>
    </row>
    <row r="193" spans="1:10">
      <c r="A193" s="599">
        <v>6</v>
      </c>
      <c r="B193" s="600" t="s">
        <v>4074</v>
      </c>
      <c r="C193" s="185"/>
      <c r="D193" s="185"/>
      <c r="E193" s="185"/>
      <c r="F193" s="601"/>
      <c r="G193" s="601"/>
      <c r="H193" s="601"/>
      <c r="I193" s="185"/>
      <c r="J193" s="185"/>
    </row>
    <row r="194" spans="1:10">
      <c r="A194" s="599"/>
      <c r="B194" s="600" t="s">
        <v>4075</v>
      </c>
      <c r="C194" s="185"/>
      <c r="D194" s="185"/>
      <c r="E194" s="185"/>
      <c r="F194" s="185"/>
      <c r="G194" s="185"/>
      <c r="H194" s="185"/>
      <c r="I194" s="185"/>
      <c r="J194" s="185"/>
    </row>
    <row r="195" spans="1:10" ht="31.5">
      <c r="A195" s="599"/>
      <c r="B195" s="600" t="s">
        <v>4076</v>
      </c>
      <c r="C195" s="185"/>
      <c r="D195" s="185"/>
      <c r="E195" s="185"/>
      <c r="F195" s="185"/>
      <c r="G195" s="185"/>
      <c r="H195" s="185"/>
      <c r="I195" s="185"/>
      <c r="J195" s="185"/>
    </row>
    <row r="196" spans="1:10">
      <c r="A196" s="599"/>
      <c r="B196" s="600" t="s">
        <v>4077</v>
      </c>
      <c r="C196" s="185"/>
      <c r="D196" s="185"/>
      <c r="E196" s="185"/>
      <c r="F196" s="185"/>
      <c r="G196" s="185"/>
      <c r="H196" s="185"/>
      <c r="I196" s="185"/>
      <c r="J196" s="185"/>
    </row>
    <row r="197" spans="1:10">
      <c r="A197" s="599"/>
      <c r="B197" s="600" t="s">
        <v>4078</v>
      </c>
      <c r="C197" s="185"/>
      <c r="D197" s="185"/>
      <c r="E197" s="185"/>
      <c r="F197" s="185"/>
      <c r="G197" s="185"/>
      <c r="H197" s="185"/>
      <c r="I197" s="185"/>
      <c r="J197" s="185"/>
    </row>
    <row r="198" spans="1:10">
      <c r="A198" s="599"/>
      <c r="B198" s="600" t="s">
        <v>4079</v>
      </c>
      <c r="C198" s="185"/>
      <c r="D198" s="185"/>
      <c r="E198" s="185"/>
      <c r="F198" s="602"/>
      <c r="G198" s="602"/>
      <c r="H198" s="602"/>
      <c r="I198" s="185"/>
      <c r="J198" s="185"/>
    </row>
    <row r="199" spans="1:10">
      <c r="A199" s="599"/>
      <c r="B199" s="600" t="s">
        <v>4080</v>
      </c>
      <c r="C199" s="185"/>
      <c r="D199" s="185"/>
      <c r="E199" s="185"/>
      <c r="F199" s="185"/>
      <c r="G199" s="185"/>
      <c r="H199" s="185"/>
      <c r="I199" s="185"/>
      <c r="J199" s="185"/>
    </row>
    <row r="200" spans="1:10">
      <c r="A200" s="599"/>
      <c r="B200" s="600" t="s">
        <v>4081</v>
      </c>
      <c r="C200" s="185"/>
      <c r="D200" s="185"/>
      <c r="E200" s="185"/>
      <c r="F200" s="185"/>
      <c r="G200" s="185"/>
      <c r="H200" s="185"/>
      <c r="I200" s="185"/>
      <c r="J200" s="185"/>
    </row>
    <row r="201" spans="1:10" ht="31.5">
      <c r="A201" s="599"/>
      <c r="B201" s="600" t="s">
        <v>4082</v>
      </c>
      <c r="C201" s="185"/>
      <c r="D201" s="185"/>
      <c r="E201" s="185"/>
      <c r="F201" s="185"/>
      <c r="G201" s="185"/>
      <c r="H201" s="185"/>
      <c r="I201" s="185"/>
      <c r="J201" s="185"/>
    </row>
    <row r="202" spans="1:10">
      <c r="A202" s="599"/>
      <c r="B202" s="600" t="s">
        <v>4083</v>
      </c>
      <c r="C202" s="185"/>
      <c r="D202" s="185"/>
      <c r="E202" s="185"/>
      <c r="F202" s="602"/>
      <c r="G202" s="602"/>
      <c r="H202" s="602"/>
      <c r="I202" s="185"/>
      <c r="J202" s="185"/>
    </row>
    <row r="203" spans="1:10">
      <c r="A203" s="599"/>
      <c r="B203" s="600" t="s">
        <v>4084</v>
      </c>
      <c r="C203" s="185"/>
      <c r="D203" s="185"/>
      <c r="E203" s="185"/>
      <c r="F203" s="185"/>
      <c r="G203" s="185"/>
      <c r="H203" s="185"/>
      <c r="I203" s="185"/>
      <c r="J203" s="185"/>
    </row>
    <row r="204" spans="1:10">
      <c r="A204" s="599"/>
      <c r="B204" s="600" t="s">
        <v>4085</v>
      </c>
      <c r="C204" s="185"/>
      <c r="D204" s="185"/>
      <c r="E204" s="185"/>
      <c r="F204" s="185"/>
      <c r="G204" s="185"/>
      <c r="H204" s="185"/>
      <c r="I204" s="185"/>
      <c r="J204" s="185"/>
    </row>
    <row r="205" spans="1:10" ht="31.5">
      <c r="A205" s="599"/>
      <c r="B205" s="600" t="s">
        <v>4086</v>
      </c>
      <c r="C205" s="185"/>
      <c r="D205" s="185"/>
      <c r="E205" s="185"/>
      <c r="F205" s="185"/>
      <c r="G205" s="185"/>
      <c r="H205" s="185"/>
      <c r="I205" s="185"/>
      <c r="J205" s="185"/>
    </row>
    <row r="206" spans="1:10" ht="31.5">
      <c r="A206" s="599"/>
      <c r="B206" s="600" t="s">
        <v>4087</v>
      </c>
      <c r="C206" s="185"/>
      <c r="D206" s="185"/>
      <c r="E206" s="185"/>
      <c r="F206" s="185"/>
      <c r="G206" s="185"/>
      <c r="H206" s="185"/>
      <c r="I206" s="185"/>
      <c r="J206" s="185"/>
    </row>
    <row r="207" spans="1:10" ht="31.5">
      <c r="A207" s="599"/>
      <c r="B207" s="600" t="s">
        <v>4088</v>
      </c>
      <c r="C207" s="185"/>
      <c r="D207" s="185"/>
      <c r="E207" s="185"/>
      <c r="F207" s="602"/>
      <c r="G207" s="602"/>
      <c r="H207" s="602"/>
      <c r="I207" s="185"/>
      <c r="J207" s="185"/>
    </row>
    <row r="208" spans="1:10">
      <c r="A208" s="599"/>
      <c r="B208" s="600" t="s">
        <v>4089</v>
      </c>
      <c r="C208" s="185"/>
      <c r="D208" s="185"/>
      <c r="E208" s="185"/>
      <c r="F208" s="185"/>
      <c r="G208" s="185"/>
      <c r="H208" s="185"/>
      <c r="I208" s="185"/>
      <c r="J208" s="185"/>
    </row>
    <row r="209" spans="1:10">
      <c r="A209" s="599"/>
      <c r="B209" s="600" t="s">
        <v>4090</v>
      </c>
      <c r="C209" s="185"/>
      <c r="D209" s="185"/>
      <c r="E209" s="185"/>
      <c r="F209" s="185"/>
      <c r="G209" s="185"/>
      <c r="H209" s="185"/>
      <c r="I209" s="185"/>
      <c r="J209" s="185"/>
    </row>
    <row r="210" spans="1:10">
      <c r="A210" s="599"/>
      <c r="B210" s="600" t="s">
        <v>4091</v>
      </c>
      <c r="C210" s="185"/>
      <c r="D210" s="185"/>
      <c r="E210" s="185"/>
      <c r="F210" s="185"/>
      <c r="G210" s="185"/>
      <c r="H210" s="185"/>
      <c r="I210" s="185"/>
      <c r="J210" s="185"/>
    </row>
    <row r="211" spans="1:10">
      <c r="A211" s="599"/>
      <c r="B211" s="600" t="s">
        <v>4092</v>
      </c>
      <c r="C211" s="185"/>
      <c r="D211" s="185"/>
      <c r="E211" s="185"/>
      <c r="F211" s="185"/>
      <c r="G211" s="185"/>
      <c r="H211" s="185"/>
      <c r="I211" s="185"/>
      <c r="J211" s="185"/>
    </row>
    <row r="212" spans="1:10" ht="31.5">
      <c r="A212" s="599"/>
      <c r="B212" s="600" t="s">
        <v>4093</v>
      </c>
      <c r="C212" s="185"/>
      <c r="D212" s="185"/>
      <c r="E212" s="185"/>
      <c r="F212" s="185"/>
      <c r="G212" s="185"/>
      <c r="H212" s="185"/>
      <c r="I212" s="185"/>
      <c r="J212" s="185"/>
    </row>
    <row r="213" spans="1:10">
      <c r="A213" s="599"/>
      <c r="B213" s="600" t="s">
        <v>4094</v>
      </c>
      <c r="C213" s="185"/>
      <c r="D213" s="185"/>
      <c r="E213" s="185"/>
      <c r="F213" s="185"/>
      <c r="G213" s="185"/>
      <c r="H213" s="185"/>
      <c r="I213" s="185"/>
      <c r="J213" s="185"/>
    </row>
    <row r="214" spans="1:10">
      <c r="A214" s="599"/>
      <c r="B214" s="600" t="s">
        <v>4095</v>
      </c>
      <c r="C214" s="185"/>
      <c r="D214" s="185"/>
      <c r="E214" s="185"/>
      <c r="F214" s="602"/>
      <c r="G214" s="602"/>
      <c r="H214" s="602"/>
      <c r="I214" s="185"/>
      <c r="J214" s="185"/>
    </row>
    <row r="215" spans="1:10">
      <c r="A215" s="599"/>
      <c r="B215" s="600" t="s">
        <v>4096</v>
      </c>
      <c r="C215" s="185"/>
      <c r="D215" s="185"/>
      <c r="E215" s="185"/>
      <c r="F215" s="185"/>
      <c r="G215" s="185"/>
      <c r="H215" s="185"/>
      <c r="I215" s="185"/>
      <c r="J215" s="185"/>
    </row>
    <row r="216" spans="1:10">
      <c r="A216" s="599"/>
      <c r="B216" s="600" t="s">
        <v>4097</v>
      </c>
      <c r="C216" s="185"/>
      <c r="D216" s="185"/>
      <c r="E216" s="185"/>
      <c r="F216" s="185"/>
      <c r="G216" s="185"/>
      <c r="H216" s="185"/>
      <c r="I216" s="185"/>
      <c r="J216" s="185"/>
    </row>
    <row r="217" spans="1:10">
      <c r="A217" s="599"/>
      <c r="B217" s="600" t="s">
        <v>4098</v>
      </c>
      <c r="C217" s="185"/>
      <c r="D217" s="185"/>
      <c r="E217" s="185"/>
      <c r="F217" s="185"/>
      <c r="G217" s="185"/>
      <c r="H217" s="185"/>
      <c r="I217" s="185"/>
      <c r="J217" s="185"/>
    </row>
    <row r="218" spans="1:10">
      <c r="A218" s="599"/>
      <c r="B218" s="600" t="s">
        <v>4099</v>
      </c>
      <c r="C218" s="185"/>
      <c r="D218" s="185"/>
      <c r="E218" s="185"/>
      <c r="F218" s="185"/>
      <c r="G218" s="185"/>
      <c r="H218" s="185"/>
      <c r="I218" s="185"/>
      <c r="J218" s="185"/>
    </row>
    <row r="219" spans="1:10">
      <c r="A219" s="599"/>
      <c r="B219" s="600" t="s">
        <v>4100</v>
      </c>
      <c r="C219" s="185"/>
      <c r="D219" s="185"/>
      <c r="E219" s="185"/>
      <c r="F219" s="185"/>
      <c r="G219" s="185"/>
      <c r="H219" s="185"/>
      <c r="I219" s="185"/>
      <c r="J219" s="185"/>
    </row>
    <row r="220" spans="1:10">
      <c r="A220" s="599"/>
      <c r="B220" s="600" t="s">
        <v>4101</v>
      </c>
      <c r="C220" s="185"/>
      <c r="D220" s="185"/>
      <c r="E220" s="185"/>
      <c r="F220" s="185"/>
      <c r="G220" s="185"/>
      <c r="H220" s="185"/>
      <c r="I220" s="185"/>
      <c r="J220" s="185"/>
    </row>
    <row r="221" spans="1:10" ht="31.5">
      <c r="A221" s="599"/>
      <c r="B221" s="600" t="s">
        <v>4102</v>
      </c>
      <c r="C221" s="185"/>
      <c r="D221" s="185"/>
      <c r="E221" s="185"/>
      <c r="F221" s="185"/>
      <c r="G221" s="185"/>
      <c r="H221" s="185"/>
      <c r="I221" s="185"/>
      <c r="J221" s="185"/>
    </row>
    <row r="222" spans="1:10" ht="31.5">
      <c r="A222" s="599"/>
      <c r="B222" s="600" t="s">
        <v>4103</v>
      </c>
      <c r="C222" s="185"/>
      <c r="D222" s="185"/>
      <c r="E222" s="185"/>
      <c r="F222" s="185"/>
      <c r="G222" s="185"/>
      <c r="H222" s="185"/>
      <c r="I222" s="185"/>
      <c r="J222" s="185"/>
    </row>
    <row r="223" spans="1:10">
      <c r="A223" s="599">
        <v>7</v>
      </c>
      <c r="B223" s="600" t="s">
        <v>4104</v>
      </c>
      <c r="C223" s="185"/>
      <c r="D223" s="185"/>
      <c r="E223" s="185"/>
      <c r="F223" s="601"/>
      <c r="G223" s="601"/>
      <c r="H223" s="601"/>
      <c r="I223" s="185"/>
      <c r="J223" s="185"/>
    </row>
    <row r="224" spans="1:10">
      <c r="A224" s="599"/>
      <c r="B224" s="600" t="s">
        <v>4105</v>
      </c>
      <c r="C224" s="185"/>
      <c r="D224" s="185"/>
      <c r="E224" s="185"/>
      <c r="F224" s="602"/>
      <c r="G224" s="602"/>
      <c r="H224" s="602"/>
      <c r="I224" s="185"/>
      <c r="J224" s="185"/>
    </row>
    <row r="225" spans="1:10">
      <c r="A225" s="599"/>
      <c r="B225" s="600" t="s">
        <v>4106</v>
      </c>
      <c r="C225" s="185"/>
      <c r="D225" s="185"/>
      <c r="E225" s="185"/>
      <c r="F225" s="185"/>
      <c r="G225" s="185"/>
      <c r="H225" s="185"/>
      <c r="I225" s="185"/>
      <c r="J225" s="185"/>
    </row>
    <row r="226" spans="1:10" ht="31.5">
      <c r="A226" s="599"/>
      <c r="B226" s="600" t="s">
        <v>4332</v>
      </c>
      <c r="C226" s="185"/>
      <c r="D226" s="185"/>
      <c r="E226" s="185"/>
      <c r="F226" s="185"/>
      <c r="G226" s="185"/>
      <c r="H226" s="185"/>
      <c r="I226" s="185"/>
      <c r="J226" s="185"/>
    </row>
    <row r="227" spans="1:10">
      <c r="A227" s="599"/>
      <c r="B227" s="600" t="s">
        <v>4107</v>
      </c>
      <c r="C227" s="185"/>
      <c r="D227" s="185"/>
      <c r="E227" s="185"/>
      <c r="F227" s="185"/>
      <c r="G227" s="185"/>
      <c r="H227" s="185"/>
      <c r="I227" s="185"/>
      <c r="J227" s="185"/>
    </row>
    <row r="228" spans="1:10">
      <c r="A228" s="599"/>
      <c r="B228" s="600" t="s">
        <v>4108</v>
      </c>
      <c r="C228" s="185"/>
      <c r="D228" s="185"/>
      <c r="E228" s="185"/>
      <c r="F228" s="185"/>
      <c r="G228" s="185"/>
      <c r="H228" s="185"/>
      <c r="I228" s="185"/>
      <c r="J228" s="185"/>
    </row>
    <row r="229" spans="1:10">
      <c r="A229" s="599"/>
      <c r="B229" s="600" t="s">
        <v>4109</v>
      </c>
      <c r="C229" s="185"/>
      <c r="D229" s="185"/>
      <c r="E229" s="185"/>
      <c r="F229" s="185"/>
      <c r="G229" s="185"/>
      <c r="H229" s="185"/>
      <c r="I229" s="185"/>
      <c r="J229" s="185"/>
    </row>
    <row r="230" spans="1:10" ht="31.5">
      <c r="A230" s="599"/>
      <c r="B230" s="600" t="s">
        <v>4110</v>
      </c>
      <c r="C230" s="185"/>
      <c r="D230" s="185"/>
      <c r="E230" s="185"/>
      <c r="F230" s="185"/>
      <c r="G230" s="185"/>
      <c r="H230" s="185"/>
      <c r="I230" s="185"/>
      <c r="J230" s="185"/>
    </row>
    <row r="231" spans="1:10">
      <c r="A231" s="599"/>
      <c r="B231" s="600" t="s">
        <v>4111</v>
      </c>
      <c r="C231" s="185"/>
      <c r="D231" s="185"/>
      <c r="E231" s="185"/>
      <c r="F231" s="185"/>
      <c r="G231" s="185"/>
      <c r="H231" s="185"/>
      <c r="I231" s="185"/>
      <c r="J231" s="185"/>
    </row>
    <row r="232" spans="1:10">
      <c r="A232" s="599"/>
      <c r="B232" s="600" t="s">
        <v>4112</v>
      </c>
      <c r="C232" s="185"/>
      <c r="D232" s="185"/>
      <c r="E232" s="185"/>
      <c r="F232" s="185"/>
      <c r="G232" s="185"/>
      <c r="H232" s="185"/>
      <c r="I232" s="185"/>
      <c r="J232" s="185"/>
    </row>
    <row r="233" spans="1:10" ht="31.5">
      <c r="A233" s="599"/>
      <c r="B233" s="600" t="s">
        <v>4113</v>
      </c>
      <c r="C233" s="185"/>
      <c r="D233" s="185"/>
      <c r="E233" s="185"/>
      <c r="F233" s="185"/>
      <c r="G233" s="185"/>
      <c r="H233" s="185"/>
      <c r="I233" s="185"/>
      <c r="J233" s="185"/>
    </row>
    <row r="234" spans="1:10" ht="47.25">
      <c r="A234" s="599"/>
      <c r="B234" s="600" t="s">
        <v>4114</v>
      </c>
      <c r="C234" s="185"/>
      <c r="D234" s="185"/>
      <c r="E234" s="185"/>
      <c r="F234" s="185"/>
      <c r="G234" s="185"/>
      <c r="H234" s="185"/>
      <c r="I234" s="185"/>
      <c r="J234" s="185"/>
    </row>
    <row r="235" spans="1:10" ht="47.25">
      <c r="A235" s="599"/>
      <c r="B235" s="600" t="s">
        <v>4115</v>
      </c>
      <c r="C235" s="185"/>
      <c r="D235" s="185"/>
      <c r="E235" s="185"/>
      <c r="F235" s="185"/>
      <c r="G235" s="185"/>
      <c r="H235" s="185"/>
      <c r="I235" s="185"/>
      <c r="J235" s="185"/>
    </row>
    <row r="236" spans="1:10" ht="31.5">
      <c r="A236" s="599"/>
      <c r="B236" s="600" t="s">
        <v>4116</v>
      </c>
      <c r="C236" s="185"/>
      <c r="D236" s="185"/>
      <c r="E236" s="185"/>
      <c r="F236" s="185"/>
      <c r="G236" s="185"/>
      <c r="H236" s="185"/>
      <c r="I236" s="185"/>
      <c r="J236" s="185"/>
    </row>
    <row r="237" spans="1:10" ht="31.5">
      <c r="A237" s="599"/>
      <c r="B237" s="600" t="s">
        <v>4117</v>
      </c>
      <c r="C237" s="185"/>
      <c r="D237" s="185"/>
      <c r="E237" s="185"/>
      <c r="F237" s="185"/>
      <c r="G237" s="185"/>
      <c r="H237" s="185"/>
      <c r="I237" s="185"/>
      <c r="J237" s="185"/>
    </row>
    <row r="238" spans="1:10" ht="78.75">
      <c r="A238" s="599"/>
      <c r="B238" s="600" t="s">
        <v>4118</v>
      </c>
      <c r="C238" s="185"/>
      <c r="D238" s="185"/>
      <c r="E238" s="185"/>
      <c r="F238" s="185"/>
      <c r="G238" s="185"/>
      <c r="H238" s="185"/>
      <c r="I238" s="185"/>
      <c r="J238" s="185"/>
    </row>
    <row r="239" spans="1:10" ht="47.25">
      <c r="A239" s="599"/>
      <c r="B239" s="600" t="s">
        <v>4333</v>
      </c>
      <c r="C239" s="185"/>
      <c r="D239" s="185"/>
      <c r="E239" s="185"/>
      <c r="F239" s="185"/>
      <c r="G239" s="185"/>
      <c r="H239" s="185"/>
      <c r="I239" s="185"/>
      <c r="J239" s="185"/>
    </row>
    <row r="240" spans="1:10" ht="47.25">
      <c r="A240" s="599"/>
      <c r="B240" s="600" t="s">
        <v>4119</v>
      </c>
      <c r="C240" s="185"/>
      <c r="D240" s="185"/>
      <c r="E240" s="185"/>
      <c r="F240" s="185"/>
      <c r="G240" s="185"/>
      <c r="H240" s="185"/>
      <c r="I240" s="185"/>
      <c r="J240" s="185"/>
    </row>
    <row r="241" spans="1:10" ht="63">
      <c r="A241" s="599"/>
      <c r="B241" s="600" t="s">
        <v>4120</v>
      </c>
      <c r="C241" s="185"/>
      <c r="D241" s="185"/>
      <c r="E241" s="185"/>
      <c r="F241" s="185"/>
      <c r="G241" s="185"/>
      <c r="H241" s="185"/>
      <c r="I241" s="185"/>
      <c r="J241" s="185"/>
    </row>
    <row r="242" spans="1:10" ht="31.5">
      <c r="A242" s="599"/>
      <c r="B242" s="600" t="s">
        <v>4121</v>
      </c>
      <c r="C242" s="185"/>
      <c r="D242" s="185"/>
      <c r="E242" s="185"/>
      <c r="F242" s="185"/>
      <c r="G242" s="185"/>
      <c r="H242" s="185"/>
      <c r="I242" s="185"/>
      <c r="J242" s="185"/>
    </row>
    <row r="243" spans="1:10" ht="31.5">
      <c r="A243" s="599"/>
      <c r="B243" s="598" t="s">
        <v>4122</v>
      </c>
      <c r="C243" s="185"/>
      <c r="D243" s="185"/>
      <c r="E243" s="185"/>
      <c r="F243" s="601"/>
      <c r="G243" s="601"/>
      <c r="H243" s="601"/>
      <c r="I243" s="185"/>
      <c r="J243" s="185"/>
    </row>
    <row r="244" spans="1:10">
      <c r="A244" s="599">
        <v>1</v>
      </c>
      <c r="B244" s="600" t="s">
        <v>4123</v>
      </c>
      <c r="C244" s="185"/>
      <c r="D244" s="185"/>
      <c r="E244" s="185"/>
      <c r="F244" s="185"/>
      <c r="G244" s="185"/>
      <c r="H244" s="185"/>
      <c r="I244" s="185"/>
      <c r="J244" s="185"/>
    </row>
    <row r="245" spans="1:10">
      <c r="A245" s="599">
        <v>2</v>
      </c>
      <c r="B245" s="600" t="s">
        <v>1415</v>
      </c>
      <c r="C245" s="185"/>
      <c r="D245" s="185"/>
      <c r="E245" s="185"/>
      <c r="F245" s="185"/>
      <c r="G245" s="185"/>
      <c r="H245" s="185"/>
      <c r="I245" s="185"/>
      <c r="J245" s="185"/>
    </row>
    <row r="246" spans="1:10">
      <c r="A246" s="599">
        <v>3</v>
      </c>
      <c r="B246" s="600" t="s">
        <v>4334</v>
      </c>
      <c r="C246" s="185"/>
      <c r="D246" s="185"/>
      <c r="E246" s="185"/>
      <c r="F246" s="185"/>
      <c r="G246" s="185"/>
      <c r="H246" s="185"/>
      <c r="I246" s="185"/>
      <c r="J246" s="185"/>
    </row>
    <row r="247" spans="1:10">
      <c r="A247" s="599">
        <v>4</v>
      </c>
      <c r="B247" s="600" t="s">
        <v>1416</v>
      </c>
      <c r="C247" s="185"/>
      <c r="D247" s="185"/>
      <c r="E247" s="185"/>
      <c r="F247" s="185"/>
      <c r="G247" s="185"/>
      <c r="H247" s="185"/>
      <c r="I247" s="185"/>
      <c r="J247" s="185"/>
    </row>
    <row r="248" spans="1:10" ht="31.5">
      <c r="A248" s="599">
        <v>5</v>
      </c>
      <c r="B248" s="600" t="s">
        <v>1417</v>
      </c>
      <c r="C248" s="185"/>
      <c r="D248" s="185"/>
      <c r="E248" s="185"/>
      <c r="F248" s="185"/>
      <c r="G248" s="185"/>
      <c r="H248" s="185"/>
      <c r="I248" s="185"/>
      <c r="J248" s="185"/>
    </row>
    <row r="249" spans="1:10">
      <c r="A249" s="599">
        <v>6</v>
      </c>
      <c r="B249" s="600" t="s">
        <v>1418</v>
      </c>
      <c r="C249" s="185"/>
      <c r="D249" s="185"/>
      <c r="E249" s="185"/>
      <c r="F249" s="185"/>
      <c r="G249" s="185"/>
      <c r="H249" s="185"/>
      <c r="I249" s="185"/>
      <c r="J249" s="185"/>
    </row>
    <row r="250" spans="1:10" ht="31.5">
      <c r="A250" s="599">
        <v>7</v>
      </c>
      <c r="B250" s="600" t="s">
        <v>4124</v>
      </c>
      <c r="C250" s="185"/>
      <c r="D250" s="185"/>
      <c r="E250" s="185"/>
      <c r="F250" s="601"/>
      <c r="G250" s="601"/>
      <c r="H250" s="601"/>
      <c r="I250" s="185"/>
      <c r="J250" s="185"/>
    </row>
    <row r="251" spans="1:10">
      <c r="A251" s="599"/>
      <c r="B251" s="600" t="s">
        <v>4125</v>
      </c>
      <c r="C251" s="185"/>
      <c r="D251" s="185"/>
      <c r="E251" s="185"/>
      <c r="F251" s="185"/>
      <c r="G251" s="185"/>
      <c r="H251" s="185"/>
      <c r="I251" s="185"/>
      <c r="J251" s="185"/>
    </row>
    <row r="252" spans="1:10">
      <c r="A252" s="599"/>
      <c r="B252" s="600" t="s">
        <v>1419</v>
      </c>
      <c r="C252" s="185"/>
      <c r="D252" s="185"/>
      <c r="E252" s="185"/>
      <c r="F252" s="185"/>
      <c r="G252" s="185"/>
      <c r="H252" s="185"/>
      <c r="I252" s="185"/>
      <c r="J252" s="185"/>
    </row>
    <row r="253" spans="1:10">
      <c r="A253" s="599"/>
      <c r="B253" s="600" t="s">
        <v>1420</v>
      </c>
      <c r="C253" s="185"/>
      <c r="D253" s="185"/>
      <c r="E253" s="185"/>
      <c r="F253" s="185"/>
      <c r="G253" s="185"/>
      <c r="H253" s="185"/>
      <c r="I253" s="185"/>
      <c r="J253" s="185"/>
    </row>
    <row r="254" spans="1:10">
      <c r="A254" s="599"/>
      <c r="B254" s="600" t="s">
        <v>1421</v>
      </c>
      <c r="C254" s="185"/>
      <c r="D254" s="185"/>
      <c r="E254" s="185"/>
      <c r="F254" s="185"/>
      <c r="G254" s="185"/>
      <c r="H254" s="185"/>
      <c r="I254" s="185"/>
      <c r="J254" s="185"/>
    </row>
    <row r="255" spans="1:10">
      <c r="A255" s="599"/>
      <c r="B255" s="600" t="s">
        <v>4126</v>
      </c>
      <c r="C255" s="185"/>
      <c r="D255" s="185"/>
      <c r="E255" s="185"/>
      <c r="F255" s="185"/>
      <c r="G255" s="185"/>
      <c r="H255" s="185"/>
      <c r="I255" s="185"/>
      <c r="J255" s="185"/>
    </row>
    <row r="256" spans="1:10">
      <c r="A256" s="599"/>
      <c r="B256" s="600" t="s">
        <v>1422</v>
      </c>
      <c r="C256" s="185"/>
      <c r="D256" s="185"/>
      <c r="E256" s="185"/>
      <c r="F256" s="185"/>
      <c r="G256" s="185"/>
      <c r="H256" s="185"/>
      <c r="I256" s="185"/>
      <c r="J256" s="185"/>
    </row>
    <row r="257" spans="1:10" ht="31.5">
      <c r="A257" s="599"/>
      <c r="B257" s="600" t="s">
        <v>4127</v>
      </c>
      <c r="C257" s="185"/>
      <c r="D257" s="185"/>
      <c r="E257" s="185"/>
      <c r="F257" s="185"/>
      <c r="G257" s="185"/>
      <c r="H257" s="185"/>
      <c r="I257" s="185"/>
      <c r="J257" s="185"/>
    </row>
    <row r="258" spans="1:10">
      <c r="A258" s="599">
        <v>8</v>
      </c>
      <c r="B258" s="600" t="s">
        <v>1423</v>
      </c>
      <c r="C258" s="185"/>
      <c r="D258" s="185"/>
      <c r="E258" s="185"/>
      <c r="F258" s="601"/>
      <c r="G258" s="601"/>
      <c r="H258" s="601"/>
      <c r="I258" s="185"/>
      <c r="J258" s="185"/>
    </row>
    <row r="259" spans="1:10">
      <c r="A259" s="599"/>
      <c r="B259" s="600" t="s">
        <v>4128</v>
      </c>
      <c r="C259" s="185"/>
      <c r="D259" s="185"/>
      <c r="E259" s="185"/>
      <c r="F259" s="185"/>
      <c r="G259" s="185"/>
      <c r="H259" s="185"/>
      <c r="I259" s="185"/>
      <c r="J259" s="185"/>
    </row>
    <row r="260" spans="1:10">
      <c r="A260" s="599"/>
      <c r="B260" s="600" t="s">
        <v>4129</v>
      </c>
      <c r="C260" s="185"/>
      <c r="D260" s="185"/>
      <c r="E260" s="185"/>
      <c r="F260" s="185"/>
      <c r="G260" s="185"/>
      <c r="H260" s="185"/>
      <c r="I260" s="185"/>
      <c r="J260" s="185"/>
    </row>
    <row r="261" spans="1:10">
      <c r="A261" s="599">
        <v>9</v>
      </c>
      <c r="B261" s="600" t="s">
        <v>1424</v>
      </c>
      <c r="C261" s="185"/>
      <c r="D261" s="185"/>
      <c r="E261" s="185"/>
      <c r="F261" s="601"/>
      <c r="G261" s="601"/>
      <c r="H261" s="601"/>
      <c r="I261" s="185"/>
      <c r="J261" s="185"/>
    </row>
    <row r="262" spans="1:10">
      <c r="A262" s="599"/>
      <c r="B262" s="600" t="s">
        <v>1425</v>
      </c>
      <c r="C262" s="185"/>
      <c r="D262" s="185"/>
      <c r="E262" s="185"/>
      <c r="F262" s="185"/>
      <c r="G262" s="185"/>
      <c r="H262" s="185"/>
      <c r="I262" s="185"/>
      <c r="J262" s="185"/>
    </row>
    <row r="263" spans="1:10">
      <c r="A263" s="599"/>
      <c r="B263" s="600" t="s">
        <v>1426</v>
      </c>
      <c r="C263" s="185"/>
      <c r="D263" s="185"/>
      <c r="E263" s="185"/>
      <c r="F263" s="185"/>
      <c r="G263" s="185"/>
      <c r="H263" s="185"/>
      <c r="I263" s="185"/>
      <c r="J263" s="185"/>
    </row>
    <row r="264" spans="1:10">
      <c r="A264" s="599"/>
      <c r="B264" s="600" t="s">
        <v>4130</v>
      </c>
      <c r="C264" s="185"/>
      <c r="D264" s="185"/>
      <c r="E264" s="185"/>
      <c r="F264" s="185"/>
      <c r="G264" s="185"/>
      <c r="H264" s="185"/>
      <c r="I264" s="185"/>
      <c r="J264" s="185"/>
    </row>
    <row r="265" spans="1:10">
      <c r="A265" s="599"/>
      <c r="B265" s="600" t="s">
        <v>4131</v>
      </c>
      <c r="C265" s="185"/>
      <c r="D265" s="185"/>
      <c r="E265" s="185"/>
      <c r="F265" s="185"/>
      <c r="G265" s="185"/>
      <c r="H265" s="185"/>
      <c r="I265" s="185"/>
      <c r="J265" s="185"/>
    </row>
    <row r="266" spans="1:10">
      <c r="A266" s="599"/>
      <c r="B266" s="600" t="s">
        <v>4132</v>
      </c>
      <c r="C266" s="185"/>
      <c r="D266" s="185"/>
      <c r="E266" s="185"/>
      <c r="F266" s="185"/>
      <c r="G266" s="185"/>
      <c r="H266" s="185"/>
      <c r="I266" s="185"/>
      <c r="J266" s="185"/>
    </row>
    <row r="267" spans="1:10">
      <c r="A267" s="599">
        <v>10</v>
      </c>
      <c r="B267" s="600" t="s">
        <v>1427</v>
      </c>
      <c r="C267" s="185"/>
      <c r="D267" s="185"/>
      <c r="E267" s="185"/>
      <c r="F267" s="601"/>
      <c r="G267" s="601"/>
      <c r="H267" s="601"/>
      <c r="I267" s="185"/>
      <c r="J267" s="185"/>
    </row>
    <row r="268" spans="1:10">
      <c r="A268" s="599"/>
      <c r="B268" s="600" t="s">
        <v>4133</v>
      </c>
      <c r="C268" s="185"/>
      <c r="D268" s="185"/>
      <c r="E268" s="185"/>
      <c r="F268" s="185"/>
      <c r="G268" s="185"/>
      <c r="H268" s="185"/>
      <c r="I268" s="185"/>
      <c r="J268" s="185"/>
    </row>
    <row r="269" spans="1:10">
      <c r="A269" s="599"/>
      <c r="B269" s="600" t="s">
        <v>4134</v>
      </c>
      <c r="C269" s="185"/>
      <c r="D269" s="185"/>
      <c r="E269" s="185"/>
      <c r="F269" s="185"/>
      <c r="G269" s="185"/>
      <c r="H269" s="185"/>
      <c r="I269" s="185"/>
      <c r="J269" s="185"/>
    </row>
    <row r="270" spans="1:10">
      <c r="A270" s="599"/>
      <c r="B270" s="600" t="s">
        <v>1428</v>
      </c>
      <c r="C270" s="185"/>
      <c r="D270" s="185"/>
      <c r="E270" s="185"/>
      <c r="F270" s="185"/>
      <c r="G270" s="185"/>
      <c r="H270" s="185"/>
      <c r="I270" s="185"/>
      <c r="J270" s="185"/>
    </row>
    <row r="271" spans="1:10">
      <c r="A271" s="599"/>
      <c r="B271" s="600" t="s">
        <v>4135</v>
      </c>
      <c r="C271" s="185"/>
      <c r="D271" s="185"/>
      <c r="E271" s="185"/>
      <c r="F271" s="185"/>
      <c r="G271" s="185"/>
      <c r="H271" s="185"/>
      <c r="I271" s="185"/>
      <c r="J271" s="185"/>
    </row>
    <row r="272" spans="1:10">
      <c r="A272" s="599">
        <v>11</v>
      </c>
      <c r="B272" s="600" t="s">
        <v>4136</v>
      </c>
      <c r="C272" s="185"/>
      <c r="D272" s="185"/>
      <c r="E272" s="185"/>
      <c r="F272" s="185"/>
      <c r="G272" s="185"/>
      <c r="H272" s="185"/>
      <c r="I272" s="185"/>
      <c r="J272" s="185"/>
    </row>
    <row r="273" spans="1:10">
      <c r="A273" s="599">
        <v>12</v>
      </c>
      <c r="B273" s="600" t="s">
        <v>4137</v>
      </c>
      <c r="C273" s="185"/>
      <c r="D273" s="185"/>
      <c r="E273" s="185"/>
      <c r="F273" s="601"/>
      <c r="G273" s="601"/>
      <c r="H273" s="601"/>
      <c r="I273" s="185"/>
      <c r="J273" s="185"/>
    </row>
    <row r="274" spans="1:10" ht="31.5">
      <c r="A274" s="599"/>
      <c r="B274" s="600" t="s">
        <v>4138</v>
      </c>
      <c r="C274" s="185"/>
      <c r="D274" s="185"/>
      <c r="E274" s="185"/>
      <c r="F274" s="185"/>
      <c r="G274" s="185"/>
      <c r="H274" s="185"/>
      <c r="I274" s="185"/>
      <c r="J274" s="185"/>
    </row>
    <row r="275" spans="1:10" ht="31.5">
      <c r="A275" s="599"/>
      <c r="B275" s="600" t="s">
        <v>4139</v>
      </c>
      <c r="C275" s="185"/>
      <c r="D275" s="185"/>
      <c r="E275" s="185"/>
      <c r="F275" s="185"/>
      <c r="G275" s="185"/>
      <c r="H275" s="185"/>
      <c r="I275" s="185"/>
      <c r="J275" s="185"/>
    </row>
    <row r="276" spans="1:10">
      <c r="A276" s="599">
        <v>13</v>
      </c>
      <c r="B276" s="600" t="s">
        <v>4140</v>
      </c>
      <c r="C276" s="185"/>
      <c r="D276" s="185"/>
      <c r="E276" s="185"/>
      <c r="F276" s="185"/>
      <c r="G276" s="185"/>
      <c r="H276" s="185"/>
      <c r="I276" s="185"/>
      <c r="J276" s="185"/>
    </row>
    <row r="277" spans="1:10" ht="31.5">
      <c r="A277" s="599">
        <v>14</v>
      </c>
      <c r="B277" s="600" t="s">
        <v>4141</v>
      </c>
      <c r="C277" s="185"/>
      <c r="D277" s="185"/>
      <c r="E277" s="185"/>
      <c r="F277" s="185"/>
      <c r="G277" s="185"/>
      <c r="H277" s="185"/>
      <c r="I277" s="185"/>
      <c r="J277" s="185"/>
    </row>
    <row r="278" spans="1:10" ht="31.5">
      <c r="A278" s="599">
        <v>15</v>
      </c>
      <c r="B278" s="600" t="s">
        <v>4142</v>
      </c>
      <c r="C278" s="185"/>
      <c r="D278" s="185"/>
      <c r="E278" s="185"/>
      <c r="F278" s="185"/>
      <c r="G278" s="185"/>
      <c r="H278" s="185"/>
      <c r="I278" s="185"/>
      <c r="J278" s="185"/>
    </row>
    <row r="279" spans="1:10">
      <c r="A279" s="599">
        <v>16</v>
      </c>
      <c r="B279" s="600" t="s">
        <v>4143</v>
      </c>
      <c r="C279" s="185"/>
      <c r="D279" s="185"/>
      <c r="E279" s="185"/>
      <c r="F279" s="601"/>
      <c r="G279" s="601"/>
      <c r="H279" s="601"/>
      <c r="I279" s="185"/>
      <c r="J279" s="185"/>
    </row>
    <row r="280" spans="1:10">
      <c r="A280" s="599"/>
      <c r="B280" s="600" t="s">
        <v>4144</v>
      </c>
      <c r="C280" s="185"/>
      <c r="D280" s="185"/>
      <c r="E280" s="185"/>
      <c r="F280" s="185"/>
      <c r="G280" s="185"/>
      <c r="H280" s="185"/>
      <c r="I280" s="185"/>
      <c r="J280" s="185"/>
    </row>
    <row r="281" spans="1:10">
      <c r="A281" s="599"/>
      <c r="B281" s="600" t="s">
        <v>4145</v>
      </c>
      <c r="C281" s="185"/>
      <c r="D281" s="185"/>
      <c r="E281" s="185"/>
      <c r="F281" s="185"/>
      <c r="G281" s="185"/>
      <c r="H281" s="185"/>
      <c r="I281" s="185"/>
      <c r="J281" s="185"/>
    </row>
    <row r="282" spans="1:10">
      <c r="A282" s="599"/>
      <c r="B282" s="600" t="s">
        <v>4146</v>
      </c>
      <c r="C282" s="185"/>
      <c r="D282" s="185"/>
      <c r="E282" s="185"/>
      <c r="F282" s="185"/>
      <c r="G282" s="185"/>
      <c r="H282" s="185"/>
      <c r="I282" s="185"/>
      <c r="J282" s="185"/>
    </row>
    <row r="283" spans="1:10">
      <c r="A283" s="599"/>
      <c r="B283" s="600" t="s">
        <v>4147</v>
      </c>
      <c r="C283" s="185"/>
      <c r="D283" s="185"/>
      <c r="E283" s="185"/>
      <c r="F283" s="185"/>
      <c r="G283" s="185"/>
      <c r="H283" s="185"/>
      <c r="I283" s="185"/>
      <c r="J283" s="185"/>
    </row>
    <row r="284" spans="1:10" ht="31.5">
      <c r="A284" s="599"/>
      <c r="B284" s="598" t="s">
        <v>4148</v>
      </c>
      <c r="C284" s="185"/>
      <c r="D284" s="185"/>
      <c r="E284" s="185"/>
      <c r="F284" s="601"/>
      <c r="G284" s="601"/>
      <c r="H284" s="601"/>
      <c r="I284" s="185"/>
      <c r="J284" s="185"/>
    </row>
    <row r="285" spans="1:10">
      <c r="A285" s="599">
        <v>1</v>
      </c>
      <c r="B285" s="600" t="s">
        <v>562</v>
      </c>
      <c r="C285" s="185"/>
      <c r="D285" s="185"/>
      <c r="E285" s="185"/>
      <c r="F285" s="185"/>
      <c r="G285" s="185"/>
      <c r="H285" s="185"/>
      <c r="I285" s="185"/>
      <c r="J285" s="185"/>
    </row>
    <row r="286" spans="1:10">
      <c r="A286" s="599">
        <v>2</v>
      </c>
      <c r="B286" s="600" t="s">
        <v>563</v>
      </c>
      <c r="C286" s="185"/>
      <c r="D286" s="185"/>
      <c r="E286" s="185"/>
      <c r="F286" s="185"/>
      <c r="G286" s="185"/>
      <c r="H286" s="185"/>
      <c r="I286" s="185"/>
      <c r="J286" s="185"/>
    </row>
    <row r="287" spans="1:10">
      <c r="A287" s="599">
        <v>3</v>
      </c>
      <c r="B287" s="600" t="s">
        <v>1081</v>
      </c>
      <c r="C287" s="185"/>
      <c r="D287" s="185"/>
      <c r="E287" s="185"/>
      <c r="F287" s="185"/>
      <c r="G287" s="185"/>
      <c r="H287" s="185"/>
      <c r="I287" s="185"/>
      <c r="J287" s="185"/>
    </row>
    <row r="288" spans="1:10">
      <c r="A288" s="599">
        <v>4</v>
      </c>
      <c r="B288" s="600" t="s">
        <v>1429</v>
      </c>
      <c r="C288" s="185"/>
      <c r="D288" s="185"/>
      <c r="E288" s="185"/>
      <c r="F288" s="601"/>
      <c r="G288" s="601"/>
      <c r="H288" s="601"/>
      <c r="I288" s="185"/>
      <c r="J288" s="185"/>
    </row>
    <row r="289" spans="1:10">
      <c r="A289" s="599"/>
      <c r="B289" s="600" t="s">
        <v>1430</v>
      </c>
      <c r="C289" s="185"/>
      <c r="D289" s="185"/>
      <c r="E289" s="185"/>
      <c r="F289" s="185"/>
      <c r="G289" s="185"/>
      <c r="H289" s="185"/>
      <c r="I289" s="185"/>
      <c r="J289" s="185"/>
    </row>
    <row r="290" spans="1:10">
      <c r="A290" s="599"/>
      <c r="B290" s="600" t="s">
        <v>1431</v>
      </c>
      <c r="C290" s="185"/>
      <c r="D290" s="185"/>
      <c r="E290" s="185"/>
      <c r="F290" s="185"/>
      <c r="G290" s="185"/>
      <c r="H290" s="185"/>
      <c r="I290" s="185"/>
      <c r="J290" s="185"/>
    </row>
    <row r="291" spans="1:10">
      <c r="A291" s="599"/>
      <c r="B291" s="600" t="s">
        <v>4149</v>
      </c>
      <c r="C291" s="185"/>
      <c r="D291" s="185"/>
      <c r="E291" s="185"/>
      <c r="F291" s="185"/>
      <c r="G291" s="185"/>
      <c r="H291" s="185"/>
      <c r="I291" s="185"/>
      <c r="J291" s="185"/>
    </row>
    <row r="292" spans="1:10">
      <c r="A292" s="599">
        <v>5</v>
      </c>
      <c r="B292" s="600" t="s">
        <v>564</v>
      </c>
      <c r="C292" s="185"/>
      <c r="D292" s="185"/>
      <c r="E292" s="185"/>
      <c r="F292" s="185"/>
      <c r="G292" s="185"/>
      <c r="H292" s="185"/>
      <c r="I292" s="185"/>
      <c r="J292" s="185"/>
    </row>
    <row r="293" spans="1:10">
      <c r="A293" s="599">
        <v>6</v>
      </c>
      <c r="B293" s="600" t="s">
        <v>4150</v>
      </c>
      <c r="C293" s="185"/>
      <c r="D293" s="185"/>
      <c r="E293" s="185"/>
      <c r="F293" s="185"/>
      <c r="G293" s="185"/>
      <c r="H293" s="185"/>
      <c r="I293" s="185"/>
      <c r="J293" s="185"/>
    </row>
    <row r="294" spans="1:10">
      <c r="A294" s="599"/>
      <c r="B294" s="600" t="s">
        <v>4151</v>
      </c>
      <c r="C294" s="185"/>
      <c r="D294" s="185"/>
      <c r="E294" s="185"/>
      <c r="F294" s="185"/>
      <c r="G294" s="185"/>
      <c r="H294" s="185"/>
      <c r="I294" s="185"/>
      <c r="J294" s="185"/>
    </row>
    <row r="295" spans="1:10">
      <c r="A295" s="599">
        <v>7</v>
      </c>
      <c r="B295" s="600" t="s">
        <v>1432</v>
      </c>
      <c r="C295" s="185"/>
      <c r="D295" s="185"/>
      <c r="E295" s="185"/>
      <c r="F295" s="185"/>
      <c r="G295" s="185"/>
      <c r="H295" s="185"/>
      <c r="I295" s="185"/>
      <c r="J295" s="185"/>
    </row>
    <row r="296" spans="1:10">
      <c r="A296" s="599">
        <v>8</v>
      </c>
      <c r="B296" s="600" t="s">
        <v>1433</v>
      </c>
      <c r="C296" s="185"/>
      <c r="D296" s="185"/>
      <c r="E296" s="185"/>
      <c r="F296" s="185"/>
      <c r="G296" s="185"/>
      <c r="H296" s="185"/>
      <c r="I296" s="185"/>
      <c r="J296" s="185"/>
    </row>
    <row r="297" spans="1:10">
      <c r="A297" s="599">
        <v>9</v>
      </c>
      <c r="B297" s="600" t="s">
        <v>1434</v>
      </c>
      <c r="C297" s="185"/>
      <c r="D297" s="185"/>
      <c r="E297" s="185"/>
      <c r="F297" s="185"/>
      <c r="G297" s="185"/>
      <c r="H297" s="185"/>
      <c r="I297" s="185"/>
      <c r="J297" s="185"/>
    </row>
    <row r="298" spans="1:10">
      <c r="A298" s="599">
        <v>10</v>
      </c>
      <c r="B298" s="600" t="s">
        <v>1435</v>
      </c>
      <c r="C298" s="185"/>
      <c r="D298" s="185"/>
      <c r="E298" s="185"/>
      <c r="F298" s="185"/>
      <c r="G298" s="185"/>
      <c r="H298" s="185"/>
      <c r="I298" s="185"/>
      <c r="J298" s="185"/>
    </row>
    <row r="299" spans="1:10" ht="31.5">
      <c r="A299" s="599"/>
      <c r="B299" s="598" t="s">
        <v>4152</v>
      </c>
      <c r="C299" s="185"/>
      <c r="D299" s="185"/>
      <c r="E299" s="185"/>
      <c r="F299" s="602"/>
      <c r="G299" s="602"/>
      <c r="H299" s="602"/>
      <c r="I299" s="185"/>
      <c r="J299" s="185"/>
    </row>
    <row r="300" spans="1:10">
      <c r="A300" s="599">
        <v>1</v>
      </c>
      <c r="B300" s="600" t="s">
        <v>562</v>
      </c>
      <c r="C300" s="185"/>
      <c r="D300" s="185"/>
      <c r="E300" s="185"/>
      <c r="F300" s="185"/>
      <c r="G300" s="185"/>
      <c r="H300" s="185"/>
      <c r="I300" s="185"/>
      <c r="J300" s="185"/>
    </row>
    <row r="301" spans="1:10">
      <c r="A301" s="599">
        <v>2</v>
      </c>
      <c r="B301" s="600" t="s">
        <v>1081</v>
      </c>
      <c r="C301" s="185"/>
      <c r="D301" s="185"/>
      <c r="E301" s="185"/>
      <c r="F301" s="185"/>
      <c r="G301" s="185"/>
      <c r="H301" s="185"/>
      <c r="I301" s="185"/>
      <c r="J301" s="185"/>
    </row>
    <row r="302" spans="1:10">
      <c r="A302" s="599">
        <v>3</v>
      </c>
      <c r="B302" s="600" t="s">
        <v>563</v>
      </c>
      <c r="C302" s="185"/>
      <c r="D302" s="185"/>
      <c r="E302" s="185"/>
      <c r="F302" s="185"/>
      <c r="G302" s="185"/>
      <c r="H302" s="185"/>
      <c r="I302" s="185"/>
      <c r="J302" s="185"/>
    </row>
    <row r="303" spans="1:10">
      <c r="A303" s="599">
        <v>4</v>
      </c>
      <c r="B303" s="600" t="s">
        <v>4153</v>
      </c>
      <c r="C303" s="185"/>
      <c r="D303" s="185"/>
      <c r="E303" s="185"/>
      <c r="F303" s="185"/>
      <c r="G303" s="185"/>
      <c r="H303" s="185"/>
      <c r="I303" s="185"/>
      <c r="J303" s="185"/>
    </row>
    <row r="304" spans="1:10">
      <c r="A304" s="599"/>
      <c r="B304" s="600" t="s">
        <v>1436</v>
      </c>
      <c r="C304" s="185"/>
      <c r="D304" s="185"/>
      <c r="E304" s="185"/>
      <c r="F304" s="185"/>
      <c r="G304" s="185"/>
      <c r="H304" s="185"/>
      <c r="I304" s="185"/>
      <c r="J304" s="185"/>
    </row>
    <row r="305" spans="1:10">
      <c r="A305" s="599"/>
      <c r="B305" s="600" t="s">
        <v>4154</v>
      </c>
      <c r="C305" s="185"/>
      <c r="D305" s="185"/>
      <c r="E305" s="185"/>
      <c r="F305" s="185"/>
      <c r="G305" s="185"/>
      <c r="H305" s="185"/>
      <c r="I305" s="185"/>
      <c r="J305" s="185"/>
    </row>
    <row r="306" spans="1:10">
      <c r="A306" s="599">
        <v>5</v>
      </c>
      <c r="B306" s="600" t="s">
        <v>1437</v>
      </c>
      <c r="C306" s="185"/>
      <c r="D306" s="185"/>
      <c r="E306" s="185"/>
      <c r="F306" s="185"/>
      <c r="G306" s="185"/>
      <c r="H306" s="185"/>
      <c r="I306" s="185"/>
      <c r="J306" s="185"/>
    </row>
    <row r="307" spans="1:10">
      <c r="A307" s="599">
        <v>6</v>
      </c>
      <c r="B307" s="600" t="s">
        <v>1438</v>
      </c>
      <c r="C307" s="185"/>
      <c r="D307" s="185"/>
      <c r="E307" s="185"/>
      <c r="F307" s="185"/>
      <c r="G307" s="185"/>
      <c r="H307" s="185"/>
      <c r="I307" s="185"/>
      <c r="J307" s="185"/>
    </row>
    <row r="308" spans="1:10" ht="31.5">
      <c r="A308" s="599">
        <v>7</v>
      </c>
      <c r="B308" s="600" t="s">
        <v>4155</v>
      </c>
      <c r="C308" s="185"/>
      <c r="D308" s="185"/>
      <c r="E308" s="185"/>
      <c r="F308" s="185"/>
      <c r="G308" s="185"/>
      <c r="H308" s="185"/>
      <c r="I308" s="185"/>
      <c r="J308" s="185"/>
    </row>
    <row r="309" spans="1:10">
      <c r="A309" s="599">
        <v>8</v>
      </c>
      <c r="B309" s="600" t="s">
        <v>4156</v>
      </c>
      <c r="C309" s="185"/>
      <c r="D309" s="185"/>
      <c r="E309" s="185"/>
      <c r="F309" s="185"/>
      <c r="G309" s="185"/>
      <c r="H309" s="185"/>
      <c r="I309" s="185"/>
      <c r="J309" s="185"/>
    </row>
    <row r="310" spans="1:10" ht="31.5">
      <c r="A310" s="599">
        <v>9</v>
      </c>
      <c r="B310" s="600" t="s">
        <v>4157</v>
      </c>
      <c r="C310" s="185"/>
      <c r="D310" s="185"/>
      <c r="E310" s="185"/>
      <c r="F310" s="185"/>
      <c r="G310" s="185"/>
      <c r="H310" s="185"/>
      <c r="I310" s="185"/>
      <c r="J310" s="185"/>
    </row>
    <row r="311" spans="1:10">
      <c r="A311" s="599">
        <v>10</v>
      </c>
      <c r="B311" s="600" t="s">
        <v>1439</v>
      </c>
      <c r="C311" s="185"/>
      <c r="D311" s="185"/>
      <c r="E311" s="185"/>
      <c r="F311" s="185"/>
      <c r="G311" s="185"/>
      <c r="H311" s="185"/>
      <c r="I311" s="185"/>
      <c r="J311" s="185"/>
    </row>
    <row r="312" spans="1:10">
      <c r="A312" s="599">
        <v>11</v>
      </c>
      <c r="B312" s="600" t="s">
        <v>1440</v>
      </c>
      <c r="C312" s="185"/>
      <c r="D312" s="185"/>
      <c r="E312" s="185"/>
      <c r="F312" s="185"/>
      <c r="G312" s="185"/>
      <c r="H312" s="185"/>
      <c r="I312" s="185"/>
      <c r="J312" s="185"/>
    </row>
    <row r="313" spans="1:10">
      <c r="A313" s="599">
        <v>12</v>
      </c>
      <c r="B313" s="600" t="s">
        <v>4158</v>
      </c>
      <c r="C313" s="185"/>
      <c r="D313" s="185"/>
      <c r="E313" s="185"/>
      <c r="F313" s="185"/>
      <c r="G313" s="185"/>
      <c r="H313" s="185"/>
      <c r="I313" s="185"/>
      <c r="J313" s="185"/>
    </row>
    <row r="314" spans="1:10">
      <c r="A314" s="599">
        <v>13</v>
      </c>
      <c r="B314" s="600" t="s">
        <v>1441</v>
      </c>
      <c r="C314" s="185"/>
      <c r="D314" s="185"/>
      <c r="E314" s="185"/>
      <c r="F314" s="185"/>
      <c r="G314" s="185"/>
      <c r="H314" s="185"/>
      <c r="I314" s="185"/>
      <c r="J314" s="185"/>
    </row>
    <row r="315" spans="1:10">
      <c r="A315" s="599">
        <v>14</v>
      </c>
      <c r="B315" s="600" t="s">
        <v>1435</v>
      </c>
      <c r="C315" s="185"/>
      <c r="D315" s="185"/>
      <c r="E315" s="185"/>
      <c r="F315" s="185"/>
      <c r="G315" s="185"/>
      <c r="H315" s="185"/>
      <c r="I315" s="185"/>
      <c r="J315" s="185"/>
    </row>
    <row r="316" spans="1:10" ht="16.5" thickBot="1"/>
    <row r="317" spans="1:10" ht="16.5" thickBot="1">
      <c r="A317" s="12" t="s">
        <v>55</v>
      </c>
      <c r="B317" s="604"/>
      <c r="I317" s="11" t="s">
        <v>67</v>
      </c>
      <c r="J317" s="458"/>
    </row>
    <row r="318" spans="1:10" ht="16.5" thickBot="1">
      <c r="A318" s="12" t="s">
        <v>57</v>
      </c>
      <c r="B318" s="604"/>
      <c r="I318" s="11" t="s">
        <v>68</v>
      </c>
      <c r="J318" s="458"/>
    </row>
    <row r="319" spans="1:10">
      <c r="A319" s="8"/>
      <c r="B319" s="8"/>
      <c r="I319" s="11" t="s">
        <v>69</v>
      </c>
      <c r="J319" s="458"/>
    </row>
    <row r="320" spans="1:10">
      <c r="B320" s="605"/>
      <c r="C320" s="606"/>
      <c r="D320" s="606"/>
      <c r="E320" s="606"/>
      <c r="F320" s="606"/>
      <c r="G320" s="606"/>
      <c r="H320" s="606"/>
      <c r="I320" s="606"/>
      <c r="J320" s="606"/>
    </row>
  </sheetData>
  <sheetProtection algorithmName="SHA-512" hashValue="5pY9vClZE1DwPrs6sVpBzOWzqzml2Jw0Mi9gF4HPDDjpYmqJa1N5I0CCU4IQbJFMlaMsKluy9Zq9V+y2rkH+cw==" saltValue="6DYnabT6m9qb4b9aleTZvw==" spinCount="100000" sheet="1" objects="1" scenarios="1"/>
  <mergeCells count="7">
    <mergeCell ref="C7:J7"/>
    <mergeCell ref="A1:K1"/>
    <mergeCell ref="A2:J2"/>
    <mergeCell ref="A3:J3"/>
    <mergeCell ref="A4:J4"/>
    <mergeCell ref="A5:J5"/>
    <mergeCell ref="A6:J6"/>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5"/>
  <dimension ref="A1:H181"/>
  <sheetViews>
    <sheetView workbookViewId="0">
      <selection activeCell="F15" sqref="F15"/>
    </sheetView>
  </sheetViews>
  <sheetFormatPr defaultRowHeight="15.75"/>
  <cols>
    <col min="1" max="1" width="7.140625" style="32" customWidth="1"/>
    <col min="2" max="2" width="66.140625" style="605" customWidth="1"/>
    <col min="3" max="7" width="20" style="8" customWidth="1"/>
    <col min="8" max="8" width="19.7109375" style="8" customWidth="1"/>
    <col min="9" max="253" width="9.140625" style="8"/>
    <col min="254" max="254" width="7.140625" style="8" customWidth="1"/>
    <col min="255" max="255" width="72.5703125" style="8" customWidth="1"/>
    <col min="256" max="259" width="20.5703125" style="8" customWidth="1"/>
    <col min="260" max="260" width="20" style="8" customWidth="1"/>
    <col min="261" max="262" width="22.5703125" style="8" customWidth="1"/>
    <col min="263" max="263" width="21.28515625" style="8" customWidth="1"/>
    <col min="264" max="509" width="9.140625" style="8"/>
    <col min="510" max="510" width="7.140625" style="8" customWidth="1"/>
    <col min="511" max="511" width="72.5703125" style="8" customWidth="1"/>
    <col min="512" max="515" width="20.5703125" style="8" customWidth="1"/>
    <col min="516" max="516" width="20" style="8" customWidth="1"/>
    <col min="517" max="518" width="22.5703125" style="8" customWidth="1"/>
    <col min="519" max="519" width="21.28515625" style="8" customWidth="1"/>
    <col min="520" max="765" width="9.140625" style="8"/>
    <col min="766" max="766" width="7.140625" style="8" customWidth="1"/>
    <col min="767" max="767" width="72.5703125" style="8" customWidth="1"/>
    <col min="768" max="771" width="20.5703125" style="8" customWidth="1"/>
    <col min="772" max="772" width="20" style="8" customWidth="1"/>
    <col min="773" max="774" width="22.5703125" style="8" customWidth="1"/>
    <col min="775" max="775" width="21.28515625" style="8" customWidth="1"/>
    <col min="776" max="1021" width="9.140625" style="8"/>
    <col min="1022" max="1022" width="7.140625" style="8" customWidth="1"/>
    <col min="1023" max="1023" width="72.5703125" style="8" customWidth="1"/>
    <col min="1024" max="1027" width="20.5703125" style="8" customWidth="1"/>
    <col min="1028" max="1028" width="20" style="8" customWidth="1"/>
    <col min="1029" max="1030" width="22.5703125" style="8" customWidth="1"/>
    <col min="1031" max="1031" width="21.28515625" style="8" customWidth="1"/>
    <col min="1032" max="1277" width="9.140625" style="8"/>
    <col min="1278" max="1278" width="7.140625" style="8" customWidth="1"/>
    <col min="1279" max="1279" width="72.5703125" style="8" customWidth="1"/>
    <col min="1280" max="1283" width="20.5703125" style="8" customWidth="1"/>
    <col min="1284" max="1284" width="20" style="8" customWidth="1"/>
    <col min="1285" max="1286" width="22.5703125" style="8" customWidth="1"/>
    <col min="1287" max="1287" width="21.28515625" style="8" customWidth="1"/>
    <col min="1288" max="1533" width="9.140625" style="8"/>
    <col min="1534" max="1534" width="7.140625" style="8" customWidth="1"/>
    <col min="1535" max="1535" width="72.5703125" style="8" customWidth="1"/>
    <col min="1536" max="1539" width="20.5703125" style="8" customWidth="1"/>
    <col min="1540" max="1540" width="20" style="8" customWidth="1"/>
    <col min="1541" max="1542" width="22.5703125" style="8" customWidth="1"/>
    <col min="1543" max="1543" width="21.28515625" style="8" customWidth="1"/>
    <col min="1544" max="1789" width="9.140625" style="8"/>
    <col min="1790" max="1790" width="7.140625" style="8" customWidth="1"/>
    <col min="1791" max="1791" width="72.5703125" style="8" customWidth="1"/>
    <col min="1792" max="1795" width="20.5703125" style="8" customWidth="1"/>
    <col min="1796" max="1796" width="20" style="8" customWidth="1"/>
    <col min="1797" max="1798" width="22.5703125" style="8" customWidth="1"/>
    <col min="1799" max="1799" width="21.28515625" style="8" customWidth="1"/>
    <col min="1800" max="2045" width="9.140625" style="8"/>
    <col min="2046" max="2046" width="7.140625" style="8" customWidth="1"/>
    <col min="2047" max="2047" width="72.5703125" style="8" customWidth="1"/>
    <col min="2048" max="2051" width="20.5703125" style="8" customWidth="1"/>
    <col min="2052" max="2052" width="20" style="8" customWidth="1"/>
    <col min="2053" max="2054" width="22.5703125" style="8" customWidth="1"/>
    <col min="2055" max="2055" width="21.28515625" style="8" customWidth="1"/>
    <col min="2056" max="2301" width="9.140625" style="8"/>
    <col min="2302" max="2302" width="7.140625" style="8" customWidth="1"/>
    <col min="2303" max="2303" width="72.5703125" style="8" customWidth="1"/>
    <col min="2304" max="2307" width="20.5703125" style="8" customWidth="1"/>
    <col min="2308" max="2308" width="20" style="8" customWidth="1"/>
    <col min="2309" max="2310" width="22.5703125" style="8" customWidth="1"/>
    <col min="2311" max="2311" width="21.28515625" style="8" customWidth="1"/>
    <col min="2312" max="2557" width="9.140625" style="8"/>
    <col min="2558" max="2558" width="7.140625" style="8" customWidth="1"/>
    <col min="2559" max="2559" width="72.5703125" style="8" customWidth="1"/>
    <col min="2560" max="2563" width="20.5703125" style="8" customWidth="1"/>
    <col min="2564" max="2564" width="20" style="8" customWidth="1"/>
    <col min="2565" max="2566" width="22.5703125" style="8" customWidth="1"/>
    <col min="2567" max="2567" width="21.28515625" style="8" customWidth="1"/>
    <col min="2568" max="2813" width="9.140625" style="8"/>
    <col min="2814" max="2814" width="7.140625" style="8" customWidth="1"/>
    <col min="2815" max="2815" width="72.5703125" style="8" customWidth="1"/>
    <col min="2816" max="2819" width="20.5703125" style="8" customWidth="1"/>
    <col min="2820" max="2820" width="20" style="8" customWidth="1"/>
    <col min="2821" max="2822" width="22.5703125" style="8" customWidth="1"/>
    <col min="2823" max="2823" width="21.28515625" style="8" customWidth="1"/>
    <col min="2824" max="3069" width="9.140625" style="8"/>
    <col min="3070" max="3070" width="7.140625" style="8" customWidth="1"/>
    <col min="3071" max="3071" width="72.5703125" style="8" customWidth="1"/>
    <col min="3072" max="3075" width="20.5703125" style="8" customWidth="1"/>
    <col min="3076" max="3076" width="20" style="8" customWidth="1"/>
    <col min="3077" max="3078" width="22.5703125" style="8" customWidth="1"/>
    <col min="3079" max="3079" width="21.28515625" style="8" customWidth="1"/>
    <col min="3080" max="3325" width="9.140625" style="8"/>
    <col min="3326" max="3326" width="7.140625" style="8" customWidth="1"/>
    <col min="3327" max="3327" width="72.5703125" style="8" customWidth="1"/>
    <col min="3328" max="3331" width="20.5703125" style="8" customWidth="1"/>
    <col min="3332" max="3332" width="20" style="8" customWidth="1"/>
    <col min="3333" max="3334" width="22.5703125" style="8" customWidth="1"/>
    <col min="3335" max="3335" width="21.28515625" style="8" customWidth="1"/>
    <col min="3336" max="3581" width="9.140625" style="8"/>
    <col min="3582" max="3582" width="7.140625" style="8" customWidth="1"/>
    <col min="3583" max="3583" width="72.5703125" style="8" customWidth="1"/>
    <col min="3584" max="3587" width="20.5703125" style="8" customWidth="1"/>
    <col min="3588" max="3588" width="20" style="8" customWidth="1"/>
    <col min="3589" max="3590" width="22.5703125" style="8" customWidth="1"/>
    <col min="3591" max="3591" width="21.28515625" style="8" customWidth="1"/>
    <col min="3592" max="3837" width="9.140625" style="8"/>
    <col min="3838" max="3838" width="7.140625" style="8" customWidth="1"/>
    <col min="3839" max="3839" width="72.5703125" style="8" customWidth="1"/>
    <col min="3840" max="3843" width="20.5703125" style="8" customWidth="1"/>
    <col min="3844" max="3844" width="20" style="8" customWidth="1"/>
    <col min="3845" max="3846" width="22.5703125" style="8" customWidth="1"/>
    <col min="3847" max="3847" width="21.28515625" style="8" customWidth="1"/>
    <col min="3848" max="4093" width="9.140625" style="8"/>
    <col min="4094" max="4094" width="7.140625" style="8" customWidth="1"/>
    <col min="4095" max="4095" width="72.5703125" style="8" customWidth="1"/>
    <col min="4096" max="4099" width="20.5703125" style="8" customWidth="1"/>
    <col min="4100" max="4100" width="20" style="8" customWidth="1"/>
    <col min="4101" max="4102" width="22.5703125" style="8" customWidth="1"/>
    <col min="4103" max="4103" width="21.28515625" style="8" customWidth="1"/>
    <col min="4104" max="4349" width="9.140625" style="8"/>
    <col min="4350" max="4350" width="7.140625" style="8" customWidth="1"/>
    <col min="4351" max="4351" width="72.5703125" style="8" customWidth="1"/>
    <col min="4352" max="4355" width="20.5703125" style="8" customWidth="1"/>
    <col min="4356" max="4356" width="20" style="8" customWidth="1"/>
    <col min="4357" max="4358" width="22.5703125" style="8" customWidth="1"/>
    <col min="4359" max="4359" width="21.28515625" style="8" customWidth="1"/>
    <col min="4360" max="4605" width="9.140625" style="8"/>
    <col min="4606" max="4606" width="7.140625" style="8" customWidth="1"/>
    <col min="4607" max="4607" width="72.5703125" style="8" customWidth="1"/>
    <col min="4608" max="4611" width="20.5703125" style="8" customWidth="1"/>
    <col min="4612" max="4612" width="20" style="8" customWidth="1"/>
    <col min="4613" max="4614" width="22.5703125" style="8" customWidth="1"/>
    <col min="4615" max="4615" width="21.28515625" style="8" customWidth="1"/>
    <col min="4616" max="4861" width="9.140625" style="8"/>
    <col min="4862" max="4862" width="7.140625" style="8" customWidth="1"/>
    <col min="4863" max="4863" width="72.5703125" style="8" customWidth="1"/>
    <col min="4864" max="4867" width="20.5703125" style="8" customWidth="1"/>
    <col min="4868" max="4868" width="20" style="8" customWidth="1"/>
    <col min="4869" max="4870" width="22.5703125" style="8" customWidth="1"/>
    <col min="4871" max="4871" width="21.28515625" style="8" customWidth="1"/>
    <col min="4872" max="5117" width="9.140625" style="8"/>
    <col min="5118" max="5118" width="7.140625" style="8" customWidth="1"/>
    <col min="5119" max="5119" width="72.5703125" style="8" customWidth="1"/>
    <col min="5120" max="5123" width="20.5703125" style="8" customWidth="1"/>
    <col min="5124" max="5124" width="20" style="8" customWidth="1"/>
    <col min="5125" max="5126" width="22.5703125" style="8" customWidth="1"/>
    <col min="5127" max="5127" width="21.28515625" style="8" customWidth="1"/>
    <col min="5128" max="5373" width="9.140625" style="8"/>
    <col min="5374" max="5374" width="7.140625" style="8" customWidth="1"/>
    <col min="5375" max="5375" width="72.5703125" style="8" customWidth="1"/>
    <col min="5376" max="5379" width="20.5703125" style="8" customWidth="1"/>
    <col min="5380" max="5380" width="20" style="8" customWidth="1"/>
    <col min="5381" max="5382" width="22.5703125" style="8" customWidth="1"/>
    <col min="5383" max="5383" width="21.28515625" style="8" customWidth="1"/>
    <col min="5384" max="5629" width="9.140625" style="8"/>
    <col min="5630" max="5630" width="7.140625" style="8" customWidth="1"/>
    <col min="5631" max="5631" width="72.5703125" style="8" customWidth="1"/>
    <col min="5632" max="5635" width="20.5703125" style="8" customWidth="1"/>
    <col min="5636" max="5636" width="20" style="8" customWidth="1"/>
    <col min="5637" max="5638" width="22.5703125" style="8" customWidth="1"/>
    <col min="5639" max="5639" width="21.28515625" style="8" customWidth="1"/>
    <col min="5640" max="5885" width="9.140625" style="8"/>
    <col min="5886" max="5886" width="7.140625" style="8" customWidth="1"/>
    <col min="5887" max="5887" width="72.5703125" style="8" customWidth="1"/>
    <col min="5888" max="5891" width="20.5703125" style="8" customWidth="1"/>
    <col min="5892" max="5892" width="20" style="8" customWidth="1"/>
    <col min="5893" max="5894" width="22.5703125" style="8" customWidth="1"/>
    <col min="5895" max="5895" width="21.28515625" style="8" customWidth="1"/>
    <col min="5896" max="6141" width="9.140625" style="8"/>
    <col min="6142" max="6142" width="7.140625" style="8" customWidth="1"/>
    <col min="6143" max="6143" width="72.5703125" style="8" customWidth="1"/>
    <col min="6144" max="6147" width="20.5703125" style="8" customWidth="1"/>
    <col min="6148" max="6148" width="20" style="8" customWidth="1"/>
    <col min="6149" max="6150" width="22.5703125" style="8" customWidth="1"/>
    <col min="6151" max="6151" width="21.28515625" style="8" customWidth="1"/>
    <col min="6152" max="6397" width="9.140625" style="8"/>
    <col min="6398" max="6398" width="7.140625" style="8" customWidth="1"/>
    <col min="6399" max="6399" width="72.5703125" style="8" customWidth="1"/>
    <col min="6400" max="6403" width="20.5703125" style="8" customWidth="1"/>
    <col min="6404" max="6404" width="20" style="8" customWidth="1"/>
    <col min="6405" max="6406" width="22.5703125" style="8" customWidth="1"/>
    <col min="6407" max="6407" width="21.28515625" style="8" customWidth="1"/>
    <col min="6408" max="6653" width="9.140625" style="8"/>
    <col min="6654" max="6654" width="7.140625" style="8" customWidth="1"/>
    <col min="6655" max="6655" width="72.5703125" style="8" customWidth="1"/>
    <col min="6656" max="6659" width="20.5703125" style="8" customWidth="1"/>
    <col min="6660" max="6660" width="20" style="8" customWidth="1"/>
    <col min="6661" max="6662" width="22.5703125" style="8" customWidth="1"/>
    <col min="6663" max="6663" width="21.28515625" style="8" customWidth="1"/>
    <col min="6664" max="6909" width="9.140625" style="8"/>
    <col min="6910" max="6910" width="7.140625" style="8" customWidth="1"/>
    <col min="6911" max="6911" width="72.5703125" style="8" customWidth="1"/>
    <col min="6912" max="6915" width="20.5703125" style="8" customWidth="1"/>
    <col min="6916" max="6916" width="20" style="8" customWidth="1"/>
    <col min="6917" max="6918" width="22.5703125" style="8" customWidth="1"/>
    <col min="6919" max="6919" width="21.28515625" style="8" customWidth="1"/>
    <col min="6920" max="7165" width="9.140625" style="8"/>
    <col min="7166" max="7166" width="7.140625" style="8" customWidth="1"/>
    <col min="7167" max="7167" width="72.5703125" style="8" customWidth="1"/>
    <col min="7168" max="7171" width="20.5703125" style="8" customWidth="1"/>
    <col min="7172" max="7172" width="20" style="8" customWidth="1"/>
    <col min="7173" max="7174" width="22.5703125" style="8" customWidth="1"/>
    <col min="7175" max="7175" width="21.28515625" style="8" customWidth="1"/>
    <col min="7176" max="7421" width="9.140625" style="8"/>
    <col min="7422" max="7422" width="7.140625" style="8" customWidth="1"/>
    <col min="7423" max="7423" width="72.5703125" style="8" customWidth="1"/>
    <col min="7424" max="7427" width="20.5703125" style="8" customWidth="1"/>
    <col min="7428" max="7428" width="20" style="8" customWidth="1"/>
    <col min="7429" max="7430" width="22.5703125" style="8" customWidth="1"/>
    <col min="7431" max="7431" width="21.28515625" style="8" customWidth="1"/>
    <col min="7432" max="7677" width="9.140625" style="8"/>
    <col min="7678" max="7678" width="7.140625" style="8" customWidth="1"/>
    <col min="7679" max="7679" width="72.5703125" style="8" customWidth="1"/>
    <col min="7680" max="7683" width="20.5703125" style="8" customWidth="1"/>
    <col min="7684" max="7684" width="20" style="8" customWidth="1"/>
    <col min="7685" max="7686" width="22.5703125" style="8" customWidth="1"/>
    <col min="7687" max="7687" width="21.28515625" style="8" customWidth="1"/>
    <col min="7688" max="7933" width="9.140625" style="8"/>
    <col min="7934" max="7934" width="7.140625" style="8" customWidth="1"/>
    <col min="7935" max="7935" width="72.5703125" style="8" customWidth="1"/>
    <col min="7936" max="7939" width="20.5703125" style="8" customWidth="1"/>
    <col min="7940" max="7940" width="20" style="8" customWidth="1"/>
    <col min="7941" max="7942" width="22.5703125" style="8" customWidth="1"/>
    <col min="7943" max="7943" width="21.28515625" style="8" customWidth="1"/>
    <col min="7944" max="8189" width="9.140625" style="8"/>
    <col min="8190" max="8190" width="7.140625" style="8" customWidth="1"/>
    <col min="8191" max="8191" width="72.5703125" style="8" customWidth="1"/>
    <col min="8192" max="8195" width="20.5703125" style="8" customWidth="1"/>
    <col min="8196" max="8196" width="20" style="8" customWidth="1"/>
    <col min="8197" max="8198" width="22.5703125" style="8" customWidth="1"/>
    <col min="8199" max="8199" width="21.28515625" style="8" customWidth="1"/>
    <col min="8200" max="8445" width="9.140625" style="8"/>
    <col min="8446" max="8446" width="7.140625" style="8" customWidth="1"/>
    <col min="8447" max="8447" width="72.5703125" style="8" customWidth="1"/>
    <col min="8448" max="8451" width="20.5703125" style="8" customWidth="1"/>
    <col min="8452" max="8452" width="20" style="8" customWidth="1"/>
    <col min="8453" max="8454" width="22.5703125" style="8" customWidth="1"/>
    <col min="8455" max="8455" width="21.28515625" style="8" customWidth="1"/>
    <col min="8456" max="8701" width="9.140625" style="8"/>
    <col min="8702" max="8702" width="7.140625" style="8" customWidth="1"/>
    <col min="8703" max="8703" width="72.5703125" style="8" customWidth="1"/>
    <col min="8704" max="8707" width="20.5703125" style="8" customWidth="1"/>
    <col min="8708" max="8708" width="20" style="8" customWidth="1"/>
    <col min="8709" max="8710" width="22.5703125" style="8" customWidth="1"/>
    <col min="8711" max="8711" width="21.28515625" style="8" customWidth="1"/>
    <col min="8712" max="8957" width="9.140625" style="8"/>
    <col min="8958" max="8958" width="7.140625" style="8" customWidth="1"/>
    <col min="8959" max="8959" width="72.5703125" style="8" customWidth="1"/>
    <col min="8960" max="8963" width="20.5703125" style="8" customWidth="1"/>
    <col min="8964" max="8964" width="20" style="8" customWidth="1"/>
    <col min="8965" max="8966" width="22.5703125" style="8" customWidth="1"/>
    <col min="8967" max="8967" width="21.28515625" style="8" customWidth="1"/>
    <col min="8968" max="9213" width="9.140625" style="8"/>
    <col min="9214" max="9214" width="7.140625" style="8" customWidth="1"/>
    <col min="9215" max="9215" width="72.5703125" style="8" customWidth="1"/>
    <col min="9216" max="9219" width="20.5703125" style="8" customWidth="1"/>
    <col min="9220" max="9220" width="20" style="8" customWidth="1"/>
    <col min="9221" max="9222" width="22.5703125" style="8" customWidth="1"/>
    <col min="9223" max="9223" width="21.28515625" style="8" customWidth="1"/>
    <col min="9224" max="9469" width="9.140625" style="8"/>
    <col min="9470" max="9470" width="7.140625" style="8" customWidth="1"/>
    <col min="9471" max="9471" width="72.5703125" style="8" customWidth="1"/>
    <col min="9472" max="9475" width="20.5703125" style="8" customWidth="1"/>
    <col min="9476" max="9476" width="20" style="8" customWidth="1"/>
    <col min="9477" max="9478" width="22.5703125" style="8" customWidth="1"/>
    <col min="9479" max="9479" width="21.28515625" style="8" customWidth="1"/>
    <col min="9480" max="9725" width="9.140625" style="8"/>
    <col min="9726" max="9726" width="7.140625" style="8" customWidth="1"/>
    <col min="9727" max="9727" width="72.5703125" style="8" customWidth="1"/>
    <col min="9728" max="9731" width="20.5703125" style="8" customWidth="1"/>
    <col min="9732" max="9732" width="20" style="8" customWidth="1"/>
    <col min="9733" max="9734" width="22.5703125" style="8" customWidth="1"/>
    <col min="9735" max="9735" width="21.28515625" style="8" customWidth="1"/>
    <col min="9736" max="9981" width="9.140625" style="8"/>
    <col min="9982" max="9982" width="7.140625" style="8" customWidth="1"/>
    <col min="9983" max="9983" width="72.5703125" style="8" customWidth="1"/>
    <col min="9984" max="9987" width="20.5703125" style="8" customWidth="1"/>
    <col min="9988" max="9988" width="20" style="8" customWidth="1"/>
    <col min="9989" max="9990" width="22.5703125" style="8" customWidth="1"/>
    <col min="9991" max="9991" width="21.28515625" style="8" customWidth="1"/>
    <col min="9992" max="10237" width="9.140625" style="8"/>
    <col min="10238" max="10238" width="7.140625" style="8" customWidth="1"/>
    <col min="10239" max="10239" width="72.5703125" style="8" customWidth="1"/>
    <col min="10240" max="10243" width="20.5703125" style="8" customWidth="1"/>
    <col min="10244" max="10244" width="20" style="8" customWidth="1"/>
    <col min="10245" max="10246" width="22.5703125" style="8" customWidth="1"/>
    <col min="10247" max="10247" width="21.28515625" style="8" customWidth="1"/>
    <col min="10248" max="10493" width="9.140625" style="8"/>
    <col min="10494" max="10494" width="7.140625" style="8" customWidth="1"/>
    <col min="10495" max="10495" width="72.5703125" style="8" customWidth="1"/>
    <col min="10496" max="10499" width="20.5703125" style="8" customWidth="1"/>
    <col min="10500" max="10500" width="20" style="8" customWidth="1"/>
    <col min="10501" max="10502" width="22.5703125" style="8" customWidth="1"/>
    <col min="10503" max="10503" width="21.28515625" style="8" customWidth="1"/>
    <col min="10504" max="10749" width="9.140625" style="8"/>
    <col min="10750" max="10750" width="7.140625" style="8" customWidth="1"/>
    <col min="10751" max="10751" width="72.5703125" style="8" customWidth="1"/>
    <col min="10752" max="10755" width="20.5703125" style="8" customWidth="1"/>
    <col min="10756" max="10756" width="20" style="8" customWidth="1"/>
    <col min="10757" max="10758" width="22.5703125" style="8" customWidth="1"/>
    <col min="10759" max="10759" width="21.28515625" style="8" customWidth="1"/>
    <col min="10760" max="11005" width="9.140625" style="8"/>
    <col min="11006" max="11006" width="7.140625" style="8" customWidth="1"/>
    <col min="11007" max="11007" width="72.5703125" style="8" customWidth="1"/>
    <col min="11008" max="11011" width="20.5703125" style="8" customWidth="1"/>
    <col min="11012" max="11012" width="20" style="8" customWidth="1"/>
    <col min="11013" max="11014" width="22.5703125" style="8" customWidth="1"/>
    <col min="11015" max="11015" width="21.28515625" style="8" customWidth="1"/>
    <col min="11016" max="11261" width="9.140625" style="8"/>
    <col min="11262" max="11262" width="7.140625" style="8" customWidth="1"/>
    <col min="11263" max="11263" width="72.5703125" style="8" customWidth="1"/>
    <col min="11264" max="11267" width="20.5703125" style="8" customWidth="1"/>
    <col min="11268" max="11268" width="20" style="8" customWidth="1"/>
    <col min="11269" max="11270" width="22.5703125" style="8" customWidth="1"/>
    <col min="11271" max="11271" width="21.28515625" style="8" customWidth="1"/>
    <col min="11272" max="11517" width="9.140625" style="8"/>
    <col min="11518" max="11518" width="7.140625" style="8" customWidth="1"/>
    <col min="11519" max="11519" width="72.5703125" style="8" customWidth="1"/>
    <col min="11520" max="11523" width="20.5703125" style="8" customWidth="1"/>
    <col min="11524" max="11524" width="20" style="8" customWidth="1"/>
    <col min="11525" max="11526" width="22.5703125" style="8" customWidth="1"/>
    <col min="11527" max="11527" width="21.28515625" style="8" customWidth="1"/>
    <col min="11528" max="11773" width="9.140625" style="8"/>
    <col min="11774" max="11774" width="7.140625" style="8" customWidth="1"/>
    <col min="11775" max="11775" width="72.5703125" style="8" customWidth="1"/>
    <col min="11776" max="11779" width="20.5703125" style="8" customWidth="1"/>
    <col min="11780" max="11780" width="20" style="8" customWidth="1"/>
    <col min="11781" max="11782" width="22.5703125" style="8" customWidth="1"/>
    <col min="11783" max="11783" width="21.28515625" style="8" customWidth="1"/>
    <col min="11784" max="12029" width="9.140625" style="8"/>
    <col min="12030" max="12030" width="7.140625" style="8" customWidth="1"/>
    <col min="12031" max="12031" width="72.5703125" style="8" customWidth="1"/>
    <col min="12032" max="12035" width="20.5703125" style="8" customWidth="1"/>
    <col min="12036" max="12036" width="20" style="8" customWidth="1"/>
    <col min="12037" max="12038" width="22.5703125" style="8" customWidth="1"/>
    <col min="12039" max="12039" width="21.28515625" style="8" customWidth="1"/>
    <col min="12040" max="12285" width="9.140625" style="8"/>
    <col min="12286" max="12286" width="7.140625" style="8" customWidth="1"/>
    <col min="12287" max="12287" width="72.5703125" style="8" customWidth="1"/>
    <col min="12288" max="12291" width="20.5703125" style="8" customWidth="1"/>
    <col min="12292" max="12292" width="20" style="8" customWidth="1"/>
    <col min="12293" max="12294" width="22.5703125" style="8" customWidth="1"/>
    <col min="12295" max="12295" width="21.28515625" style="8" customWidth="1"/>
    <col min="12296" max="12541" width="9.140625" style="8"/>
    <col min="12542" max="12542" width="7.140625" style="8" customWidth="1"/>
    <col min="12543" max="12543" width="72.5703125" style="8" customWidth="1"/>
    <col min="12544" max="12547" width="20.5703125" style="8" customWidth="1"/>
    <col min="12548" max="12548" width="20" style="8" customWidth="1"/>
    <col min="12549" max="12550" width="22.5703125" style="8" customWidth="1"/>
    <col min="12551" max="12551" width="21.28515625" style="8" customWidth="1"/>
    <col min="12552" max="12797" width="9.140625" style="8"/>
    <col min="12798" max="12798" width="7.140625" style="8" customWidth="1"/>
    <col min="12799" max="12799" width="72.5703125" style="8" customWidth="1"/>
    <col min="12800" max="12803" width="20.5703125" style="8" customWidth="1"/>
    <col min="12804" max="12804" width="20" style="8" customWidth="1"/>
    <col min="12805" max="12806" width="22.5703125" style="8" customWidth="1"/>
    <col min="12807" max="12807" width="21.28515625" style="8" customWidth="1"/>
    <col min="12808" max="13053" width="9.140625" style="8"/>
    <col min="13054" max="13054" width="7.140625" style="8" customWidth="1"/>
    <col min="13055" max="13055" width="72.5703125" style="8" customWidth="1"/>
    <col min="13056" max="13059" width="20.5703125" style="8" customWidth="1"/>
    <col min="13060" max="13060" width="20" style="8" customWidth="1"/>
    <col min="13061" max="13062" width="22.5703125" style="8" customWidth="1"/>
    <col min="13063" max="13063" width="21.28515625" style="8" customWidth="1"/>
    <col min="13064" max="13309" width="9.140625" style="8"/>
    <col min="13310" max="13310" width="7.140625" style="8" customWidth="1"/>
    <col min="13311" max="13311" width="72.5703125" style="8" customWidth="1"/>
    <col min="13312" max="13315" width="20.5703125" style="8" customWidth="1"/>
    <col min="13316" max="13316" width="20" style="8" customWidth="1"/>
    <col min="13317" max="13318" width="22.5703125" style="8" customWidth="1"/>
    <col min="13319" max="13319" width="21.28515625" style="8" customWidth="1"/>
    <col min="13320" max="13565" width="9.140625" style="8"/>
    <col min="13566" max="13566" width="7.140625" style="8" customWidth="1"/>
    <col min="13567" max="13567" width="72.5703125" style="8" customWidth="1"/>
    <col min="13568" max="13571" width="20.5703125" style="8" customWidth="1"/>
    <col min="13572" max="13572" width="20" style="8" customWidth="1"/>
    <col min="13573" max="13574" width="22.5703125" style="8" customWidth="1"/>
    <col min="13575" max="13575" width="21.28515625" style="8" customWidth="1"/>
    <col min="13576" max="13821" width="9.140625" style="8"/>
    <col min="13822" max="13822" width="7.140625" style="8" customWidth="1"/>
    <col min="13823" max="13823" width="72.5703125" style="8" customWidth="1"/>
    <col min="13824" max="13827" width="20.5703125" style="8" customWidth="1"/>
    <col min="13828" max="13828" width="20" style="8" customWidth="1"/>
    <col min="13829" max="13830" width="22.5703125" style="8" customWidth="1"/>
    <col min="13831" max="13831" width="21.28515625" style="8" customWidth="1"/>
    <col min="13832" max="14077" width="9.140625" style="8"/>
    <col min="14078" max="14078" width="7.140625" style="8" customWidth="1"/>
    <col min="14079" max="14079" width="72.5703125" style="8" customWidth="1"/>
    <col min="14080" max="14083" width="20.5703125" style="8" customWidth="1"/>
    <col min="14084" max="14084" width="20" style="8" customWidth="1"/>
    <col min="14085" max="14086" width="22.5703125" style="8" customWidth="1"/>
    <col min="14087" max="14087" width="21.28515625" style="8" customWidth="1"/>
    <col min="14088" max="14333" width="9.140625" style="8"/>
    <col min="14334" max="14334" width="7.140625" style="8" customWidth="1"/>
    <col min="14335" max="14335" width="72.5703125" style="8" customWidth="1"/>
    <col min="14336" max="14339" width="20.5703125" style="8" customWidth="1"/>
    <col min="14340" max="14340" width="20" style="8" customWidth="1"/>
    <col min="14341" max="14342" width="22.5703125" style="8" customWidth="1"/>
    <col min="14343" max="14343" width="21.28515625" style="8" customWidth="1"/>
    <col min="14344" max="14589" width="9.140625" style="8"/>
    <col min="14590" max="14590" width="7.140625" style="8" customWidth="1"/>
    <col min="14591" max="14591" width="72.5703125" style="8" customWidth="1"/>
    <col min="14592" max="14595" width="20.5703125" style="8" customWidth="1"/>
    <col min="14596" max="14596" width="20" style="8" customWidth="1"/>
    <col min="14597" max="14598" width="22.5703125" style="8" customWidth="1"/>
    <col min="14599" max="14599" width="21.28515625" style="8" customWidth="1"/>
    <col min="14600" max="14845" width="9.140625" style="8"/>
    <col min="14846" max="14846" width="7.140625" style="8" customWidth="1"/>
    <col min="14847" max="14847" width="72.5703125" style="8" customWidth="1"/>
    <col min="14848" max="14851" width="20.5703125" style="8" customWidth="1"/>
    <col min="14852" max="14852" width="20" style="8" customWidth="1"/>
    <col min="14853" max="14854" width="22.5703125" style="8" customWidth="1"/>
    <col min="14855" max="14855" width="21.28515625" style="8" customWidth="1"/>
    <col min="14856" max="15101" width="9.140625" style="8"/>
    <col min="15102" max="15102" width="7.140625" style="8" customWidth="1"/>
    <col min="15103" max="15103" width="72.5703125" style="8" customWidth="1"/>
    <col min="15104" max="15107" width="20.5703125" style="8" customWidth="1"/>
    <col min="15108" max="15108" width="20" style="8" customWidth="1"/>
    <col min="15109" max="15110" width="22.5703125" style="8" customWidth="1"/>
    <col min="15111" max="15111" width="21.28515625" style="8" customWidth="1"/>
    <col min="15112" max="15357" width="9.140625" style="8"/>
    <col min="15358" max="15358" width="7.140625" style="8" customWidth="1"/>
    <col min="15359" max="15359" width="72.5703125" style="8" customWidth="1"/>
    <col min="15360" max="15363" width="20.5703125" style="8" customWidth="1"/>
    <col min="15364" max="15364" width="20" style="8" customWidth="1"/>
    <col min="15365" max="15366" width="22.5703125" style="8" customWidth="1"/>
    <col min="15367" max="15367" width="21.28515625" style="8" customWidth="1"/>
    <col min="15368" max="15613" width="9.140625" style="8"/>
    <col min="15614" max="15614" width="7.140625" style="8" customWidth="1"/>
    <col min="15615" max="15615" width="72.5703125" style="8" customWidth="1"/>
    <col min="15616" max="15619" width="20.5703125" style="8" customWidth="1"/>
    <col min="15620" max="15620" width="20" style="8" customWidth="1"/>
    <col min="15621" max="15622" width="22.5703125" style="8" customWidth="1"/>
    <col min="15623" max="15623" width="21.28515625" style="8" customWidth="1"/>
    <col min="15624" max="15869" width="9.140625" style="8"/>
    <col min="15870" max="15870" width="7.140625" style="8" customWidth="1"/>
    <col min="15871" max="15871" width="72.5703125" style="8" customWidth="1"/>
    <col min="15872" max="15875" width="20.5703125" style="8" customWidth="1"/>
    <col min="15876" max="15876" width="20" style="8" customWidth="1"/>
    <col min="15877" max="15878" width="22.5703125" style="8" customWidth="1"/>
    <col min="15879" max="15879" width="21.28515625" style="8" customWidth="1"/>
    <col min="15880" max="16125" width="9.140625" style="8"/>
    <col min="16126" max="16126" width="7.140625" style="8" customWidth="1"/>
    <col min="16127" max="16127" width="72.5703125" style="8" customWidth="1"/>
    <col min="16128" max="16131" width="20.5703125" style="8" customWidth="1"/>
    <col min="16132" max="16132" width="20" style="8" customWidth="1"/>
    <col min="16133" max="16134" width="22.5703125" style="8" customWidth="1"/>
    <col min="16135" max="16135" width="21.28515625" style="8" customWidth="1"/>
    <col min="16136" max="16384" width="9.140625" style="8"/>
  </cols>
  <sheetData>
    <row r="1" spans="1:8">
      <c r="A1" s="1626" t="s">
        <v>4</v>
      </c>
      <c r="B1" s="1626"/>
      <c r="C1" s="1626"/>
      <c r="D1" s="1626"/>
      <c r="E1" s="1626"/>
      <c r="F1" s="1626"/>
      <c r="G1" s="1626"/>
    </row>
    <row r="3" spans="1:8">
      <c r="A3" s="1634" t="str">
        <f>'Title '!A2:N2</f>
        <v>Tender Enquiry No. KPTCL/2026-27/SS/WORK_INDENT3779</v>
      </c>
      <c r="B3" s="1634"/>
      <c r="C3" s="1634"/>
      <c r="D3" s="1634"/>
      <c r="E3" s="1634"/>
      <c r="F3" s="1634"/>
      <c r="G3" s="1634"/>
    </row>
    <row r="4" spans="1:8" s="607" customFormat="1" ht="190.5" customHeight="1">
      <c r="A4" s="1635"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635"/>
      <c r="C4" s="1635"/>
      <c r="D4" s="1635"/>
      <c r="E4" s="1635"/>
      <c r="F4" s="1635"/>
      <c r="G4" s="1635"/>
      <c r="H4" s="1635"/>
    </row>
    <row r="5" spans="1:8">
      <c r="A5" s="1633" t="s">
        <v>4335</v>
      </c>
      <c r="B5" s="1633"/>
      <c r="C5" s="1633"/>
      <c r="D5" s="1633"/>
      <c r="E5" s="1633"/>
      <c r="F5" s="1633"/>
      <c r="G5" s="1633"/>
      <c r="H5" s="1633"/>
    </row>
    <row r="6" spans="1:8">
      <c r="A6" s="1636" t="s">
        <v>1458</v>
      </c>
      <c r="B6" s="1636"/>
      <c r="C6" s="1636"/>
      <c r="D6" s="1636"/>
      <c r="E6" s="1636"/>
      <c r="F6" s="1636"/>
      <c r="G6" s="1636"/>
      <c r="H6" s="1636"/>
    </row>
    <row r="7" spans="1:8">
      <c r="A7" s="1637" t="s">
        <v>1459</v>
      </c>
      <c r="B7" s="1637"/>
      <c r="C7" s="1637"/>
      <c r="D7" s="1637"/>
      <c r="E7" s="1637"/>
      <c r="F7" s="1637"/>
      <c r="G7" s="1637"/>
      <c r="H7" s="1637"/>
    </row>
    <row r="8" spans="1:8">
      <c r="A8" s="608"/>
      <c r="B8" s="609" t="s">
        <v>409</v>
      </c>
      <c r="C8" s="1632"/>
      <c r="D8" s="1632"/>
      <c r="E8" s="1632"/>
      <c r="F8" s="1632"/>
      <c r="G8" s="1632"/>
      <c r="H8" s="610"/>
    </row>
    <row r="9" spans="1:8">
      <c r="A9" s="599"/>
      <c r="B9" s="611" t="s">
        <v>1460</v>
      </c>
      <c r="C9" s="433" t="s">
        <v>3660</v>
      </c>
      <c r="D9" s="433" t="s">
        <v>3660</v>
      </c>
      <c r="E9" s="433" t="s">
        <v>1042</v>
      </c>
      <c r="F9" s="433" t="s">
        <v>1042</v>
      </c>
      <c r="G9" s="433" t="s">
        <v>3661</v>
      </c>
      <c r="H9" s="433" t="s">
        <v>3662</v>
      </c>
    </row>
    <row r="10" spans="1:8">
      <c r="A10" s="599">
        <v>1</v>
      </c>
      <c r="B10" s="603" t="s">
        <v>1410</v>
      </c>
      <c r="C10" s="433"/>
      <c r="D10" s="433"/>
      <c r="E10" s="433"/>
      <c r="F10" s="433"/>
      <c r="G10" s="433"/>
      <c r="H10" s="433"/>
    </row>
    <row r="11" spans="1:8">
      <c r="A11" s="599"/>
      <c r="B11" s="603" t="s">
        <v>1411</v>
      </c>
      <c r="C11" s="185"/>
      <c r="D11" s="185"/>
      <c r="E11" s="185"/>
      <c r="F11" s="185"/>
      <c r="G11" s="185"/>
      <c r="H11" s="185"/>
    </row>
    <row r="12" spans="1:8">
      <c r="A12" s="599"/>
      <c r="B12" s="603" t="s">
        <v>1412</v>
      </c>
      <c r="C12" s="185"/>
      <c r="D12" s="185"/>
      <c r="E12" s="185"/>
      <c r="F12" s="185"/>
      <c r="G12" s="185"/>
      <c r="H12" s="185"/>
    </row>
    <row r="13" spans="1:8">
      <c r="A13" s="599"/>
      <c r="B13" s="603" t="s">
        <v>1464</v>
      </c>
      <c r="C13" s="185"/>
      <c r="D13" s="185"/>
      <c r="E13" s="185"/>
      <c r="F13" s="185"/>
      <c r="G13" s="185"/>
      <c r="H13" s="185"/>
    </row>
    <row r="14" spans="1:8">
      <c r="A14" s="599"/>
      <c r="B14" s="603" t="s">
        <v>1465</v>
      </c>
      <c r="C14" s="185"/>
      <c r="D14" s="185"/>
      <c r="E14" s="185"/>
      <c r="F14" s="185"/>
      <c r="G14" s="185"/>
      <c r="H14" s="185"/>
    </row>
    <row r="15" spans="1:8">
      <c r="A15" s="599"/>
      <c r="B15" s="603" t="s">
        <v>1466</v>
      </c>
      <c r="C15" s="185"/>
      <c r="D15" s="185"/>
      <c r="E15" s="185"/>
      <c r="F15" s="185"/>
      <c r="G15" s="185"/>
      <c r="H15" s="185"/>
    </row>
    <row r="16" spans="1:8">
      <c r="A16" s="599"/>
      <c r="B16" s="603" t="s">
        <v>4336</v>
      </c>
      <c r="C16" s="185"/>
      <c r="D16" s="185"/>
      <c r="E16" s="185"/>
      <c r="F16" s="185"/>
      <c r="G16" s="185"/>
      <c r="H16" s="185"/>
    </row>
    <row r="17" spans="1:8">
      <c r="A17" s="599"/>
      <c r="B17" s="603" t="s">
        <v>1467</v>
      </c>
      <c r="C17" s="185"/>
      <c r="D17" s="185"/>
      <c r="E17" s="185"/>
      <c r="F17" s="185"/>
      <c r="G17" s="185"/>
      <c r="H17" s="185"/>
    </row>
    <row r="18" spans="1:8">
      <c r="A18" s="599"/>
      <c r="B18" s="603" t="s">
        <v>1468</v>
      </c>
      <c r="C18" s="185"/>
      <c r="D18" s="185"/>
      <c r="E18" s="185"/>
      <c r="F18" s="185"/>
      <c r="G18" s="185"/>
      <c r="H18" s="185"/>
    </row>
    <row r="19" spans="1:8">
      <c r="A19" s="599"/>
      <c r="B19" s="603" t="s">
        <v>1469</v>
      </c>
      <c r="C19" s="185"/>
      <c r="D19" s="185"/>
      <c r="E19" s="185"/>
      <c r="F19" s="185"/>
      <c r="G19" s="185"/>
      <c r="H19" s="185"/>
    </row>
    <row r="20" spans="1:8">
      <c r="A20" s="599"/>
      <c r="B20" s="603" t="s">
        <v>1470</v>
      </c>
      <c r="C20" s="185"/>
      <c r="D20" s="185"/>
      <c r="E20" s="185"/>
      <c r="F20" s="185"/>
      <c r="G20" s="185"/>
      <c r="H20" s="185"/>
    </row>
    <row r="21" spans="1:8">
      <c r="A21" s="599"/>
      <c r="B21" s="603" t="s">
        <v>1471</v>
      </c>
      <c r="C21" s="185"/>
      <c r="D21" s="185"/>
      <c r="E21" s="185"/>
      <c r="F21" s="185"/>
      <c r="G21" s="185"/>
      <c r="H21" s="185"/>
    </row>
    <row r="22" spans="1:8">
      <c r="A22" s="599">
        <v>2</v>
      </c>
      <c r="B22" s="603" t="s">
        <v>1413</v>
      </c>
      <c r="C22" s="185"/>
      <c r="D22" s="185"/>
      <c r="E22" s="185"/>
      <c r="F22" s="185"/>
      <c r="G22" s="185"/>
      <c r="H22" s="185"/>
    </row>
    <row r="23" spans="1:8" ht="31.5">
      <c r="A23" s="599"/>
      <c r="B23" s="603" t="s">
        <v>1472</v>
      </c>
      <c r="C23" s="185"/>
      <c r="D23" s="185"/>
      <c r="E23" s="185"/>
      <c r="F23" s="185"/>
      <c r="G23" s="185"/>
      <c r="H23" s="185"/>
    </row>
    <row r="24" spans="1:8">
      <c r="A24" s="599"/>
      <c r="B24" s="603" t="s">
        <v>1473</v>
      </c>
      <c r="C24" s="185"/>
      <c r="D24" s="185"/>
      <c r="E24" s="185"/>
      <c r="F24" s="185"/>
      <c r="G24" s="185"/>
      <c r="H24" s="185"/>
    </row>
    <row r="25" spans="1:8">
      <c r="A25" s="599"/>
      <c r="B25" s="603" t="s">
        <v>1474</v>
      </c>
      <c r="C25" s="185"/>
      <c r="D25" s="185"/>
      <c r="E25" s="185"/>
      <c r="F25" s="185"/>
      <c r="G25" s="185"/>
      <c r="H25" s="185"/>
    </row>
    <row r="26" spans="1:8" ht="31.5">
      <c r="A26" s="599"/>
      <c r="B26" s="603" t="s">
        <v>4337</v>
      </c>
      <c r="C26" s="185"/>
      <c r="D26" s="185"/>
      <c r="E26" s="185"/>
      <c r="F26" s="185"/>
      <c r="G26" s="185"/>
      <c r="H26" s="185"/>
    </row>
    <row r="27" spans="1:8" ht="31.5">
      <c r="A27" s="599">
        <v>3</v>
      </c>
      <c r="B27" s="603" t="s">
        <v>1475</v>
      </c>
      <c r="C27" s="185"/>
      <c r="D27" s="185"/>
      <c r="E27" s="185"/>
      <c r="F27" s="185"/>
      <c r="G27" s="185"/>
      <c r="H27" s="185"/>
    </row>
    <row r="28" spans="1:8">
      <c r="A28" s="599"/>
      <c r="B28" s="603" t="s">
        <v>1476</v>
      </c>
      <c r="C28" s="185"/>
      <c r="D28" s="185"/>
      <c r="E28" s="185"/>
      <c r="F28" s="185"/>
      <c r="G28" s="185"/>
      <c r="H28" s="185"/>
    </row>
    <row r="29" spans="1:8">
      <c r="A29" s="599"/>
      <c r="B29" s="603" t="s">
        <v>1477</v>
      </c>
      <c r="C29" s="185"/>
      <c r="D29" s="185"/>
      <c r="E29" s="185"/>
      <c r="F29" s="185"/>
      <c r="G29" s="185"/>
      <c r="H29" s="185"/>
    </row>
    <row r="30" spans="1:8">
      <c r="A30" s="599"/>
      <c r="B30" s="603" t="s">
        <v>1478</v>
      </c>
      <c r="C30" s="185"/>
      <c r="D30" s="185"/>
      <c r="E30" s="185"/>
      <c r="F30" s="185"/>
      <c r="G30" s="185"/>
      <c r="H30" s="185"/>
    </row>
    <row r="31" spans="1:8">
      <c r="A31" s="599"/>
      <c r="B31" s="603" t="s">
        <v>1479</v>
      </c>
      <c r="C31" s="185"/>
      <c r="D31" s="185"/>
      <c r="E31" s="185"/>
      <c r="F31" s="185"/>
      <c r="G31" s="185"/>
      <c r="H31" s="185"/>
    </row>
    <row r="32" spans="1:8">
      <c r="A32" s="599"/>
      <c r="B32" s="603" t="s">
        <v>1480</v>
      </c>
      <c r="C32" s="185"/>
      <c r="D32" s="185"/>
      <c r="E32" s="185"/>
      <c r="F32" s="185"/>
      <c r="G32" s="185"/>
      <c r="H32" s="185"/>
    </row>
    <row r="33" spans="1:8">
      <c r="A33" s="599"/>
      <c r="B33" s="603" t="s">
        <v>1481</v>
      </c>
      <c r="C33" s="185"/>
      <c r="D33" s="185"/>
      <c r="E33" s="185"/>
      <c r="F33" s="185"/>
      <c r="G33" s="185"/>
      <c r="H33" s="185"/>
    </row>
    <row r="34" spans="1:8">
      <c r="A34" s="599"/>
      <c r="B34" s="603" t="s">
        <v>1482</v>
      </c>
      <c r="C34" s="185"/>
      <c r="D34" s="185"/>
      <c r="E34" s="185"/>
      <c r="F34" s="185"/>
      <c r="G34" s="185"/>
      <c r="H34" s="185"/>
    </row>
    <row r="35" spans="1:8">
      <c r="A35" s="599"/>
      <c r="B35" s="603" t="s">
        <v>1480</v>
      </c>
      <c r="C35" s="185"/>
      <c r="D35" s="185"/>
      <c r="E35" s="185"/>
      <c r="F35" s="185"/>
      <c r="G35" s="185"/>
      <c r="H35" s="185"/>
    </row>
    <row r="36" spans="1:8">
      <c r="A36" s="599"/>
      <c r="B36" s="603" t="s">
        <v>1483</v>
      </c>
      <c r="C36" s="185"/>
      <c r="D36" s="185"/>
      <c r="E36" s="185"/>
      <c r="F36" s="185"/>
      <c r="G36" s="185"/>
      <c r="H36" s="185"/>
    </row>
    <row r="37" spans="1:8">
      <c r="A37" s="599"/>
      <c r="B37" s="603" t="s">
        <v>1484</v>
      </c>
      <c r="C37" s="185"/>
      <c r="D37" s="185"/>
      <c r="E37" s="185"/>
      <c r="F37" s="185"/>
      <c r="G37" s="185"/>
      <c r="H37" s="185"/>
    </row>
    <row r="38" spans="1:8">
      <c r="A38" s="599"/>
      <c r="B38" s="603" t="s">
        <v>1485</v>
      </c>
      <c r="C38" s="185"/>
      <c r="D38" s="185"/>
      <c r="E38" s="185"/>
      <c r="F38" s="185"/>
      <c r="G38" s="185"/>
      <c r="H38" s="185"/>
    </row>
    <row r="39" spans="1:8">
      <c r="A39" s="599"/>
      <c r="B39" s="603" t="s">
        <v>1486</v>
      </c>
      <c r="C39" s="185"/>
      <c r="D39" s="185"/>
      <c r="E39" s="185"/>
      <c r="F39" s="185"/>
      <c r="G39" s="185"/>
      <c r="H39" s="185"/>
    </row>
    <row r="40" spans="1:8">
      <c r="A40" s="599">
        <v>4</v>
      </c>
      <c r="B40" s="603" t="s">
        <v>1414</v>
      </c>
      <c r="C40" s="185"/>
      <c r="D40" s="185"/>
      <c r="E40" s="185"/>
      <c r="F40" s="185"/>
      <c r="G40" s="185"/>
      <c r="H40" s="185"/>
    </row>
    <row r="41" spans="1:8">
      <c r="A41" s="599"/>
      <c r="B41" s="603" t="s">
        <v>1487</v>
      </c>
      <c r="C41" s="185"/>
      <c r="D41" s="185"/>
      <c r="E41" s="185"/>
      <c r="F41" s="185"/>
      <c r="G41" s="185"/>
      <c r="H41" s="185"/>
    </row>
    <row r="42" spans="1:8">
      <c r="A42" s="599"/>
      <c r="B42" s="603" t="s">
        <v>1488</v>
      </c>
      <c r="C42" s="185"/>
      <c r="D42" s="185"/>
      <c r="E42" s="185"/>
      <c r="F42" s="185"/>
      <c r="G42" s="185"/>
      <c r="H42" s="185"/>
    </row>
    <row r="43" spans="1:8">
      <c r="A43" s="599"/>
      <c r="B43" s="603" t="s">
        <v>1489</v>
      </c>
      <c r="C43" s="185"/>
      <c r="D43" s="185"/>
      <c r="E43" s="185"/>
      <c r="F43" s="185"/>
      <c r="G43" s="185"/>
      <c r="H43" s="185"/>
    </row>
    <row r="44" spans="1:8">
      <c r="A44" s="599"/>
      <c r="B44" s="603" t="s">
        <v>1490</v>
      </c>
      <c r="C44" s="185"/>
      <c r="D44" s="185"/>
      <c r="E44" s="185"/>
      <c r="F44" s="185"/>
      <c r="G44" s="185"/>
      <c r="H44" s="185"/>
    </row>
    <row r="45" spans="1:8">
      <c r="A45" s="599"/>
      <c r="B45" s="603" t="s">
        <v>1491</v>
      </c>
      <c r="C45" s="185"/>
      <c r="D45" s="185"/>
      <c r="E45" s="185"/>
      <c r="F45" s="185"/>
      <c r="G45" s="185"/>
      <c r="H45" s="185"/>
    </row>
    <row r="46" spans="1:8">
      <c r="A46" s="599"/>
      <c r="B46" s="603" t="s">
        <v>1492</v>
      </c>
      <c r="C46" s="185"/>
      <c r="D46" s="185"/>
      <c r="E46" s="185"/>
      <c r="F46" s="185"/>
      <c r="G46" s="185"/>
      <c r="H46" s="185"/>
    </row>
    <row r="47" spans="1:8">
      <c r="A47" s="599"/>
      <c r="B47" s="603" t="s">
        <v>1493</v>
      </c>
      <c r="C47" s="185"/>
      <c r="D47" s="185"/>
      <c r="E47" s="185"/>
      <c r="F47" s="185"/>
      <c r="G47" s="185"/>
      <c r="H47" s="185"/>
    </row>
    <row r="48" spans="1:8">
      <c r="A48" s="599"/>
      <c r="B48" s="603" t="s">
        <v>1494</v>
      </c>
      <c r="C48" s="185"/>
      <c r="D48" s="185"/>
      <c r="E48" s="185"/>
      <c r="F48" s="185"/>
      <c r="G48" s="185"/>
      <c r="H48" s="185"/>
    </row>
    <row r="49" spans="1:8">
      <c r="A49" s="599"/>
      <c r="B49" s="603" t="s">
        <v>1495</v>
      </c>
      <c r="C49" s="185"/>
      <c r="D49" s="185"/>
      <c r="E49" s="185"/>
      <c r="F49" s="185"/>
      <c r="G49" s="185"/>
      <c r="H49" s="185"/>
    </row>
    <row r="50" spans="1:8">
      <c r="A50" s="599"/>
      <c r="B50" s="603" t="s">
        <v>1496</v>
      </c>
      <c r="C50" s="185"/>
      <c r="D50" s="185"/>
      <c r="E50" s="185"/>
      <c r="F50" s="185"/>
      <c r="G50" s="185"/>
      <c r="H50" s="185"/>
    </row>
    <row r="51" spans="1:8">
      <c r="A51" s="599">
        <v>4.0999999999999996</v>
      </c>
      <c r="B51" s="603" t="s">
        <v>1497</v>
      </c>
      <c r="C51" s="185"/>
      <c r="D51" s="185"/>
      <c r="E51" s="185"/>
      <c r="F51" s="185"/>
      <c r="G51" s="185"/>
      <c r="H51" s="185"/>
    </row>
    <row r="52" spans="1:8" ht="31.5">
      <c r="A52" s="599"/>
      <c r="B52" s="603" t="s">
        <v>1498</v>
      </c>
      <c r="C52" s="185"/>
      <c r="D52" s="185"/>
      <c r="E52" s="185"/>
      <c r="F52" s="185"/>
      <c r="G52" s="185"/>
      <c r="H52" s="185"/>
    </row>
    <row r="53" spans="1:8">
      <c r="A53" s="599"/>
      <c r="B53" s="603" t="s">
        <v>1499</v>
      </c>
      <c r="C53" s="185"/>
      <c r="D53" s="185"/>
      <c r="E53" s="185"/>
      <c r="F53" s="185"/>
      <c r="G53" s="185"/>
      <c r="H53" s="185"/>
    </row>
    <row r="54" spans="1:8">
      <c r="A54" s="599"/>
      <c r="B54" s="603" t="s">
        <v>1500</v>
      </c>
      <c r="C54" s="185"/>
      <c r="D54" s="185"/>
      <c r="E54" s="185"/>
      <c r="F54" s="185"/>
      <c r="G54" s="185"/>
      <c r="H54" s="185"/>
    </row>
    <row r="55" spans="1:8">
      <c r="A55" s="599"/>
      <c r="B55" s="603" t="s">
        <v>1501</v>
      </c>
      <c r="C55" s="185"/>
      <c r="D55" s="185"/>
      <c r="E55" s="185"/>
      <c r="F55" s="185"/>
      <c r="G55" s="185"/>
      <c r="H55" s="185"/>
    </row>
    <row r="56" spans="1:8" ht="47.25">
      <c r="A56" s="599"/>
      <c r="B56" s="603" t="s">
        <v>1502</v>
      </c>
      <c r="C56" s="185"/>
      <c r="D56" s="185"/>
      <c r="E56" s="185"/>
      <c r="F56" s="185"/>
      <c r="G56" s="185"/>
      <c r="H56" s="185"/>
    </row>
    <row r="57" spans="1:8">
      <c r="A57" s="599"/>
      <c r="B57" s="603" t="s">
        <v>1503</v>
      </c>
      <c r="C57" s="185"/>
      <c r="D57" s="185"/>
      <c r="E57" s="185"/>
      <c r="F57" s="185"/>
      <c r="G57" s="185"/>
      <c r="H57" s="185"/>
    </row>
    <row r="58" spans="1:8">
      <c r="A58" s="599"/>
      <c r="B58" s="603" t="s">
        <v>1504</v>
      </c>
      <c r="C58" s="185"/>
      <c r="D58" s="185"/>
      <c r="E58" s="185"/>
      <c r="F58" s="185"/>
      <c r="G58" s="185"/>
      <c r="H58" s="185"/>
    </row>
    <row r="59" spans="1:8">
      <c r="A59" s="599">
        <v>4.2</v>
      </c>
      <c r="B59" s="603" t="s">
        <v>1505</v>
      </c>
      <c r="C59" s="185"/>
      <c r="D59" s="185"/>
      <c r="E59" s="185"/>
      <c r="F59" s="185"/>
      <c r="G59" s="185"/>
      <c r="H59" s="185"/>
    </row>
    <row r="60" spans="1:8">
      <c r="A60" s="599"/>
      <c r="B60" s="603" t="s">
        <v>1506</v>
      </c>
      <c r="C60" s="185"/>
      <c r="D60" s="185"/>
      <c r="E60" s="185"/>
      <c r="F60" s="185"/>
      <c r="G60" s="185"/>
      <c r="H60" s="185"/>
    </row>
    <row r="61" spans="1:8">
      <c r="A61" s="599"/>
      <c r="B61" s="603" t="s">
        <v>1507</v>
      </c>
      <c r="C61" s="185"/>
      <c r="D61" s="185"/>
      <c r="E61" s="185"/>
      <c r="F61" s="185"/>
      <c r="G61" s="185"/>
      <c r="H61" s="185"/>
    </row>
    <row r="62" spans="1:8">
      <c r="A62" s="599"/>
      <c r="B62" s="603" t="s">
        <v>1508</v>
      </c>
      <c r="C62" s="185"/>
      <c r="D62" s="185"/>
      <c r="E62" s="185"/>
      <c r="F62" s="185"/>
      <c r="G62" s="185"/>
      <c r="H62" s="185"/>
    </row>
    <row r="63" spans="1:8">
      <c r="A63" s="599">
        <v>5</v>
      </c>
      <c r="B63" s="603" t="s">
        <v>1509</v>
      </c>
      <c r="C63" s="185"/>
      <c r="D63" s="185"/>
      <c r="E63" s="185"/>
      <c r="F63" s="185"/>
      <c r="G63" s="185"/>
      <c r="H63" s="185"/>
    </row>
    <row r="64" spans="1:8">
      <c r="A64" s="599"/>
      <c r="B64" s="603" t="s">
        <v>1510</v>
      </c>
      <c r="C64" s="185"/>
      <c r="D64" s="185"/>
      <c r="E64" s="185"/>
      <c r="F64" s="185"/>
      <c r="G64" s="185"/>
      <c r="H64" s="185"/>
    </row>
    <row r="65" spans="1:8">
      <c r="A65" s="599"/>
      <c r="B65" s="603" t="s">
        <v>1511</v>
      </c>
      <c r="C65" s="185"/>
      <c r="D65" s="185"/>
      <c r="E65" s="185"/>
      <c r="F65" s="185"/>
      <c r="G65" s="185"/>
      <c r="H65" s="185"/>
    </row>
    <row r="66" spans="1:8">
      <c r="A66" s="599"/>
      <c r="B66" s="603" t="s">
        <v>1512</v>
      </c>
      <c r="C66" s="185"/>
      <c r="D66" s="185"/>
      <c r="E66" s="185"/>
      <c r="F66" s="185"/>
      <c r="G66" s="185"/>
      <c r="H66" s="185"/>
    </row>
    <row r="67" spans="1:8">
      <c r="A67" s="599"/>
      <c r="B67" s="603" t="s">
        <v>1513</v>
      </c>
      <c r="C67" s="185"/>
      <c r="D67" s="185"/>
      <c r="E67" s="185"/>
      <c r="F67" s="185"/>
      <c r="G67" s="185"/>
      <c r="H67" s="185"/>
    </row>
    <row r="68" spans="1:8" ht="31.5">
      <c r="A68" s="599"/>
      <c r="B68" s="603" t="s">
        <v>1514</v>
      </c>
      <c r="C68" s="185"/>
      <c r="D68" s="185"/>
      <c r="E68" s="185"/>
      <c r="F68" s="185"/>
      <c r="G68" s="185"/>
      <c r="H68" s="185"/>
    </row>
    <row r="69" spans="1:8" ht="31.5">
      <c r="A69" s="599"/>
      <c r="B69" s="603" t="s">
        <v>1515</v>
      </c>
      <c r="C69" s="185"/>
      <c r="D69" s="185"/>
      <c r="E69" s="185"/>
      <c r="F69" s="185"/>
      <c r="G69" s="185"/>
      <c r="H69" s="185"/>
    </row>
    <row r="70" spans="1:8">
      <c r="A70" s="599"/>
      <c r="B70" s="603" t="s">
        <v>1516</v>
      </c>
      <c r="C70" s="185"/>
      <c r="D70" s="185"/>
      <c r="E70" s="185"/>
      <c r="F70" s="185"/>
      <c r="G70" s="185"/>
      <c r="H70" s="185"/>
    </row>
    <row r="71" spans="1:8">
      <c r="A71" s="599"/>
      <c r="B71" s="603" t="s">
        <v>1517</v>
      </c>
      <c r="C71" s="185"/>
      <c r="D71" s="185"/>
      <c r="E71" s="185"/>
      <c r="F71" s="185"/>
      <c r="G71" s="185"/>
      <c r="H71" s="185"/>
    </row>
    <row r="72" spans="1:8">
      <c r="A72" s="599"/>
      <c r="B72" s="603" t="s">
        <v>1518</v>
      </c>
      <c r="C72" s="185"/>
      <c r="D72" s="185"/>
      <c r="E72" s="185"/>
      <c r="F72" s="185"/>
      <c r="G72" s="185"/>
      <c r="H72" s="185"/>
    </row>
    <row r="73" spans="1:8">
      <c r="A73" s="599"/>
      <c r="B73" s="603" t="s">
        <v>1519</v>
      </c>
      <c r="C73" s="185"/>
      <c r="D73" s="185"/>
      <c r="E73" s="185"/>
      <c r="F73" s="185"/>
      <c r="G73" s="185"/>
      <c r="H73" s="185"/>
    </row>
    <row r="74" spans="1:8">
      <c r="A74" s="599"/>
      <c r="B74" s="603" t="s">
        <v>1520</v>
      </c>
      <c r="C74" s="185"/>
      <c r="D74" s="185"/>
      <c r="E74" s="185"/>
      <c r="F74" s="185"/>
      <c r="G74" s="185"/>
      <c r="H74" s="185"/>
    </row>
    <row r="75" spans="1:8">
      <c r="A75" s="599"/>
      <c r="B75" s="603" t="s">
        <v>1521</v>
      </c>
      <c r="C75" s="185"/>
      <c r="D75" s="185"/>
      <c r="E75" s="185"/>
      <c r="F75" s="185"/>
      <c r="G75" s="185"/>
      <c r="H75" s="185"/>
    </row>
    <row r="76" spans="1:8">
      <c r="A76" s="599"/>
      <c r="B76" s="603" t="s">
        <v>1522</v>
      </c>
      <c r="C76" s="185"/>
      <c r="D76" s="185"/>
      <c r="E76" s="185"/>
      <c r="F76" s="185"/>
      <c r="G76" s="185"/>
      <c r="H76" s="185"/>
    </row>
    <row r="77" spans="1:8">
      <c r="A77" s="599"/>
      <c r="B77" s="603" t="s">
        <v>1523</v>
      </c>
      <c r="C77" s="185"/>
      <c r="D77" s="185"/>
      <c r="E77" s="185"/>
      <c r="F77" s="185"/>
      <c r="G77" s="185"/>
      <c r="H77" s="185"/>
    </row>
    <row r="78" spans="1:8">
      <c r="A78" s="599"/>
      <c r="B78" s="603" t="s">
        <v>1524</v>
      </c>
      <c r="C78" s="185"/>
      <c r="D78" s="185"/>
      <c r="E78" s="185"/>
      <c r="F78" s="185"/>
      <c r="G78" s="185"/>
      <c r="H78" s="185"/>
    </row>
    <row r="79" spans="1:8">
      <c r="A79" s="599"/>
      <c r="B79" s="603" t="s">
        <v>1525</v>
      </c>
      <c r="C79" s="185"/>
      <c r="D79" s="185"/>
      <c r="E79" s="185"/>
      <c r="F79" s="185"/>
      <c r="G79" s="185"/>
      <c r="H79" s="185"/>
    </row>
    <row r="80" spans="1:8">
      <c r="A80" s="599"/>
      <c r="B80" s="603" t="s">
        <v>1526</v>
      </c>
      <c r="C80" s="185"/>
      <c r="D80" s="185"/>
      <c r="E80" s="185"/>
      <c r="F80" s="185"/>
      <c r="G80" s="185"/>
      <c r="H80" s="185"/>
    </row>
    <row r="81" spans="1:8">
      <c r="A81" s="599"/>
      <c r="B81" s="603" t="s">
        <v>1527</v>
      </c>
      <c r="C81" s="185"/>
      <c r="D81" s="185"/>
      <c r="E81" s="185"/>
      <c r="F81" s="185"/>
      <c r="G81" s="185"/>
      <c r="H81" s="185"/>
    </row>
    <row r="82" spans="1:8">
      <c r="A82" s="599"/>
      <c r="B82" s="603" t="s">
        <v>1528</v>
      </c>
      <c r="C82" s="185"/>
      <c r="D82" s="185"/>
      <c r="E82" s="185"/>
      <c r="F82" s="185"/>
      <c r="G82" s="185"/>
      <c r="H82" s="185"/>
    </row>
    <row r="83" spans="1:8" ht="31.5">
      <c r="A83" s="599"/>
      <c r="B83" s="603" t="s">
        <v>1529</v>
      </c>
      <c r="C83" s="185"/>
      <c r="D83" s="185"/>
      <c r="E83" s="185"/>
      <c r="F83" s="185"/>
      <c r="G83" s="185"/>
      <c r="H83" s="185"/>
    </row>
    <row r="84" spans="1:8">
      <c r="A84" s="599"/>
      <c r="B84" s="603" t="s">
        <v>1530</v>
      </c>
      <c r="C84" s="185"/>
      <c r="D84" s="185"/>
      <c r="E84" s="185"/>
      <c r="F84" s="185"/>
      <c r="G84" s="185"/>
      <c r="H84" s="185"/>
    </row>
    <row r="85" spans="1:8">
      <c r="A85" s="599"/>
      <c r="B85" s="603" t="s">
        <v>1531</v>
      </c>
      <c r="C85" s="185"/>
      <c r="D85" s="185"/>
      <c r="E85" s="185"/>
      <c r="F85" s="185"/>
      <c r="G85" s="185"/>
      <c r="H85" s="185"/>
    </row>
    <row r="86" spans="1:8">
      <c r="A86" s="599"/>
      <c r="B86" s="603" t="s">
        <v>1532</v>
      </c>
      <c r="C86" s="185"/>
      <c r="D86" s="185"/>
      <c r="E86" s="185"/>
      <c r="F86" s="185"/>
      <c r="G86" s="185"/>
      <c r="H86" s="185"/>
    </row>
    <row r="87" spans="1:8">
      <c r="A87" s="599"/>
      <c r="B87" s="603" t="s">
        <v>1533</v>
      </c>
      <c r="C87" s="185"/>
      <c r="D87" s="185"/>
      <c r="E87" s="185"/>
      <c r="F87" s="185"/>
      <c r="G87" s="185"/>
      <c r="H87" s="185"/>
    </row>
    <row r="88" spans="1:8">
      <c r="A88" s="599"/>
      <c r="B88" s="603" t="s">
        <v>1534</v>
      </c>
      <c r="C88" s="185"/>
      <c r="D88" s="185"/>
      <c r="E88" s="185"/>
      <c r="F88" s="185"/>
      <c r="G88" s="185"/>
      <c r="H88" s="185"/>
    </row>
    <row r="89" spans="1:8">
      <c r="A89" s="599"/>
      <c r="B89" s="603" t="s">
        <v>1535</v>
      </c>
      <c r="C89" s="185"/>
      <c r="D89" s="185"/>
      <c r="E89" s="185"/>
      <c r="F89" s="185"/>
      <c r="G89" s="185"/>
      <c r="H89" s="185"/>
    </row>
    <row r="90" spans="1:8">
      <c r="A90" s="599"/>
      <c r="B90" s="603" t="s">
        <v>1536</v>
      </c>
      <c r="C90" s="185"/>
      <c r="D90" s="185"/>
      <c r="E90" s="185"/>
      <c r="F90" s="185"/>
      <c r="G90" s="185"/>
      <c r="H90" s="185"/>
    </row>
    <row r="91" spans="1:8">
      <c r="A91" s="599"/>
      <c r="B91" s="603" t="s">
        <v>1537</v>
      </c>
      <c r="C91" s="185"/>
      <c r="D91" s="185"/>
      <c r="E91" s="185"/>
      <c r="F91" s="185"/>
      <c r="G91" s="185"/>
      <c r="H91" s="185"/>
    </row>
    <row r="92" spans="1:8">
      <c r="A92" s="599"/>
      <c r="B92" s="603" t="s">
        <v>1538</v>
      </c>
      <c r="C92" s="185"/>
      <c r="D92" s="185"/>
      <c r="E92" s="185"/>
      <c r="F92" s="185"/>
      <c r="G92" s="185"/>
      <c r="H92" s="185"/>
    </row>
    <row r="93" spans="1:8">
      <c r="A93" s="599"/>
      <c r="B93" s="603" t="s">
        <v>1539</v>
      </c>
      <c r="C93" s="185"/>
      <c r="D93" s="185"/>
      <c r="E93" s="185"/>
      <c r="F93" s="185"/>
      <c r="G93" s="185"/>
      <c r="H93" s="185"/>
    </row>
    <row r="94" spans="1:8">
      <c r="A94" s="599"/>
      <c r="B94" s="603" t="s">
        <v>1540</v>
      </c>
      <c r="C94" s="185"/>
      <c r="D94" s="185"/>
      <c r="E94" s="185"/>
      <c r="F94" s="185"/>
      <c r="G94" s="185"/>
      <c r="H94" s="185"/>
    </row>
    <row r="95" spans="1:8" ht="31.5">
      <c r="A95" s="599"/>
      <c r="B95" s="603" t="s">
        <v>1541</v>
      </c>
      <c r="C95" s="185"/>
      <c r="D95" s="185"/>
      <c r="E95" s="185"/>
      <c r="F95" s="185"/>
      <c r="G95" s="185"/>
      <c r="H95" s="185"/>
    </row>
    <row r="96" spans="1:8">
      <c r="A96" s="599">
        <v>6</v>
      </c>
      <c r="B96" s="603" t="s">
        <v>1542</v>
      </c>
      <c r="C96" s="185"/>
      <c r="D96" s="185"/>
      <c r="E96" s="185"/>
      <c r="F96" s="185"/>
      <c r="G96" s="185"/>
      <c r="H96" s="185"/>
    </row>
    <row r="97" spans="1:8">
      <c r="A97" s="599"/>
      <c r="B97" s="603" t="s">
        <v>1543</v>
      </c>
      <c r="C97" s="185"/>
      <c r="D97" s="185"/>
      <c r="E97" s="185"/>
      <c r="F97" s="185"/>
      <c r="G97" s="185"/>
      <c r="H97" s="185"/>
    </row>
    <row r="98" spans="1:8">
      <c r="A98" s="599"/>
      <c r="B98" s="603" t="s">
        <v>1544</v>
      </c>
      <c r="C98" s="185"/>
      <c r="D98" s="185"/>
      <c r="E98" s="185"/>
      <c r="F98" s="185"/>
      <c r="G98" s="185"/>
      <c r="H98" s="185"/>
    </row>
    <row r="99" spans="1:8">
      <c r="A99" s="599"/>
      <c r="B99" s="603" t="s">
        <v>1545</v>
      </c>
      <c r="C99" s="185"/>
      <c r="D99" s="185"/>
      <c r="E99" s="185"/>
      <c r="F99" s="185"/>
      <c r="G99" s="185"/>
      <c r="H99" s="185"/>
    </row>
    <row r="100" spans="1:8">
      <c r="A100" s="599"/>
      <c r="B100" s="603" t="s">
        <v>1546</v>
      </c>
      <c r="C100" s="185"/>
      <c r="D100" s="185"/>
      <c r="E100" s="185"/>
      <c r="F100" s="185"/>
      <c r="G100" s="185"/>
      <c r="H100" s="185"/>
    </row>
    <row r="101" spans="1:8">
      <c r="A101" s="599"/>
      <c r="B101" s="603" t="s">
        <v>1547</v>
      </c>
      <c r="C101" s="185"/>
      <c r="D101" s="185"/>
      <c r="E101" s="185"/>
      <c r="F101" s="185"/>
      <c r="G101" s="185"/>
      <c r="H101" s="185"/>
    </row>
    <row r="102" spans="1:8">
      <c r="A102" s="599"/>
      <c r="B102" s="603" t="s">
        <v>1548</v>
      </c>
      <c r="C102" s="185"/>
      <c r="D102" s="185"/>
      <c r="E102" s="185"/>
      <c r="F102" s="185"/>
      <c r="G102" s="185"/>
      <c r="H102" s="185"/>
    </row>
    <row r="103" spans="1:8">
      <c r="A103" s="599"/>
      <c r="B103" s="603" t="s">
        <v>1549</v>
      </c>
      <c r="C103" s="185"/>
      <c r="D103" s="185"/>
      <c r="E103" s="185"/>
      <c r="F103" s="185"/>
      <c r="G103" s="185"/>
      <c r="H103" s="185"/>
    </row>
    <row r="104" spans="1:8">
      <c r="A104" s="599"/>
      <c r="B104" s="603" t="s">
        <v>1550</v>
      </c>
      <c r="C104" s="185"/>
      <c r="D104" s="185"/>
      <c r="E104" s="185"/>
      <c r="F104" s="185"/>
      <c r="G104" s="185"/>
      <c r="H104" s="185"/>
    </row>
    <row r="105" spans="1:8">
      <c r="A105" s="599"/>
      <c r="B105" s="612" t="s">
        <v>1551</v>
      </c>
      <c r="C105" s="185"/>
      <c r="D105" s="185"/>
      <c r="E105" s="185"/>
      <c r="F105" s="185"/>
      <c r="G105" s="185"/>
      <c r="H105" s="185"/>
    </row>
    <row r="106" spans="1:8">
      <c r="A106" s="599">
        <v>1</v>
      </c>
      <c r="B106" s="603" t="s">
        <v>562</v>
      </c>
      <c r="C106" s="185"/>
      <c r="D106" s="185"/>
      <c r="E106" s="185"/>
      <c r="F106" s="185"/>
      <c r="G106" s="185"/>
      <c r="H106" s="185"/>
    </row>
    <row r="107" spans="1:8">
      <c r="A107" s="599">
        <v>2</v>
      </c>
      <c r="B107" s="603" t="s">
        <v>1552</v>
      </c>
      <c r="C107" s="185"/>
      <c r="D107" s="185"/>
      <c r="E107" s="185"/>
      <c r="F107" s="185"/>
      <c r="G107" s="185"/>
      <c r="H107" s="185"/>
    </row>
    <row r="108" spans="1:8">
      <c r="A108" s="599">
        <v>3</v>
      </c>
      <c r="B108" s="603" t="s">
        <v>4334</v>
      </c>
      <c r="C108" s="185"/>
      <c r="D108" s="185"/>
      <c r="E108" s="185"/>
      <c r="F108" s="185"/>
      <c r="G108" s="185"/>
      <c r="H108" s="185"/>
    </row>
    <row r="109" spans="1:8">
      <c r="A109" s="599">
        <v>4</v>
      </c>
      <c r="B109" s="603" t="s">
        <v>1416</v>
      </c>
      <c r="C109" s="185"/>
      <c r="D109" s="185"/>
      <c r="E109" s="185"/>
      <c r="F109" s="185"/>
      <c r="G109" s="185"/>
      <c r="H109" s="185"/>
    </row>
    <row r="110" spans="1:8">
      <c r="A110" s="599">
        <v>5</v>
      </c>
      <c r="B110" s="603" t="s">
        <v>1417</v>
      </c>
      <c r="C110" s="185"/>
      <c r="D110" s="185"/>
      <c r="E110" s="185"/>
      <c r="F110" s="185"/>
      <c r="G110" s="185"/>
      <c r="H110" s="185"/>
    </row>
    <row r="111" spans="1:8">
      <c r="A111" s="599">
        <v>6</v>
      </c>
      <c r="B111" s="603" t="s">
        <v>1418</v>
      </c>
      <c r="C111" s="185"/>
      <c r="D111" s="185"/>
      <c r="E111" s="185"/>
      <c r="F111" s="185"/>
      <c r="G111" s="185"/>
      <c r="H111" s="185"/>
    </row>
    <row r="112" spans="1:8" ht="31.5">
      <c r="A112" s="599">
        <v>7</v>
      </c>
      <c r="B112" s="603" t="s">
        <v>1553</v>
      </c>
      <c r="C112" s="185"/>
      <c r="D112" s="185"/>
      <c r="E112" s="185"/>
      <c r="F112" s="185"/>
      <c r="G112" s="185"/>
      <c r="H112" s="185"/>
    </row>
    <row r="113" spans="1:8">
      <c r="A113" s="599"/>
      <c r="B113" s="603" t="s">
        <v>1554</v>
      </c>
      <c r="C113" s="185"/>
      <c r="D113" s="185"/>
      <c r="E113" s="185"/>
      <c r="F113" s="185"/>
      <c r="G113" s="185"/>
      <c r="H113" s="185"/>
    </row>
    <row r="114" spans="1:8">
      <c r="A114" s="599"/>
      <c r="B114" s="603" t="s">
        <v>1555</v>
      </c>
      <c r="C114" s="185"/>
      <c r="D114" s="185"/>
      <c r="E114" s="185"/>
      <c r="F114" s="185"/>
      <c r="G114" s="185"/>
      <c r="H114" s="185"/>
    </row>
    <row r="115" spans="1:8">
      <c r="A115" s="599"/>
      <c r="B115" s="603" t="s">
        <v>1556</v>
      </c>
      <c r="C115" s="185"/>
      <c r="D115" s="185"/>
      <c r="E115" s="185"/>
      <c r="F115" s="185"/>
      <c r="G115" s="185"/>
      <c r="H115" s="185"/>
    </row>
    <row r="116" spans="1:8">
      <c r="A116" s="599"/>
      <c r="B116" s="603" t="s">
        <v>1557</v>
      </c>
      <c r="C116" s="185"/>
      <c r="D116" s="185"/>
      <c r="E116" s="185"/>
      <c r="F116" s="185"/>
      <c r="G116" s="185"/>
      <c r="H116" s="185"/>
    </row>
    <row r="117" spans="1:8">
      <c r="A117" s="599"/>
      <c r="B117" s="603" t="s">
        <v>1558</v>
      </c>
      <c r="C117" s="185"/>
      <c r="D117" s="185"/>
      <c r="E117" s="185"/>
      <c r="F117" s="185"/>
      <c r="G117" s="185"/>
      <c r="H117" s="185"/>
    </row>
    <row r="118" spans="1:8">
      <c r="A118" s="599"/>
      <c r="B118" s="603" t="s">
        <v>1559</v>
      </c>
      <c r="C118" s="185"/>
      <c r="D118" s="185"/>
      <c r="E118" s="185"/>
      <c r="F118" s="185"/>
      <c r="G118" s="185"/>
      <c r="H118" s="185"/>
    </row>
    <row r="119" spans="1:8">
      <c r="A119" s="599"/>
      <c r="B119" s="603" t="s">
        <v>1560</v>
      </c>
      <c r="C119" s="185"/>
      <c r="D119" s="185"/>
      <c r="E119" s="185"/>
      <c r="F119" s="185"/>
      <c r="G119" s="185"/>
      <c r="H119" s="185"/>
    </row>
    <row r="120" spans="1:8">
      <c r="A120" s="599">
        <v>8</v>
      </c>
      <c r="B120" s="603" t="s">
        <v>1423</v>
      </c>
      <c r="C120" s="185"/>
      <c r="D120" s="185"/>
      <c r="E120" s="185"/>
      <c r="F120" s="185"/>
      <c r="G120" s="185"/>
      <c r="H120" s="185"/>
    </row>
    <row r="121" spans="1:8">
      <c r="A121" s="599"/>
      <c r="B121" s="603" t="s">
        <v>1561</v>
      </c>
      <c r="C121" s="185"/>
      <c r="D121" s="185"/>
      <c r="E121" s="185"/>
      <c r="F121" s="185"/>
      <c r="G121" s="185"/>
      <c r="H121" s="185"/>
    </row>
    <row r="122" spans="1:8">
      <c r="A122" s="599"/>
      <c r="B122" s="603" t="s">
        <v>1562</v>
      </c>
      <c r="C122" s="185"/>
      <c r="D122" s="185"/>
      <c r="E122" s="185"/>
      <c r="F122" s="185"/>
      <c r="G122" s="185"/>
      <c r="H122" s="185"/>
    </row>
    <row r="123" spans="1:8">
      <c r="A123" s="599">
        <v>9</v>
      </c>
      <c r="B123" s="603" t="s">
        <v>1424</v>
      </c>
      <c r="C123" s="185"/>
      <c r="D123" s="185"/>
      <c r="E123" s="185"/>
      <c r="F123" s="185"/>
      <c r="G123" s="185"/>
      <c r="H123" s="185"/>
    </row>
    <row r="124" spans="1:8">
      <c r="A124" s="599"/>
      <c r="B124" s="603" t="s">
        <v>1425</v>
      </c>
      <c r="C124" s="185"/>
      <c r="D124" s="185"/>
      <c r="E124" s="185"/>
      <c r="F124" s="185"/>
      <c r="G124" s="185"/>
      <c r="H124" s="185"/>
    </row>
    <row r="125" spans="1:8">
      <c r="A125" s="599"/>
      <c r="B125" s="603" t="s">
        <v>1426</v>
      </c>
      <c r="C125" s="185"/>
      <c r="D125" s="185"/>
      <c r="E125" s="185"/>
      <c r="F125" s="185"/>
      <c r="G125" s="185"/>
      <c r="H125" s="185"/>
    </row>
    <row r="126" spans="1:8">
      <c r="A126" s="599"/>
      <c r="B126" s="603" t="s">
        <v>1563</v>
      </c>
      <c r="C126" s="185"/>
      <c r="D126" s="185"/>
      <c r="E126" s="185"/>
      <c r="F126" s="185"/>
      <c r="G126" s="185"/>
      <c r="H126" s="185"/>
    </row>
    <row r="127" spans="1:8">
      <c r="A127" s="599"/>
      <c r="B127" s="603" t="s">
        <v>1564</v>
      </c>
      <c r="C127" s="185"/>
      <c r="D127" s="185"/>
      <c r="E127" s="185"/>
      <c r="F127" s="185"/>
      <c r="G127" s="185"/>
      <c r="H127" s="185"/>
    </row>
    <row r="128" spans="1:8">
      <c r="A128" s="599"/>
      <c r="B128" s="603" t="s">
        <v>1565</v>
      </c>
      <c r="C128" s="185"/>
      <c r="D128" s="185"/>
      <c r="E128" s="185"/>
      <c r="F128" s="185"/>
      <c r="G128" s="185"/>
      <c r="H128" s="185"/>
    </row>
    <row r="129" spans="1:8">
      <c r="A129" s="599">
        <v>10</v>
      </c>
      <c r="B129" s="603" t="s">
        <v>1427</v>
      </c>
      <c r="C129" s="185"/>
      <c r="D129" s="185"/>
      <c r="E129" s="185"/>
      <c r="F129" s="185"/>
      <c r="G129" s="185"/>
      <c r="H129" s="185"/>
    </row>
    <row r="130" spans="1:8">
      <c r="A130" s="599"/>
      <c r="B130" s="603" t="s">
        <v>1566</v>
      </c>
      <c r="C130" s="185"/>
      <c r="D130" s="185"/>
      <c r="E130" s="185"/>
      <c r="F130" s="185"/>
      <c r="G130" s="185"/>
      <c r="H130" s="185"/>
    </row>
    <row r="131" spans="1:8">
      <c r="A131" s="599"/>
      <c r="B131" s="603" t="s">
        <v>1567</v>
      </c>
      <c r="C131" s="185"/>
      <c r="D131" s="185"/>
      <c r="E131" s="185"/>
      <c r="F131" s="185"/>
      <c r="G131" s="185"/>
      <c r="H131" s="185"/>
    </row>
    <row r="132" spans="1:8">
      <c r="A132" s="599"/>
      <c r="B132" s="603" t="s">
        <v>1428</v>
      </c>
      <c r="C132" s="185"/>
      <c r="D132" s="185"/>
      <c r="E132" s="185"/>
      <c r="F132" s="185"/>
      <c r="G132" s="185"/>
      <c r="H132" s="185"/>
    </row>
    <row r="133" spans="1:8">
      <c r="A133" s="599"/>
      <c r="B133" s="603" t="s">
        <v>1568</v>
      </c>
      <c r="C133" s="185"/>
      <c r="D133" s="185"/>
      <c r="E133" s="185"/>
      <c r="F133" s="185"/>
      <c r="G133" s="185"/>
      <c r="H133" s="185"/>
    </row>
    <row r="134" spans="1:8">
      <c r="A134" s="599">
        <v>11</v>
      </c>
      <c r="B134" s="603" t="s">
        <v>1569</v>
      </c>
      <c r="C134" s="185"/>
      <c r="D134" s="185"/>
      <c r="E134" s="185"/>
      <c r="F134" s="185"/>
      <c r="G134" s="185"/>
      <c r="H134" s="185"/>
    </row>
    <row r="135" spans="1:8">
      <c r="A135" s="599">
        <v>12</v>
      </c>
      <c r="B135" s="603" t="s">
        <v>1570</v>
      </c>
      <c r="C135" s="185"/>
      <c r="D135" s="185"/>
      <c r="E135" s="185"/>
      <c r="F135" s="185"/>
      <c r="G135" s="185"/>
      <c r="H135" s="185"/>
    </row>
    <row r="136" spans="1:8" ht="31.5">
      <c r="A136" s="599"/>
      <c r="B136" s="603" t="s">
        <v>1571</v>
      </c>
      <c r="C136" s="185"/>
      <c r="D136" s="185"/>
      <c r="E136" s="185"/>
      <c r="F136" s="185"/>
      <c r="G136" s="185"/>
      <c r="H136" s="185"/>
    </row>
    <row r="137" spans="1:8" ht="31.5">
      <c r="A137" s="599"/>
      <c r="B137" s="603" t="s">
        <v>1572</v>
      </c>
      <c r="C137" s="185"/>
      <c r="D137" s="185"/>
      <c r="E137" s="185"/>
      <c r="F137" s="185"/>
      <c r="G137" s="185"/>
      <c r="H137" s="185"/>
    </row>
    <row r="138" spans="1:8">
      <c r="A138" s="599">
        <v>13</v>
      </c>
      <c r="B138" s="603" t="s">
        <v>1573</v>
      </c>
      <c r="C138" s="185"/>
      <c r="D138" s="185"/>
      <c r="E138" s="185"/>
      <c r="F138" s="185"/>
      <c r="G138" s="185"/>
      <c r="H138" s="185"/>
    </row>
    <row r="139" spans="1:8" ht="31.5">
      <c r="A139" s="599">
        <v>14</v>
      </c>
      <c r="B139" s="603" t="s">
        <v>1574</v>
      </c>
      <c r="C139" s="185"/>
      <c r="D139" s="185"/>
      <c r="E139" s="185"/>
      <c r="F139" s="185"/>
      <c r="G139" s="185"/>
      <c r="H139" s="185"/>
    </row>
    <row r="140" spans="1:8">
      <c r="A140" s="599">
        <v>15</v>
      </c>
      <c r="B140" s="603" t="s">
        <v>1575</v>
      </c>
      <c r="C140" s="185"/>
      <c r="D140" s="185"/>
      <c r="E140" s="185"/>
      <c r="F140" s="185"/>
      <c r="G140" s="185"/>
      <c r="H140" s="185"/>
    </row>
    <row r="141" spans="1:8">
      <c r="A141" s="599">
        <v>16</v>
      </c>
      <c r="B141" s="603" t="s">
        <v>1576</v>
      </c>
      <c r="C141" s="185"/>
      <c r="D141" s="185"/>
      <c r="E141" s="185"/>
      <c r="F141" s="185"/>
      <c r="G141" s="185"/>
      <c r="H141" s="185"/>
    </row>
    <row r="142" spans="1:8">
      <c r="A142" s="599"/>
      <c r="B142" s="603" t="s">
        <v>1577</v>
      </c>
      <c r="C142" s="185"/>
      <c r="D142" s="185"/>
      <c r="E142" s="185"/>
      <c r="F142" s="185"/>
      <c r="G142" s="185"/>
      <c r="H142" s="185"/>
    </row>
    <row r="143" spans="1:8">
      <c r="A143" s="599"/>
      <c r="B143" s="603" t="s">
        <v>1578</v>
      </c>
      <c r="C143" s="185"/>
      <c r="D143" s="185"/>
      <c r="E143" s="185"/>
      <c r="F143" s="185"/>
      <c r="G143" s="185"/>
      <c r="H143" s="185"/>
    </row>
    <row r="144" spans="1:8">
      <c r="A144" s="599"/>
      <c r="B144" s="603" t="s">
        <v>1579</v>
      </c>
      <c r="C144" s="185"/>
      <c r="D144" s="185"/>
      <c r="E144" s="185"/>
      <c r="F144" s="185"/>
      <c r="G144" s="185"/>
      <c r="H144" s="185"/>
    </row>
    <row r="145" spans="1:8">
      <c r="A145" s="599"/>
      <c r="B145" s="603" t="s">
        <v>1580</v>
      </c>
      <c r="C145" s="185"/>
      <c r="D145" s="185"/>
      <c r="E145" s="185"/>
      <c r="F145" s="185"/>
      <c r="G145" s="185"/>
      <c r="H145" s="185"/>
    </row>
    <row r="146" spans="1:8">
      <c r="A146" s="599">
        <v>16</v>
      </c>
      <c r="B146" s="603" t="s">
        <v>1581</v>
      </c>
      <c r="C146" s="185"/>
      <c r="D146" s="185"/>
      <c r="E146" s="185"/>
      <c r="F146" s="185"/>
      <c r="G146" s="185"/>
      <c r="H146" s="185"/>
    </row>
    <row r="147" spans="1:8">
      <c r="A147" s="599"/>
      <c r="B147" s="603" t="s">
        <v>1582</v>
      </c>
      <c r="C147" s="185"/>
      <c r="D147" s="185"/>
      <c r="E147" s="185"/>
      <c r="F147" s="185"/>
      <c r="G147" s="185"/>
      <c r="H147" s="185"/>
    </row>
    <row r="148" spans="1:8">
      <c r="A148" s="599"/>
      <c r="B148" s="603" t="s">
        <v>1583</v>
      </c>
      <c r="C148" s="185"/>
      <c r="D148" s="185"/>
      <c r="E148" s="185"/>
      <c r="F148" s="185"/>
      <c r="G148" s="185"/>
      <c r="H148" s="185"/>
    </row>
    <row r="149" spans="1:8">
      <c r="A149" s="599"/>
      <c r="B149" s="603" t="s">
        <v>1584</v>
      </c>
      <c r="C149" s="185"/>
      <c r="D149" s="185"/>
      <c r="E149" s="185"/>
      <c r="F149" s="185"/>
      <c r="G149" s="185"/>
      <c r="H149" s="185"/>
    </row>
    <row r="150" spans="1:8">
      <c r="A150" s="599"/>
      <c r="B150" s="603" t="s">
        <v>1585</v>
      </c>
      <c r="C150" s="185"/>
      <c r="D150" s="185"/>
      <c r="E150" s="185"/>
      <c r="F150" s="185"/>
      <c r="G150" s="185"/>
      <c r="H150" s="185"/>
    </row>
    <row r="151" spans="1:8">
      <c r="A151" s="599"/>
      <c r="B151" s="603" t="s">
        <v>1430</v>
      </c>
      <c r="C151" s="185"/>
      <c r="D151" s="185"/>
      <c r="E151" s="185"/>
      <c r="F151" s="185"/>
      <c r="G151" s="185"/>
      <c r="H151" s="185"/>
    </row>
    <row r="152" spans="1:8">
      <c r="A152" s="599"/>
      <c r="B152" s="603" t="s">
        <v>1431</v>
      </c>
      <c r="C152" s="185"/>
      <c r="D152" s="185"/>
      <c r="E152" s="185"/>
      <c r="F152" s="185"/>
      <c r="G152" s="185"/>
      <c r="H152" s="185"/>
    </row>
    <row r="153" spans="1:8">
      <c r="A153" s="599"/>
      <c r="B153" s="603" t="s">
        <v>1586</v>
      </c>
      <c r="C153" s="185"/>
      <c r="D153" s="185"/>
      <c r="E153" s="185"/>
      <c r="F153" s="185"/>
      <c r="G153" s="185"/>
      <c r="H153" s="185"/>
    </row>
    <row r="154" spans="1:8">
      <c r="A154" s="599"/>
      <c r="B154" s="603" t="s">
        <v>1587</v>
      </c>
      <c r="C154" s="185"/>
      <c r="D154" s="185"/>
      <c r="E154" s="185"/>
      <c r="F154" s="185"/>
      <c r="G154" s="185"/>
      <c r="H154" s="185"/>
    </row>
    <row r="155" spans="1:8">
      <c r="A155" s="599"/>
      <c r="B155" s="603" t="s">
        <v>1588</v>
      </c>
      <c r="C155" s="185"/>
      <c r="D155" s="185"/>
      <c r="E155" s="185"/>
      <c r="F155" s="185"/>
      <c r="G155" s="185"/>
      <c r="H155" s="185"/>
    </row>
    <row r="156" spans="1:8">
      <c r="A156" s="599"/>
      <c r="B156" s="603" t="s">
        <v>1589</v>
      </c>
      <c r="C156" s="185"/>
      <c r="D156" s="185"/>
      <c r="E156" s="185"/>
      <c r="F156" s="185"/>
      <c r="G156" s="185"/>
      <c r="H156" s="185"/>
    </row>
    <row r="157" spans="1:8">
      <c r="A157" s="599"/>
      <c r="B157" s="603" t="s">
        <v>1590</v>
      </c>
      <c r="C157" s="185"/>
      <c r="D157" s="185"/>
      <c r="E157" s="185"/>
      <c r="F157" s="185"/>
      <c r="G157" s="185"/>
      <c r="H157" s="185"/>
    </row>
    <row r="158" spans="1:8">
      <c r="A158" s="599"/>
      <c r="B158" s="603" t="s">
        <v>1591</v>
      </c>
      <c r="C158" s="185"/>
      <c r="D158" s="185"/>
      <c r="E158" s="185"/>
      <c r="F158" s="185"/>
      <c r="G158" s="185"/>
      <c r="H158" s="185"/>
    </row>
    <row r="159" spans="1:8">
      <c r="A159" s="599"/>
      <c r="B159" s="603" t="s">
        <v>1592</v>
      </c>
      <c r="C159" s="185"/>
      <c r="D159" s="185"/>
      <c r="E159" s="185"/>
      <c r="F159" s="185"/>
      <c r="G159" s="185"/>
      <c r="H159" s="185"/>
    </row>
    <row r="160" spans="1:8">
      <c r="A160" s="599"/>
      <c r="B160" s="603" t="s">
        <v>1593</v>
      </c>
      <c r="C160" s="185"/>
      <c r="D160" s="185"/>
      <c r="E160" s="185"/>
      <c r="F160" s="185"/>
      <c r="G160" s="185"/>
      <c r="H160" s="185"/>
    </row>
    <row r="161" spans="1:8">
      <c r="A161" s="599"/>
      <c r="B161" s="611" t="s">
        <v>1594</v>
      </c>
      <c r="C161" s="185"/>
      <c r="D161" s="185"/>
      <c r="E161" s="185"/>
      <c r="F161" s="185"/>
      <c r="G161" s="185"/>
      <c r="H161" s="185"/>
    </row>
    <row r="162" spans="1:8">
      <c r="A162" s="599">
        <v>1</v>
      </c>
      <c r="B162" s="603" t="s">
        <v>562</v>
      </c>
      <c r="C162" s="185"/>
      <c r="D162" s="185"/>
      <c r="E162" s="185"/>
      <c r="F162" s="185"/>
      <c r="G162" s="185"/>
      <c r="H162" s="185"/>
    </row>
    <row r="163" spans="1:8">
      <c r="A163" s="599">
        <v>2</v>
      </c>
      <c r="B163" s="603" t="s">
        <v>1575</v>
      </c>
      <c r="C163" s="185"/>
      <c r="D163" s="185"/>
      <c r="E163" s="185"/>
      <c r="F163" s="185"/>
      <c r="G163" s="185"/>
      <c r="H163" s="185"/>
    </row>
    <row r="164" spans="1:8">
      <c r="A164" s="599">
        <v>3</v>
      </c>
      <c r="B164" s="603" t="s">
        <v>563</v>
      </c>
      <c r="C164" s="185"/>
      <c r="D164" s="185"/>
      <c r="E164" s="185"/>
      <c r="F164" s="185"/>
      <c r="G164" s="185"/>
      <c r="H164" s="185"/>
    </row>
    <row r="165" spans="1:8">
      <c r="A165" s="599">
        <v>4</v>
      </c>
      <c r="B165" s="603" t="s">
        <v>1595</v>
      </c>
      <c r="C165" s="185"/>
      <c r="D165" s="185"/>
      <c r="E165" s="185"/>
      <c r="F165" s="185"/>
      <c r="G165" s="185"/>
      <c r="H165" s="185"/>
    </row>
    <row r="166" spans="1:8">
      <c r="A166" s="599"/>
      <c r="B166" s="603" t="s">
        <v>1596</v>
      </c>
      <c r="C166" s="185"/>
      <c r="D166" s="185"/>
      <c r="E166" s="185"/>
      <c r="F166" s="185"/>
      <c r="G166" s="185"/>
      <c r="H166" s="185"/>
    </row>
    <row r="167" spans="1:8">
      <c r="A167" s="599"/>
      <c r="B167" s="603" t="s">
        <v>1597</v>
      </c>
      <c r="C167" s="185"/>
      <c r="D167" s="185"/>
      <c r="E167" s="185"/>
      <c r="F167" s="185"/>
      <c r="G167" s="185"/>
      <c r="H167" s="185"/>
    </row>
    <row r="168" spans="1:8">
      <c r="A168" s="599">
        <v>5</v>
      </c>
      <c r="B168" s="603" t="s">
        <v>565</v>
      </c>
      <c r="C168" s="185"/>
      <c r="D168" s="185"/>
      <c r="E168" s="185"/>
      <c r="F168" s="185"/>
      <c r="G168" s="185"/>
      <c r="H168" s="185"/>
    </row>
    <row r="169" spans="1:8">
      <c r="A169" s="599">
        <v>6</v>
      </c>
      <c r="B169" s="603" t="s">
        <v>1438</v>
      </c>
      <c r="C169" s="185"/>
      <c r="D169" s="185"/>
      <c r="E169" s="185"/>
      <c r="F169" s="185"/>
      <c r="G169" s="185"/>
      <c r="H169" s="185"/>
    </row>
    <row r="170" spans="1:8">
      <c r="A170" s="599">
        <v>7</v>
      </c>
      <c r="B170" s="603" t="s">
        <v>1598</v>
      </c>
      <c r="C170" s="185"/>
      <c r="D170" s="185"/>
      <c r="E170" s="185"/>
      <c r="F170" s="185"/>
      <c r="G170" s="185"/>
      <c r="H170" s="185"/>
    </row>
    <row r="171" spans="1:8">
      <c r="A171" s="599">
        <v>8</v>
      </c>
      <c r="B171" s="603" t="s">
        <v>1599</v>
      </c>
      <c r="C171" s="185"/>
      <c r="D171" s="185"/>
      <c r="E171" s="185"/>
      <c r="F171" s="185"/>
      <c r="G171" s="185"/>
      <c r="H171" s="185"/>
    </row>
    <row r="172" spans="1:8" ht="31.5">
      <c r="A172" s="599">
        <v>9</v>
      </c>
      <c r="B172" s="603" t="s">
        <v>1600</v>
      </c>
      <c r="C172" s="185"/>
      <c r="D172" s="185"/>
      <c r="E172" s="185"/>
      <c r="F172" s="185"/>
      <c r="G172" s="185"/>
      <c r="H172" s="185"/>
    </row>
    <row r="173" spans="1:8">
      <c r="A173" s="599">
        <v>10</v>
      </c>
      <c r="B173" s="603" t="s">
        <v>1439</v>
      </c>
      <c r="C173" s="185"/>
      <c r="D173" s="185"/>
      <c r="E173" s="185"/>
      <c r="F173" s="185"/>
      <c r="G173" s="185"/>
      <c r="H173" s="185"/>
    </row>
    <row r="174" spans="1:8">
      <c r="A174" s="599">
        <v>11</v>
      </c>
      <c r="B174" s="603" t="s">
        <v>1440</v>
      </c>
      <c r="C174" s="185"/>
      <c r="D174" s="185"/>
      <c r="E174" s="185"/>
      <c r="F174" s="185"/>
      <c r="G174" s="185"/>
      <c r="H174" s="185"/>
    </row>
    <row r="175" spans="1:8">
      <c r="A175" s="599">
        <v>12</v>
      </c>
      <c r="B175" s="603" t="s">
        <v>1601</v>
      </c>
      <c r="C175" s="185"/>
      <c r="D175" s="185"/>
      <c r="E175" s="185"/>
      <c r="F175" s="185"/>
      <c r="G175" s="185"/>
      <c r="H175" s="185"/>
    </row>
    <row r="176" spans="1:8">
      <c r="A176" s="599">
        <v>13</v>
      </c>
      <c r="B176" s="603" t="s">
        <v>1602</v>
      </c>
      <c r="C176" s="185"/>
      <c r="D176" s="185"/>
      <c r="E176" s="185"/>
      <c r="F176" s="185"/>
      <c r="G176" s="185"/>
      <c r="H176" s="185"/>
    </row>
    <row r="177" spans="1:8">
      <c r="A177" s="599">
        <v>14</v>
      </c>
      <c r="B177" s="603" t="s">
        <v>1603</v>
      </c>
      <c r="C177" s="185"/>
      <c r="D177" s="185"/>
      <c r="E177" s="185"/>
      <c r="F177" s="185"/>
      <c r="G177" s="185"/>
      <c r="H177" s="185"/>
    </row>
    <row r="178" spans="1:8" ht="16.5" thickBot="1"/>
    <row r="179" spans="1:8" ht="16.5" thickBot="1">
      <c r="A179" s="12" t="s">
        <v>55</v>
      </c>
      <c r="B179" s="604"/>
      <c r="D179" s="613"/>
      <c r="E179" s="613" t="s">
        <v>67</v>
      </c>
      <c r="F179" s="613"/>
      <c r="G179" s="458"/>
    </row>
    <row r="180" spans="1:8" ht="16.5" thickBot="1">
      <c r="A180" s="12" t="s">
        <v>57</v>
      </c>
      <c r="B180" s="604"/>
      <c r="D180" s="613"/>
      <c r="E180" s="613" t="s">
        <v>68</v>
      </c>
      <c r="F180" s="613"/>
      <c r="G180" s="458"/>
    </row>
    <row r="181" spans="1:8" ht="31.5">
      <c r="A181" s="8"/>
      <c r="B181" s="8"/>
      <c r="D181" s="614"/>
      <c r="E181" s="614" t="s">
        <v>69</v>
      </c>
      <c r="F181" s="614"/>
      <c r="G181" s="458"/>
    </row>
  </sheetData>
  <sheetProtection algorithmName="SHA-512" hashValue="vvXQJHaGF7jCqXvo7fSnMRZFbuT3N9rvHPLnXSuULijSiqNOTDphTi7vQt6G4EzpnJGFPfk0GhhFWWYrg/5gZw==" saltValue="taEW8sdM3IrvttDYdKkL4w==" spinCount="100000" sheet="1" objects="1" scenarios="1"/>
  <mergeCells count="7">
    <mergeCell ref="C8:G8"/>
    <mergeCell ref="A5:H5"/>
    <mergeCell ref="A1:G1"/>
    <mergeCell ref="A3:G3"/>
    <mergeCell ref="A4:H4"/>
    <mergeCell ref="A6:H6"/>
    <mergeCell ref="A7:H7"/>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39"/>
  <dimension ref="A1:M217"/>
  <sheetViews>
    <sheetView topLeftCell="D1" workbookViewId="0">
      <selection activeCell="K13" sqref="K13"/>
    </sheetView>
  </sheetViews>
  <sheetFormatPr defaultRowHeight="15.75"/>
  <cols>
    <col min="1" max="1" width="9.140625" style="32"/>
    <col min="2" max="2" width="45.140625" style="605" customWidth="1"/>
    <col min="3" max="3" width="11.28515625" style="605" customWidth="1"/>
    <col min="4" max="8" width="24" style="8" customWidth="1"/>
    <col min="9" max="11" width="24.42578125" style="8" customWidth="1"/>
    <col min="12" max="12" width="30.5703125" style="8" customWidth="1"/>
    <col min="13" max="13" width="9.5703125" style="8" customWidth="1"/>
    <col min="14" max="259" width="9.140625" style="8"/>
    <col min="260" max="260" width="54.85546875" style="8" customWidth="1"/>
    <col min="261" max="261" width="15.5703125" style="8" customWidth="1"/>
    <col min="262" max="262" width="14.140625" style="8" customWidth="1"/>
    <col min="263" max="266" width="14.28515625" style="8" customWidth="1"/>
    <col min="267" max="267" width="14.140625" style="8" customWidth="1"/>
    <col min="268" max="268" width="14.28515625" style="8" customWidth="1"/>
    <col min="269" max="269" width="9.5703125" style="8" customWidth="1"/>
    <col min="270" max="515" width="9.140625" style="8"/>
    <col min="516" max="516" width="54.85546875" style="8" customWidth="1"/>
    <col min="517" max="517" width="15.5703125" style="8" customWidth="1"/>
    <col min="518" max="518" width="14.140625" style="8" customWidth="1"/>
    <col min="519" max="522" width="14.28515625" style="8" customWidth="1"/>
    <col min="523" max="523" width="14.140625" style="8" customWidth="1"/>
    <col min="524" max="524" width="14.28515625" style="8" customWidth="1"/>
    <col min="525" max="525" width="9.5703125" style="8" customWidth="1"/>
    <col min="526" max="771" width="9.140625" style="8"/>
    <col min="772" max="772" width="54.85546875" style="8" customWidth="1"/>
    <col min="773" max="773" width="15.5703125" style="8" customWidth="1"/>
    <col min="774" max="774" width="14.140625" style="8" customWidth="1"/>
    <col min="775" max="778" width="14.28515625" style="8" customWidth="1"/>
    <col min="779" max="779" width="14.140625" style="8" customWidth="1"/>
    <col min="780" max="780" width="14.28515625" style="8" customWidth="1"/>
    <col min="781" max="781" width="9.5703125" style="8" customWidth="1"/>
    <col min="782" max="1027" width="9.140625" style="8"/>
    <col min="1028" max="1028" width="54.85546875" style="8" customWidth="1"/>
    <col min="1029" max="1029" width="15.5703125" style="8" customWidth="1"/>
    <col min="1030" max="1030" width="14.140625" style="8" customWidth="1"/>
    <col min="1031" max="1034" width="14.28515625" style="8" customWidth="1"/>
    <col min="1035" max="1035" width="14.140625" style="8" customWidth="1"/>
    <col min="1036" max="1036" width="14.28515625" style="8" customWidth="1"/>
    <col min="1037" max="1037" width="9.5703125" style="8" customWidth="1"/>
    <col min="1038" max="1283" width="9.140625" style="8"/>
    <col min="1284" max="1284" width="54.85546875" style="8" customWidth="1"/>
    <col min="1285" max="1285" width="15.5703125" style="8" customWidth="1"/>
    <col min="1286" max="1286" width="14.140625" style="8" customWidth="1"/>
    <col min="1287" max="1290" width="14.28515625" style="8" customWidth="1"/>
    <col min="1291" max="1291" width="14.140625" style="8" customWidth="1"/>
    <col min="1292" max="1292" width="14.28515625" style="8" customWidth="1"/>
    <col min="1293" max="1293" width="9.5703125" style="8" customWidth="1"/>
    <col min="1294" max="1539" width="9.140625" style="8"/>
    <col min="1540" max="1540" width="54.85546875" style="8" customWidth="1"/>
    <col min="1541" max="1541" width="15.5703125" style="8" customWidth="1"/>
    <col min="1542" max="1542" width="14.140625" style="8" customWidth="1"/>
    <col min="1543" max="1546" width="14.28515625" style="8" customWidth="1"/>
    <col min="1547" max="1547" width="14.140625" style="8" customWidth="1"/>
    <col min="1548" max="1548" width="14.28515625" style="8" customWidth="1"/>
    <col min="1549" max="1549" width="9.5703125" style="8" customWidth="1"/>
    <col min="1550" max="1795" width="9.140625" style="8"/>
    <col min="1796" max="1796" width="54.85546875" style="8" customWidth="1"/>
    <col min="1797" max="1797" width="15.5703125" style="8" customWidth="1"/>
    <col min="1798" max="1798" width="14.140625" style="8" customWidth="1"/>
    <col min="1799" max="1802" width="14.28515625" style="8" customWidth="1"/>
    <col min="1803" max="1803" width="14.140625" style="8" customWidth="1"/>
    <col min="1804" max="1804" width="14.28515625" style="8" customWidth="1"/>
    <col min="1805" max="1805" width="9.5703125" style="8" customWidth="1"/>
    <col min="1806" max="2051" width="9.140625" style="8"/>
    <col min="2052" max="2052" width="54.85546875" style="8" customWidth="1"/>
    <col min="2053" max="2053" width="15.5703125" style="8" customWidth="1"/>
    <col min="2054" max="2054" width="14.140625" style="8" customWidth="1"/>
    <col min="2055" max="2058" width="14.28515625" style="8" customWidth="1"/>
    <col min="2059" max="2059" width="14.140625" style="8" customWidth="1"/>
    <col min="2060" max="2060" width="14.28515625" style="8" customWidth="1"/>
    <col min="2061" max="2061" width="9.5703125" style="8" customWidth="1"/>
    <col min="2062" max="2307" width="9.140625" style="8"/>
    <col min="2308" max="2308" width="54.85546875" style="8" customWidth="1"/>
    <col min="2309" max="2309" width="15.5703125" style="8" customWidth="1"/>
    <col min="2310" max="2310" width="14.140625" style="8" customWidth="1"/>
    <col min="2311" max="2314" width="14.28515625" style="8" customWidth="1"/>
    <col min="2315" max="2315" width="14.140625" style="8" customWidth="1"/>
    <col min="2316" max="2316" width="14.28515625" style="8" customWidth="1"/>
    <col min="2317" max="2317" width="9.5703125" style="8" customWidth="1"/>
    <col min="2318" max="2563" width="9.140625" style="8"/>
    <col min="2564" max="2564" width="54.85546875" style="8" customWidth="1"/>
    <col min="2565" max="2565" width="15.5703125" style="8" customWidth="1"/>
    <col min="2566" max="2566" width="14.140625" style="8" customWidth="1"/>
    <col min="2567" max="2570" width="14.28515625" style="8" customWidth="1"/>
    <col min="2571" max="2571" width="14.140625" style="8" customWidth="1"/>
    <col min="2572" max="2572" width="14.28515625" style="8" customWidth="1"/>
    <col min="2573" max="2573" width="9.5703125" style="8" customWidth="1"/>
    <col min="2574" max="2819" width="9.140625" style="8"/>
    <col min="2820" max="2820" width="54.85546875" style="8" customWidth="1"/>
    <col min="2821" max="2821" width="15.5703125" style="8" customWidth="1"/>
    <col min="2822" max="2822" width="14.140625" style="8" customWidth="1"/>
    <col min="2823" max="2826" width="14.28515625" style="8" customWidth="1"/>
    <col min="2827" max="2827" width="14.140625" style="8" customWidth="1"/>
    <col min="2828" max="2828" width="14.28515625" style="8" customWidth="1"/>
    <col min="2829" max="2829" width="9.5703125" style="8" customWidth="1"/>
    <col min="2830" max="3075" width="9.140625" style="8"/>
    <col min="3076" max="3076" width="54.85546875" style="8" customWidth="1"/>
    <col min="3077" max="3077" width="15.5703125" style="8" customWidth="1"/>
    <col min="3078" max="3078" width="14.140625" style="8" customWidth="1"/>
    <col min="3079" max="3082" width="14.28515625" style="8" customWidth="1"/>
    <col min="3083" max="3083" width="14.140625" style="8" customWidth="1"/>
    <col min="3084" max="3084" width="14.28515625" style="8" customWidth="1"/>
    <col min="3085" max="3085" width="9.5703125" style="8" customWidth="1"/>
    <col min="3086" max="3331" width="9.140625" style="8"/>
    <col min="3332" max="3332" width="54.85546875" style="8" customWidth="1"/>
    <col min="3333" max="3333" width="15.5703125" style="8" customWidth="1"/>
    <col min="3334" max="3334" width="14.140625" style="8" customWidth="1"/>
    <col min="3335" max="3338" width="14.28515625" style="8" customWidth="1"/>
    <col min="3339" max="3339" width="14.140625" style="8" customWidth="1"/>
    <col min="3340" max="3340" width="14.28515625" style="8" customWidth="1"/>
    <col min="3341" max="3341" width="9.5703125" style="8" customWidth="1"/>
    <col min="3342" max="3587" width="9.140625" style="8"/>
    <col min="3588" max="3588" width="54.85546875" style="8" customWidth="1"/>
    <col min="3589" max="3589" width="15.5703125" style="8" customWidth="1"/>
    <col min="3590" max="3590" width="14.140625" style="8" customWidth="1"/>
    <col min="3591" max="3594" width="14.28515625" style="8" customWidth="1"/>
    <col min="3595" max="3595" width="14.140625" style="8" customWidth="1"/>
    <col min="3596" max="3596" width="14.28515625" style="8" customWidth="1"/>
    <col min="3597" max="3597" width="9.5703125" style="8" customWidth="1"/>
    <col min="3598" max="3843" width="9.140625" style="8"/>
    <col min="3844" max="3844" width="54.85546875" style="8" customWidth="1"/>
    <col min="3845" max="3845" width="15.5703125" style="8" customWidth="1"/>
    <col min="3846" max="3846" width="14.140625" style="8" customWidth="1"/>
    <col min="3847" max="3850" width="14.28515625" style="8" customWidth="1"/>
    <col min="3851" max="3851" width="14.140625" style="8" customWidth="1"/>
    <col min="3852" max="3852" width="14.28515625" style="8" customWidth="1"/>
    <col min="3853" max="3853" width="9.5703125" style="8" customWidth="1"/>
    <col min="3854" max="4099" width="9.140625" style="8"/>
    <col min="4100" max="4100" width="54.85546875" style="8" customWidth="1"/>
    <col min="4101" max="4101" width="15.5703125" style="8" customWidth="1"/>
    <col min="4102" max="4102" width="14.140625" style="8" customWidth="1"/>
    <col min="4103" max="4106" width="14.28515625" style="8" customWidth="1"/>
    <col min="4107" max="4107" width="14.140625" style="8" customWidth="1"/>
    <col min="4108" max="4108" width="14.28515625" style="8" customWidth="1"/>
    <col min="4109" max="4109" width="9.5703125" style="8" customWidth="1"/>
    <col min="4110" max="4355" width="9.140625" style="8"/>
    <col min="4356" max="4356" width="54.85546875" style="8" customWidth="1"/>
    <col min="4357" max="4357" width="15.5703125" style="8" customWidth="1"/>
    <col min="4358" max="4358" width="14.140625" style="8" customWidth="1"/>
    <col min="4359" max="4362" width="14.28515625" style="8" customWidth="1"/>
    <col min="4363" max="4363" width="14.140625" style="8" customWidth="1"/>
    <col min="4364" max="4364" width="14.28515625" style="8" customWidth="1"/>
    <col min="4365" max="4365" width="9.5703125" style="8" customWidth="1"/>
    <col min="4366" max="4611" width="9.140625" style="8"/>
    <col min="4612" max="4612" width="54.85546875" style="8" customWidth="1"/>
    <col min="4613" max="4613" width="15.5703125" style="8" customWidth="1"/>
    <col min="4614" max="4614" width="14.140625" style="8" customWidth="1"/>
    <col min="4615" max="4618" width="14.28515625" style="8" customWidth="1"/>
    <col min="4619" max="4619" width="14.140625" style="8" customWidth="1"/>
    <col min="4620" max="4620" width="14.28515625" style="8" customWidth="1"/>
    <col min="4621" max="4621" width="9.5703125" style="8" customWidth="1"/>
    <col min="4622" max="4867" width="9.140625" style="8"/>
    <col min="4868" max="4868" width="54.85546875" style="8" customWidth="1"/>
    <col min="4869" max="4869" width="15.5703125" style="8" customWidth="1"/>
    <col min="4870" max="4870" width="14.140625" style="8" customWidth="1"/>
    <col min="4871" max="4874" width="14.28515625" style="8" customWidth="1"/>
    <col min="4875" max="4875" width="14.140625" style="8" customWidth="1"/>
    <col min="4876" max="4876" width="14.28515625" style="8" customWidth="1"/>
    <col min="4877" max="4877" width="9.5703125" style="8" customWidth="1"/>
    <col min="4878" max="5123" width="9.140625" style="8"/>
    <col min="5124" max="5124" width="54.85546875" style="8" customWidth="1"/>
    <col min="5125" max="5125" width="15.5703125" style="8" customWidth="1"/>
    <col min="5126" max="5126" width="14.140625" style="8" customWidth="1"/>
    <col min="5127" max="5130" width="14.28515625" style="8" customWidth="1"/>
    <col min="5131" max="5131" width="14.140625" style="8" customWidth="1"/>
    <col min="5132" max="5132" width="14.28515625" style="8" customWidth="1"/>
    <col min="5133" max="5133" width="9.5703125" style="8" customWidth="1"/>
    <col min="5134" max="5379" width="9.140625" style="8"/>
    <col min="5380" max="5380" width="54.85546875" style="8" customWidth="1"/>
    <col min="5381" max="5381" width="15.5703125" style="8" customWidth="1"/>
    <col min="5382" max="5382" width="14.140625" style="8" customWidth="1"/>
    <col min="5383" max="5386" width="14.28515625" style="8" customWidth="1"/>
    <col min="5387" max="5387" width="14.140625" style="8" customWidth="1"/>
    <col min="5388" max="5388" width="14.28515625" style="8" customWidth="1"/>
    <col min="5389" max="5389" width="9.5703125" style="8" customWidth="1"/>
    <col min="5390" max="5635" width="9.140625" style="8"/>
    <col min="5636" max="5636" width="54.85546875" style="8" customWidth="1"/>
    <col min="5637" max="5637" width="15.5703125" style="8" customWidth="1"/>
    <col min="5638" max="5638" width="14.140625" style="8" customWidth="1"/>
    <col min="5639" max="5642" width="14.28515625" style="8" customWidth="1"/>
    <col min="5643" max="5643" width="14.140625" style="8" customWidth="1"/>
    <col min="5644" max="5644" width="14.28515625" style="8" customWidth="1"/>
    <col min="5645" max="5645" width="9.5703125" style="8" customWidth="1"/>
    <col min="5646" max="5891" width="9.140625" style="8"/>
    <col min="5892" max="5892" width="54.85546875" style="8" customWidth="1"/>
    <col min="5893" max="5893" width="15.5703125" style="8" customWidth="1"/>
    <col min="5894" max="5894" width="14.140625" style="8" customWidth="1"/>
    <col min="5895" max="5898" width="14.28515625" style="8" customWidth="1"/>
    <col min="5899" max="5899" width="14.140625" style="8" customWidth="1"/>
    <col min="5900" max="5900" width="14.28515625" style="8" customWidth="1"/>
    <col min="5901" max="5901" width="9.5703125" style="8" customWidth="1"/>
    <col min="5902" max="6147" width="9.140625" style="8"/>
    <col min="6148" max="6148" width="54.85546875" style="8" customWidth="1"/>
    <col min="6149" max="6149" width="15.5703125" style="8" customWidth="1"/>
    <col min="6150" max="6150" width="14.140625" style="8" customWidth="1"/>
    <col min="6151" max="6154" width="14.28515625" style="8" customWidth="1"/>
    <col min="6155" max="6155" width="14.140625" style="8" customWidth="1"/>
    <col min="6156" max="6156" width="14.28515625" style="8" customWidth="1"/>
    <col min="6157" max="6157" width="9.5703125" style="8" customWidth="1"/>
    <col min="6158" max="6403" width="9.140625" style="8"/>
    <col min="6404" max="6404" width="54.85546875" style="8" customWidth="1"/>
    <col min="6405" max="6405" width="15.5703125" style="8" customWidth="1"/>
    <col min="6406" max="6406" width="14.140625" style="8" customWidth="1"/>
    <col min="6407" max="6410" width="14.28515625" style="8" customWidth="1"/>
    <col min="6411" max="6411" width="14.140625" style="8" customWidth="1"/>
    <col min="6412" max="6412" width="14.28515625" style="8" customWidth="1"/>
    <col min="6413" max="6413" width="9.5703125" style="8" customWidth="1"/>
    <col min="6414" max="6659" width="9.140625" style="8"/>
    <col min="6660" max="6660" width="54.85546875" style="8" customWidth="1"/>
    <col min="6661" max="6661" width="15.5703125" style="8" customWidth="1"/>
    <col min="6662" max="6662" width="14.140625" style="8" customWidth="1"/>
    <col min="6663" max="6666" width="14.28515625" style="8" customWidth="1"/>
    <col min="6667" max="6667" width="14.140625" style="8" customWidth="1"/>
    <col min="6668" max="6668" width="14.28515625" style="8" customWidth="1"/>
    <col min="6669" max="6669" width="9.5703125" style="8" customWidth="1"/>
    <col min="6670" max="6915" width="9.140625" style="8"/>
    <col min="6916" max="6916" width="54.85546875" style="8" customWidth="1"/>
    <col min="6917" max="6917" width="15.5703125" style="8" customWidth="1"/>
    <col min="6918" max="6918" width="14.140625" style="8" customWidth="1"/>
    <col min="6919" max="6922" width="14.28515625" style="8" customWidth="1"/>
    <col min="6923" max="6923" width="14.140625" style="8" customWidth="1"/>
    <col min="6924" max="6924" width="14.28515625" style="8" customWidth="1"/>
    <col min="6925" max="6925" width="9.5703125" style="8" customWidth="1"/>
    <col min="6926" max="7171" width="9.140625" style="8"/>
    <col min="7172" max="7172" width="54.85546875" style="8" customWidth="1"/>
    <col min="7173" max="7173" width="15.5703125" style="8" customWidth="1"/>
    <col min="7174" max="7174" width="14.140625" style="8" customWidth="1"/>
    <col min="7175" max="7178" width="14.28515625" style="8" customWidth="1"/>
    <col min="7179" max="7179" width="14.140625" style="8" customWidth="1"/>
    <col min="7180" max="7180" width="14.28515625" style="8" customWidth="1"/>
    <col min="7181" max="7181" width="9.5703125" style="8" customWidth="1"/>
    <col min="7182" max="7427" width="9.140625" style="8"/>
    <col min="7428" max="7428" width="54.85546875" style="8" customWidth="1"/>
    <col min="7429" max="7429" width="15.5703125" style="8" customWidth="1"/>
    <col min="7430" max="7430" width="14.140625" style="8" customWidth="1"/>
    <col min="7431" max="7434" width="14.28515625" style="8" customWidth="1"/>
    <col min="7435" max="7435" width="14.140625" style="8" customWidth="1"/>
    <col min="7436" max="7436" width="14.28515625" style="8" customWidth="1"/>
    <col min="7437" max="7437" width="9.5703125" style="8" customWidth="1"/>
    <col min="7438" max="7683" width="9.140625" style="8"/>
    <col min="7684" max="7684" width="54.85546875" style="8" customWidth="1"/>
    <col min="7685" max="7685" width="15.5703125" style="8" customWidth="1"/>
    <col min="7686" max="7686" width="14.140625" style="8" customWidth="1"/>
    <col min="7687" max="7690" width="14.28515625" style="8" customWidth="1"/>
    <col min="7691" max="7691" width="14.140625" style="8" customWidth="1"/>
    <col min="7692" max="7692" width="14.28515625" style="8" customWidth="1"/>
    <col min="7693" max="7693" width="9.5703125" style="8" customWidth="1"/>
    <col min="7694" max="7939" width="9.140625" style="8"/>
    <col min="7940" max="7940" width="54.85546875" style="8" customWidth="1"/>
    <col min="7941" max="7941" width="15.5703125" style="8" customWidth="1"/>
    <col min="7942" max="7942" width="14.140625" style="8" customWidth="1"/>
    <col min="7943" max="7946" width="14.28515625" style="8" customWidth="1"/>
    <col min="7947" max="7947" width="14.140625" style="8" customWidth="1"/>
    <col min="7948" max="7948" width="14.28515625" style="8" customWidth="1"/>
    <col min="7949" max="7949" width="9.5703125" style="8" customWidth="1"/>
    <col min="7950" max="8195" width="9.140625" style="8"/>
    <col min="8196" max="8196" width="54.85546875" style="8" customWidth="1"/>
    <col min="8197" max="8197" width="15.5703125" style="8" customWidth="1"/>
    <col min="8198" max="8198" width="14.140625" style="8" customWidth="1"/>
    <col min="8199" max="8202" width="14.28515625" style="8" customWidth="1"/>
    <col min="8203" max="8203" width="14.140625" style="8" customWidth="1"/>
    <col min="8204" max="8204" width="14.28515625" style="8" customWidth="1"/>
    <col min="8205" max="8205" width="9.5703125" style="8" customWidth="1"/>
    <col min="8206" max="8451" width="9.140625" style="8"/>
    <col min="8452" max="8452" width="54.85546875" style="8" customWidth="1"/>
    <col min="8453" max="8453" width="15.5703125" style="8" customWidth="1"/>
    <col min="8454" max="8454" width="14.140625" style="8" customWidth="1"/>
    <col min="8455" max="8458" width="14.28515625" style="8" customWidth="1"/>
    <col min="8459" max="8459" width="14.140625" style="8" customWidth="1"/>
    <col min="8460" max="8460" width="14.28515625" style="8" customWidth="1"/>
    <col min="8461" max="8461" width="9.5703125" style="8" customWidth="1"/>
    <col min="8462" max="8707" width="9.140625" style="8"/>
    <col min="8708" max="8708" width="54.85546875" style="8" customWidth="1"/>
    <col min="8709" max="8709" width="15.5703125" style="8" customWidth="1"/>
    <col min="8710" max="8710" width="14.140625" style="8" customWidth="1"/>
    <col min="8711" max="8714" width="14.28515625" style="8" customWidth="1"/>
    <col min="8715" max="8715" width="14.140625" style="8" customWidth="1"/>
    <col min="8716" max="8716" width="14.28515625" style="8" customWidth="1"/>
    <col min="8717" max="8717" width="9.5703125" style="8" customWidth="1"/>
    <col min="8718" max="8963" width="9.140625" style="8"/>
    <col min="8964" max="8964" width="54.85546875" style="8" customWidth="1"/>
    <col min="8965" max="8965" width="15.5703125" style="8" customWidth="1"/>
    <col min="8966" max="8966" width="14.140625" style="8" customWidth="1"/>
    <col min="8967" max="8970" width="14.28515625" style="8" customWidth="1"/>
    <col min="8971" max="8971" width="14.140625" style="8" customWidth="1"/>
    <col min="8972" max="8972" width="14.28515625" style="8" customWidth="1"/>
    <col min="8973" max="8973" width="9.5703125" style="8" customWidth="1"/>
    <col min="8974" max="9219" width="9.140625" style="8"/>
    <col min="9220" max="9220" width="54.85546875" style="8" customWidth="1"/>
    <col min="9221" max="9221" width="15.5703125" style="8" customWidth="1"/>
    <col min="9222" max="9222" width="14.140625" style="8" customWidth="1"/>
    <col min="9223" max="9226" width="14.28515625" style="8" customWidth="1"/>
    <col min="9227" max="9227" width="14.140625" style="8" customWidth="1"/>
    <col min="9228" max="9228" width="14.28515625" style="8" customWidth="1"/>
    <col min="9229" max="9229" width="9.5703125" style="8" customWidth="1"/>
    <col min="9230" max="9475" width="9.140625" style="8"/>
    <col min="9476" max="9476" width="54.85546875" style="8" customWidth="1"/>
    <col min="9477" max="9477" width="15.5703125" style="8" customWidth="1"/>
    <col min="9478" max="9478" width="14.140625" style="8" customWidth="1"/>
    <col min="9479" max="9482" width="14.28515625" style="8" customWidth="1"/>
    <col min="9483" max="9483" width="14.140625" style="8" customWidth="1"/>
    <col min="9484" max="9484" width="14.28515625" style="8" customWidth="1"/>
    <col min="9485" max="9485" width="9.5703125" style="8" customWidth="1"/>
    <col min="9486" max="9731" width="9.140625" style="8"/>
    <col min="9732" max="9732" width="54.85546875" style="8" customWidth="1"/>
    <col min="9733" max="9733" width="15.5703125" style="8" customWidth="1"/>
    <col min="9734" max="9734" width="14.140625" style="8" customWidth="1"/>
    <col min="9735" max="9738" width="14.28515625" style="8" customWidth="1"/>
    <col min="9739" max="9739" width="14.140625" style="8" customWidth="1"/>
    <col min="9740" max="9740" width="14.28515625" style="8" customWidth="1"/>
    <col min="9741" max="9741" width="9.5703125" style="8" customWidth="1"/>
    <col min="9742" max="9987" width="9.140625" style="8"/>
    <col min="9988" max="9988" width="54.85546875" style="8" customWidth="1"/>
    <col min="9989" max="9989" width="15.5703125" style="8" customWidth="1"/>
    <col min="9990" max="9990" width="14.140625" style="8" customWidth="1"/>
    <col min="9991" max="9994" width="14.28515625" style="8" customWidth="1"/>
    <col min="9995" max="9995" width="14.140625" style="8" customWidth="1"/>
    <col min="9996" max="9996" width="14.28515625" style="8" customWidth="1"/>
    <col min="9997" max="9997" width="9.5703125" style="8" customWidth="1"/>
    <col min="9998" max="10243" width="9.140625" style="8"/>
    <col min="10244" max="10244" width="54.85546875" style="8" customWidth="1"/>
    <col min="10245" max="10245" width="15.5703125" style="8" customWidth="1"/>
    <col min="10246" max="10246" width="14.140625" style="8" customWidth="1"/>
    <col min="10247" max="10250" width="14.28515625" style="8" customWidth="1"/>
    <col min="10251" max="10251" width="14.140625" style="8" customWidth="1"/>
    <col min="10252" max="10252" width="14.28515625" style="8" customWidth="1"/>
    <col min="10253" max="10253" width="9.5703125" style="8" customWidth="1"/>
    <col min="10254" max="10499" width="9.140625" style="8"/>
    <col min="10500" max="10500" width="54.85546875" style="8" customWidth="1"/>
    <col min="10501" max="10501" width="15.5703125" style="8" customWidth="1"/>
    <col min="10502" max="10502" width="14.140625" style="8" customWidth="1"/>
    <col min="10503" max="10506" width="14.28515625" style="8" customWidth="1"/>
    <col min="10507" max="10507" width="14.140625" style="8" customWidth="1"/>
    <col min="10508" max="10508" width="14.28515625" style="8" customWidth="1"/>
    <col min="10509" max="10509" width="9.5703125" style="8" customWidth="1"/>
    <col min="10510" max="10755" width="9.140625" style="8"/>
    <col min="10756" max="10756" width="54.85546875" style="8" customWidth="1"/>
    <col min="10757" max="10757" width="15.5703125" style="8" customWidth="1"/>
    <col min="10758" max="10758" width="14.140625" style="8" customWidth="1"/>
    <col min="10759" max="10762" width="14.28515625" style="8" customWidth="1"/>
    <col min="10763" max="10763" width="14.140625" style="8" customWidth="1"/>
    <col min="10764" max="10764" width="14.28515625" style="8" customWidth="1"/>
    <col min="10765" max="10765" width="9.5703125" style="8" customWidth="1"/>
    <col min="10766" max="11011" width="9.140625" style="8"/>
    <col min="11012" max="11012" width="54.85546875" style="8" customWidth="1"/>
    <col min="11013" max="11013" width="15.5703125" style="8" customWidth="1"/>
    <col min="11014" max="11014" width="14.140625" style="8" customWidth="1"/>
    <col min="11015" max="11018" width="14.28515625" style="8" customWidth="1"/>
    <col min="11019" max="11019" width="14.140625" style="8" customWidth="1"/>
    <col min="11020" max="11020" width="14.28515625" style="8" customWidth="1"/>
    <col min="11021" max="11021" width="9.5703125" style="8" customWidth="1"/>
    <col min="11022" max="11267" width="9.140625" style="8"/>
    <col min="11268" max="11268" width="54.85546875" style="8" customWidth="1"/>
    <col min="11269" max="11269" width="15.5703125" style="8" customWidth="1"/>
    <col min="11270" max="11270" width="14.140625" style="8" customWidth="1"/>
    <col min="11271" max="11274" width="14.28515625" style="8" customWidth="1"/>
    <col min="11275" max="11275" width="14.140625" style="8" customWidth="1"/>
    <col min="11276" max="11276" width="14.28515625" style="8" customWidth="1"/>
    <col min="11277" max="11277" width="9.5703125" style="8" customWidth="1"/>
    <col min="11278" max="11523" width="9.140625" style="8"/>
    <col min="11524" max="11524" width="54.85546875" style="8" customWidth="1"/>
    <col min="11525" max="11525" width="15.5703125" style="8" customWidth="1"/>
    <col min="11526" max="11526" width="14.140625" style="8" customWidth="1"/>
    <col min="11527" max="11530" width="14.28515625" style="8" customWidth="1"/>
    <col min="11531" max="11531" width="14.140625" style="8" customWidth="1"/>
    <col min="11532" max="11532" width="14.28515625" style="8" customWidth="1"/>
    <col min="11533" max="11533" width="9.5703125" style="8" customWidth="1"/>
    <col min="11534" max="11779" width="9.140625" style="8"/>
    <col min="11780" max="11780" width="54.85546875" style="8" customWidth="1"/>
    <col min="11781" max="11781" width="15.5703125" style="8" customWidth="1"/>
    <col min="11782" max="11782" width="14.140625" style="8" customWidth="1"/>
    <col min="11783" max="11786" width="14.28515625" style="8" customWidth="1"/>
    <col min="11787" max="11787" width="14.140625" style="8" customWidth="1"/>
    <col min="11788" max="11788" width="14.28515625" style="8" customWidth="1"/>
    <col min="11789" max="11789" width="9.5703125" style="8" customWidth="1"/>
    <col min="11790" max="12035" width="9.140625" style="8"/>
    <col min="12036" max="12036" width="54.85546875" style="8" customWidth="1"/>
    <col min="12037" max="12037" width="15.5703125" style="8" customWidth="1"/>
    <col min="12038" max="12038" width="14.140625" style="8" customWidth="1"/>
    <col min="12039" max="12042" width="14.28515625" style="8" customWidth="1"/>
    <col min="12043" max="12043" width="14.140625" style="8" customWidth="1"/>
    <col min="12044" max="12044" width="14.28515625" style="8" customWidth="1"/>
    <col min="12045" max="12045" width="9.5703125" style="8" customWidth="1"/>
    <col min="12046" max="12291" width="9.140625" style="8"/>
    <col min="12292" max="12292" width="54.85546875" style="8" customWidth="1"/>
    <col min="12293" max="12293" width="15.5703125" style="8" customWidth="1"/>
    <col min="12294" max="12294" width="14.140625" style="8" customWidth="1"/>
    <col min="12295" max="12298" width="14.28515625" style="8" customWidth="1"/>
    <col min="12299" max="12299" width="14.140625" style="8" customWidth="1"/>
    <col min="12300" max="12300" width="14.28515625" style="8" customWidth="1"/>
    <col min="12301" max="12301" width="9.5703125" style="8" customWidth="1"/>
    <col min="12302" max="12547" width="9.140625" style="8"/>
    <col min="12548" max="12548" width="54.85546875" style="8" customWidth="1"/>
    <col min="12549" max="12549" width="15.5703125" style="8" customWidth="1"/>
    <col min="12550" max="12550" width="14.140625" style="8" customWidth="1"/>
    <col min="12551" max="12554" width="14.28515625" style="8" customWidth="1"/>
    <col min="12555" max="12555" width="14.140625" style="8" customWidth="1"/>
    <col min="12556" max="12556" width="14.28515625" style="8" customWidth="1"/>
    <col min="12557" max="12557" width="9.5703125" style="8" customWidth="1"/>
    <col min="12558" max="12803" width="9.140625" style="8"/>
    <col min="12804" max="12804" width="54.85546875" style="8" customWidth="1"/>
    <col min="12805" max="12805" width="15.5703125" style="8" customWidth="1"/>
    <col min="12806" max="12806" width="14.140625" style="8" customWidth="1"/>
    <col min="12807" max="12810" width="14.28515625" style="8" customWidth="1"/>
    <col min="12811" max="12811" width="14.140625" style="8" customWidth="1"/>
    <col min="12812" max="12812" width="14.28515625" style="8" customWidth="1"/>
    <col min="12813" max="12813" width="9.5703125" style="8" customWidth="1"/>
    <col min="12814" max="13059" width="9.140625" style="8"/>
    <col min="13060" max="13060" width="54.85546875" style="8" customWidth="1"/>
    <col min="13061" max="13061" width="15.5703125" style="8" customWidth="1"/>
    <col min="13062" max="13062" width="14.140625" style="8" customWidth="1"/>
    <col min="13063" max="13066" width="14.28515625" style="8" customWidth="1"/>
    <col min="13067" max="13067" width="14.140625" style="8" customWidth="1"/>
    <col min="13068" max="13068" width="14.28515625" style="8" customWidth="1"/>
    <col min="13069" max="13069" width="9.5703125" style="8" customWidth="1"/>
    <col min="13070" max="13315" width="9.140625" style="8"/>
    <col min="13316" max="13316" width="54.85546875" style="8" customWidth="1"/>
    <col min="13317" max="13317" width="15.5703125" style="8" customWidth="1"/>
    <col min="13318" max="13318" width="14.140625" style="8" customWidth="1"/>
    <col min="13319" max="13322" width="14.28515625" style="8" customWidth="1"/>
    <col min="13323" max="13323" width="14.140625" style="8" customWidth="1"/>
    <col min="13324" max="13324" width="14.28515625" style="8" customWidth="1"/>
    <col min="13325" max="13325" width="9.5703125" style="8" customWidth="1"/>
    <col min="13326" max="13571" width="9.140625" style="8"/>
    <col min="13572" max="13572" width="54.85546875" style="8" customWidth="1"/>
    <col min="13573" max="13573" width="15.5703125" style="8" customWidth="1"/>
    <col min="13574" max="13574" width="14.140625" style="8" customWidth="1"/>
    <col min="13575" max="13578" width="14.28515625" style="8" customWidth="1"/>
    <col min="13579" max="13579" width="14.140625" style="8" customWidth="1"/>
    <col min="13580" max="13580" width="14.28515625" style="8" customWidth="1"/>
    <col min="13581" max="13581" width="9.5703125" style="8" customWidth="1"/>
    <col min="13582" max="13827" width="9.140625" style="8"/>
    <col min="13828" max="13828" width="54.85546875" style="8" customWidth="1"/>
    <col min="13829" max="13829" width="15.5703125" style="8" customWidth="1"/>
    <col min="13830" max="13830" width="14.140625" style="8" customWidth="1"/>
    <col min="13831" max="13834" width="14.28515625" style="8" customWidth="1"/>
    <col min="13835" max="13835" width="14.140625" style="8" customWidth="1"/>
    <col min="13836" max="13836" width="14.28515625" style="8" customWidth="1"/>
    <col min="13837" max="13837" width="9.5703125" style="8" customWidth="1"/>
    <col min="13838" max="14083" width="9.140625" style="8"/>
    <col min="14084" max="14084" width="54.85546875" style="8" customWidth="1"/>
    <col min="14085" max="14085" width="15.5703125" style="8" customWidth="1"/>
    <col min="14086" max="14086" width="14.140625" style="8" customWidth="1"/>
    <col min="14087" max="14090" width="14.28515625" style="8" customWidth="1"/>
    <col min="14091" max="14091" width="14.140625" style="8" customWidth="1"/>
    <col min="14092" max="14092" width="14.28515625" style="8" customWidth="1"/>
    <col min="14093" max="14093" width="9.5703125" style="8" customWidth="1"/>
    <col min="14094" max="14339" width="9.140625" style="8"/>
    <col min="14340" max="14340" width="54.85546875" style="8" customWidth="1"/>
    <col min="14341" max="14341" width="15.5703125" style="8" customWidth="1"/>
    <col min="14342" max="14342" width="14.140625" style="8" customWidth="1"/>
    <col min="14343" max="14346" width="14.28515625" style="8" customWidth="1"/>
    <col min="14347" max="14347" width="14.140625" style="8" customWidth="1"/>
    <col min="14348" max="14348" width="14.28515625" style="8" customWidth="1"/>
    <col min="14349" max="14349" width="9.5703125" style="8" customWidth="1"/>
    <col min="14350" max="14595" width="9.140625" style="8"/>
    <col min="14596" max="14596" width="54.85546875" style="8" customWidth="1"/>
    <col min="14597" max="14597" width="15.5703125" style="8" customWidth="1"/>
    <col min="14598" max="14598" width="14.140625" style="8" customWidth="1"/>
    <col min="14599" max="14602" width="14.28515625" style="8" customWidth="1"/>
    <col min="14603" max="14603" width="14.140625" style="8" customWidth="1"/>
    <col min="14604" max="14604" width="14.28515625" style="8" customWidth="1"/>
    <col min="14605" max="14605" width="9.5703125" style="8" customWidth="1"/>
    <col min="14606" max="14851" width="9.140625" style="8"/>
    <col min="14852" max="14852" width="54.85546875" style="8" customWidth="1"/>
    <col min="14853" max="14853" width="15.5703125" style="8" customWidth="1"/>
    <col min="14854" max="14854" width="14.140625" style="8" customWidth="1"/>
    <col min="14855" max="14858" width="14.28515625" style="8" customWidth="1"/>
    <col min="14859" max="14859" width="14.140625" style="8" customWidth="1"/>
    <col min="14860" max="14860" width="14.28515625" style="8" customWidth="1"/>
    <col min="14861" max="14861" width="9.5703125" style="8" customWidth="1"/>
    <col min="14862" max="15107" width="9.140625" style="8"/>
    <col min="15108" max="15108" width="54.85546875" style="8" customWidth="1"/>
    <col min="15109" max="15109" width="15.5703125" style="8" customWidth="1"/>
    <col min="15110" max="15110" width="14.140625" style="8" customWidth="1"/>
    <col min="15111" max="15114" width="14.28515625" style="8" customWidth="1"/>
    <col min="15115" max="15115" width="14.140625" style="8" customWidth="1"/>
    <col min="15116" max="15116" width="14.28515625" style="8" customWidth="1"/>
    <col min="15117" max="15117" width="9.5703125" style="8" customWidth="1"/>
    <col min="15118" max="15363" width="9.140625" style="8"/>
    <col min="15364" max="15364" width="54.85546875" style="8" customWidth="1"/>
    <col min="15365" max="15365" width="15.5703125" style="8" customWidth="1"/>
    <col min="15366" max="15366" width="14.140625" style="8" customWidth="1"/>
    <col min="15367" max="15370" width="14.28515625" style="8" customWidth="1"/>
    <col min="15371" max="15371" width="14.140625" style="8" customWidth="1"/>
    <col min="15372" max="15372" width="14.28515625" style="8" customWidth="1"/>
    <col min="15373" max="15373" width="9.5703125" style="8" customWidth="1"/>
    <col min="15374" max="15619" width="9.140625" style="8"/>
    <col min="15620" max="15620" width="54.85546875" style="8" customWidth="1"/>
    <col min="15621" max="15621" width="15.5703125" style="8" customWidth="1"/>
    <col min="15622" max="15622" width="14.140625" style="8" customWidth="1"/>
    <col min="15623" max="15626" width="14.28515625" style="8" customWidth="1"/>
    <col min="15627" max="15627" width="14.140625" style="8" customWidth="1"/>
    <col min="15628" max="15628" width="14.28515625" style="8" customWidth="1"/>
    <col min="15629" max="15629" width="9.5703125" style="8" customWidth="1"/>
    <col min="15630" max="15875" width="9.140625" style="8"/>
    <col min="15876" max="15876" width="54.85546875" style="8" customWidth="1"/>
    <col min="15877" max="15877" width="15.5703125" style="8" customWidth="1"/>
    <col min="15878" max="15878" width="14.140625" style="8" customWidth="1"/>
    <col min="15879" max="15882" width="14.28515625" style="8" customWidth="1"/>
    <col min="15883" max="15883" width="14.140625" style="8" customWidth="1"/>
    <col min="15884" max="15884" width="14.28515625" style="8" customWidth="1"/>
    <col min="15885" max="15885" width="9.5703125" style="8" customWidth="1"/>
    <col min="15886" max="16131" width="9.140625" style="8"/>
    <col min="16132" max="16132" width="54.85546875" style="8" customWidth="1"/>
    <col min="16133" max="16133" width="15.5703125" style="8" customWidth="1"/>
    <col min="16134" max="16134" width="14.140625" style="8" customWidth="1"/>
    <col min="16135" max="16138" width="14.28515625" style="8" customWidth="1"/>
    <col min="16139" max="16139" width="14.140625" style="8" customWidth="1"/>
    <col min="16140" max="16140" width="14.28515625" style="8" customWidth="1"/>
    <col min="16141" max="16141" width="9.5703125" style="8" customWidth="1"/>
    <col min="16142" max="16384" width="9.140625" style="8"/>
  </cols>
  <sheetData>
    <row r="1" spans="1:13">
      <c r="A1" s="1626" t="s">
        <v>4</v>
      </c>
      <c r="B1" s="1626"/>
      <c r="C1" s="1626"/>
      <c r="D1" s="1626"/>
      <c r="E1" s="1626"/>
      <c r="F1" s="1626"/>
      <c r="G1" s="1626"/>
      <c r="H1" s="1626"/>
      <c r="I1" s="1626"/>
      <c r="J1" s="1626"/>
      <c r="K1" s="1626"/>
      <c r="L1" s="1626"/>
    </row>
    <row r="3" spans="1:13">
      <c r="A3" s="1634" t="str">
        <f>'Title '!A2:N2</f>
        <v>Tender Enquiry No. KPTCL/2026-27/SS/WORK_INDENT3779</v>
      </c>
      <c r="B3" s="1634"/>
      <c r="C3" s="1634"/>
      <c r="D3" s="1634"/>
      <c r="E3" s="1634"/>
      <c r="F3" s="1634"/>
      <c r="G3" s="1634"/>
      <c r="H3" s="1634"/>
      <c r="I3" s="1634"/>
      <c r="J3" s="1634"/>
      <c r="K3" s="1634"/>
      <c r="L3" s="1634"/>
    </row>
    <row r="4" spans="1:13" ht="149.25" customHeight="1">
      <c r="A4" s="1628"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628"/>
      <c r="C4" s="1628"/>
      <c r="D4" s="1628"/>
      <c r="E4" s="1628"/>
      <c r="F4" s="1628"/>
      <c r="G4" s="1628"/>
      <c r="H4" s="1628"/>
      <c r="I4" s="1628"/>
      <c r="J4" s="1628"/>
      <c r="K4" s="1628"/>
      <c r="L4" s="1628"/>
    </row>
    <row r="5" spans="1:13">
      <c r="A5" s="1650" t="s">
        <v>566</v>
      </c>
      <c r="B5" s="1650"/>
      <c r="C5" s="1650"/>
      <c r="D5" s="1650"/>
      <c r="E5" s="1650"/>
      <c r="F5" s="1650"/>
      <c r="G5" s="1650"/>
      <c r="H5" s="1650"/>
      <c r="I5" s="1650"/>
      <c r="J5" s="1650"/>
      <c r="K5" s="1650"/>
      <c r="L5" s="1650"/>
      <c r="M5" s="615"/>
    </row>
    <row r="6" spans="1:13">
      <c r="A6" s="1651" t="s">
        <v>1705</v>
      </c>
      <c r="B6" s="1651"/>
      <c r="C6" s="1651"/>
      <c r="D6" s="1651"/>
      <c r="E6" s="1651"/>
      <c r="F6" s="1651"/>
      <c r="G6" s="1651"/>
      <c r="H6" s="1651"/>
      <c r="I6" s="1651"/>
      <c r="J6" s="1651"/>
      <c r="K6" s="1651"/>
      <c r="L6" s="1651"/>
      <c r="M6" s="512"/>
    </row>
    <row r="7" spans="1:13">
      <c r="A7" s="1640" t="s">
        <v>408</v>
      </c>
      <c r="B7" s="1640"/>
      <c r="C7" s="1640"/>
      <c r="D7" s="1640"/>
      <c r="E7" s="1640"/>
      <c r="F7" s="1640"/>
      <c r="G7" s="1640"/>
      <c r="H7" s="1640"/>
      <c r="I7" s="1640"/>
      <c r="J7" s="1640"/>
      <c r="K7" s="1640"/>
      <c r="L7" s="1640"/>
      <c r="M7" s="512"/>
    </row>
    <row r="8" spans="1:13">
      <c r="A8" s="1641" t="s">
        <v>1607</v>
      </c>
      <c r="B8" s="1642"/>
      <c r="C8" s="1643"/>
      <c r="D8" s="1644"/>
      <c r="E8" s="1645"/>
      <c r="F8" s="1645"/>
      <c r="G8" s="1645"/>
      <c r="H8" s="1645"/>
      <c r="I8" s="1645"/>
      <c r="J8" s="1645"/>
      <c r="K8" s="1645"/>
      <c r="L8" s="1646"/>
      <c r="M8" s="616"/>
    </row>
    <row r="9" spans="1:13">
      <c r="A9" s="1647" t="s">
        <v>1706</v>
      </c>
      <c r="B9" s="1648"/>
      <c r="C9" s="1649"/>
      <c r="D9" s="617" t="s">
        <v>3660</v>
      </c>
      <c r="E9" s="617" t="s">
        <v>3660</v>
      </c>
      <c r="F9" s="617" t="s">
        <v>1042</v>
      </c>
      <c r="G9" s="617" t="s">
        <v>1042</v>
      </c>
      <c r="H9" s="617" t="s">
        <v>1042</v>
      </c>
      <c r="I9" s="617" t="s">
        <v>1042</v>
      </c>
      <c r="J9" s="617" t="s">
        <v>3662</v>
      </c>
      <c r="K9" s="617" t="s">
        <v>3662</v>
      </c>
      <c r="L9" s="617" t="s">
        <v>4338</v>
      </c>
    </row>
    <row r="10" spans="1:13">
      <c r="A10" s="597" t="s">
        <v>329</v>
      </c>
      <c r="B10" s="618" t="s">
        <v>567</v>
      </c>
      <c r="C10" s="619"/>
      <c r="D10" s="185"/>
      <c r="E10" s="185"/>
      <c r="F10" s="185"/>
      <c r="G10" s="185"/>
      <c r="H10" s="185"/>
      <c r="I10" s="185"/>
      <c r="J10" s="185"/>
      <c r="K10" s="185"/>
      <c r="L10" s="185"/>
    </row>
    <row r="11" spans="1:13">
      <c r="A11" s="599">
        <v>1</v>
      </c>
      <c r="B11" s="620" t="s">
        <v>568</v>
      </c>
      <c r="C11" s="600"/>
      <c r="D11" s="185"/>
      <c r="E11" s="185"/>
      <c r="F11" s="185"/>
      <c r="G11" s="185"/>
      <c r="H11" s="185"/>
      <c r="I11" s="185"/>
      <c r="J11" s="185"/>
      <c r="K11" s="185"/>
      <c r="L11" s="185"/>
    </row>
    <row r="12" spans="1:13">
      <c r="A12" s="599">
        <v>2</v>
      </c>
      <c r="B12" s="620" t="s">
        <v>1442</v>
      </c>
      <c r="C12" s="600"/>
      <c r="D12" s="185"/>
      <c r="E12" s="185"/>
      <c r="F12" s="185"/>
      <c r="G12" s="185"/>
      <c r="H12" s="185"/>
      <c r="I12" s="185"/>
      <c r="J12" s="185"/>
      <c r="K12" s="185"/>
      <c r="L12" s="185"/>
    </row>
    <row r="13" spans="1:13">
      <c r="A13" s="599">
        <v>3</v>
      </c>
      <c r="B13" s="620" t="s">
        <v>1707</v>
      </c>
      <c r="C13" s="600"/>
      <c r="D13" s="185"/>
      <c r="E13" s="185"/>
      <c r="F13" s="185"/>
      <c r="G13" s="185"/>
      <c r="H13" s="185"/>
      <c r="I13" s="185"/>
      <c r="J13" s="185"/>
      <c r="K13" s="185"/>
      <c r="L13" s="185"/>
    </row>
    <row r="14" spans="1:13">
      <c r="A14" s="599">
        <v>4</v>
      </c>
      <c r="B14" s="620" t="s">
        <v>1081</v>
      </c>
      <c r="C14" s="600"/>
      <c r="D14" s="185"/>
      <c r="E14" s="185"/>
      <c r="F14" s="185"/>
      <c r="G14" s="185"/>
      <c r="H14" s="185"/>
      <c r="I14" s="185"/>
      <c r="J14" s="185"/>
      <c r="K14" s="185"/>
      <c r="L14" s="185"/>
    </row>
    <row r="15" spans="1:13">
      <c r="A15" s="599">
        <v>5</v>
      </c>
      <c r="B15" s="620" t="s">
        <v>1708</v>
      </c>
      <c r="C15" s="600"/>
      <c r="D15" s="185"/>
      <c r="E15" s="185"/>
      <c r="F15" s="185"/>
      <c r="G15" s="185"/>
      <c r="H15" s="185"/>
      <c r="I15" s="185"/>
      <c r="J15" s="185"/>
      <c r="K15" s="185"/>
      <c r="L15" s="185"/>
    </row>
    <row r="16" spans="1:13">
      <c r="A16" s="599">
        <v>6</v>
      </c>
      <c r="B16" s="620" t="s">
        <v>1709</v>
      </c>
      <c r="C16" s="600" t="s">
        <v>569</v>
      </c>
      <c r="D16" s="185"/>
      <c r="E16" s="185"/>
      <c r="F16" s="185"/>
      <c r="G16" s="185"/>
      <c r="H16" s="185"/>
      <c r="I16" s="185"/>
      <c r="J16" s="185"/>
      <c r="K16" s="185"/>
      <c r="L16" s="185"/>
    </row>
    <row r="17" spans="1:12">
      <c r="A17" s="599"/>
      <c r="B17" s="620" t="s">
        <v>1710</v>
      </c>
      <c r="C17" s="600" t="s">
        <v>569</v>
      </c>
      <c r="D17" s="185"/>
      <c r="E17" s="185"/>
      <c r="F17" s="185"/>
      <c r="G17" s="185"/>
      <c r="H17" s="185"/>
      <c r="I17" s="185"/>
      <c r="J17" s="185"/>
      <c r="K17" s="185"/>
      <c r="L17" s="185"/>
    </row>
    <row r="18" spans="1:12">
      <c r="A18" s="599">
        <v>7</v>
      </c>
      <c r="B18" s="620" t="s">
        <v>1711</v>
      </c>
      <c r="C18" s="600"/>
      <c r="D18" s="185"/>
      <c r="E18" s="185"/>
      <c r="F18" s="185"/>
      <c r="G18" s="185"/>
      <c r="H18" s="185"/>
      <c r="I18" s="185"/>
      <c r="J18" s="185"/>
      <c r="K18" s="185"/>
      <c r="L18" s="185"/>
    </row>
    <row r="19" spans="1:12">
      <c r="A19" s="599"/>
      <c r="B19" s="620" t="s">
        <v>1712</v>
      </c>
      <c r="C19" s="600" t="s">
        <v>1713</v>
      </c>
      <c r="D19" s="185"/>
      <c r="E19" s="185"/>
      <c r="F19" s="185"/>
      <c r="G19" s="185"/>
      <c r="H19" s="185"/>
      <c r="I19" s="185"/>
      <c r="J19" s="185"/>
      <c r="K19" s="185"/>
      <c r="L19" s="185"/>
    </row>
    <row r="20" spans="1:12">
      <c r="A20" s="599"/>
      <c r="B20" s="620" t="s">
        <v>1714</v>
      </c>
      <c r="C20" s="600" t="s">
        <v>1713</v>
      </c>
      <c r="D20" s="185"/>
      <c r="E20" s="185"/>
      <c r="F20" s="185"/>
      <c r="G20" s="185"/>
      <c r="H20" s="185"/>
      <c r="I20" s="185"/>
      <c r="J20" s="185"/>
      <c r="K20" s="185"/>
      <c r="L20" s="185"/>
    </row>
    <row r="21" spans="1:12">
      <c r="A21" s="599">
        <v>8</v>
      </c>
      <c r="B21" s="620" t="s">
        <v>1715</v>
      </c>
      <c r="C21" s="600"/>
      <c r="D21" s="185"/>
      <c r="E21" s="185"/>
      <c r="F21" s="185"/>
      <c r="G21" s="185"/>
      <c r="H21" s="185"/>
      <c r="I21" s="185"/>
      <c r="J21" s="185"/>
      <c r="K21" s="185"/>
      <c r="L21" s="185"/>
    </row>
    <row r="22" spans="1:12">
      <c r="A22" s="599"/>
      <c r="B22" s="620" t="s">
        <v>1716</v>
      </c>
      <c r="C22" s="600"/>
      <c r="D22" s="185"/>
      <c r="E22" s="185"/>
      <c r="F22" s="185"/>
      <c r="G22" s="185"/>
      <c r="H22" s="185"/>
      <c r="I22" s="185"/>
      <c r="J22" s="185"/>
      <c r="K22" s="185"/>
      <c r="L22" s="185"/>
    </row>
    <row r="23" spans="1:12">
      <c r="A23" s="599"/>
      <c r="B23" s="620" t="s">
        <v>1717</v>
      </c>
      <c r="C23" s="600"/>
      <c r="D23" s="185"/>
      <c r="E23" s="185"/>
      <c r="F23" s="185"/>
      <c r="G23" s="185"/>
      <c r="H23" s="185"/>
      <c r="I23" s="185"/>
      <c r="J23" s="185"/>
      <c r="K23" s="185"/>
      <c r="L23" s="185"/>
    </row>
    <row r="24" spans="1:12">
      <c r="A24" s="599"/>
      <c r="B24" s="620" t="s">
        <v>1718</v>
      </c>
      <c r="C24" s="600"/>
      <c r="D24" s="185"/>
      <c r="E24" s="185"/>
      <c r="F24" s="185"/>
      <c r="G24" s="185"/>
      <c r="H24" s="185"/>
      <c r="I24" s="185"/>
      <c r="J24" s="185"/>
      <c r="K24" s="185"/>
      <c r="L24" s="185"/>
    </row>
    <row r="25" spans="1:12">
      <c r="A25" s="599">
        <v>9</v>
      </c>
      <c r="B25" s="620" t="s">
        <v>1719</v>
      </c>
      <c r="C25" s="600"/>
      <c r="D25" s="185"/>
      <c r="E25" s="185"/>
      <c r="F25" s="185"/>
      <c r="G25" s="185"/>
      <c r="H25" s="185"/>
      <c r="I25" s="185"/>
      <c r="J25" s="185"/>
      <c r="K25" s="185"/>
      <c r="L25" s="185"/>
    </row>
    <row r="26" spans="1:12">
      <c r="A26" s="599">
        <v>10</v>
      </c>
      <c r="B26" s="620" t="s">
        <v>1720</v>
      </c>
      <c r="C26" s="600"/>
      <c r="D26" s="185"/>
      <c r="E26" s="185"/>
      <c r="F26" s="185"/>
      <c r="G26" s="185"/>
      <c r="H26" s="185"/>
      <c r="I26" s="185"/>
      <c r="J26" s="185"/>
      <c r="K26" s="185"/>
      <c r="L26" s="185"/>
    </row>
    <row r="27" spans="1:12">
      <c r="A27" s="599">
        <v>11</v>
      </c>
      <c r="B27" s="620" t="s">
        <v>1721</v>
      </c>
      <c r="C27" s="600"/>
      <c r="D27" s="185"/>
      <c r="E27" s="185"/>
      <c r="F27" s="185"/>
      <c r="G27" s="185"/>
      <c r="H27" s="185"/>
      <c r="I27" s="185"/>
      <c r="J27" s="185"/>
      <c r="K27" s="185"/>
      <c r="L27" s="185"/>
    </row>
    <row r="28" spans="1:12">
      <c r="A28" s="599"/>
      <c r="B28" s="618" t="s">
        <v>1722</v>
      </c>
      <c r="C28" s="600"/>
      <c r="D28" s="185"/>
      <c r="E28" s="185"/>
      <c r="F28" s="185"/>
      <c r="G28" s="185"/>
      <c r="H28" s="185"/>
      <c r="I28" s="185"/>
      <c r="J28" s="185"/>
      <c r="K28" s="185"/>
      <c r="L28" s="185"/>
    </row>
    <row r="29" spans="1:12">
      <c r="A29" s="599"/>
      <c r="B29" s="620" t="s">
        <v>1723</v>
      </c>
      <c r="C29" s="600"/>
      <c r="D29" s="185"/>
      <c r="E29" s="185"/>
      <c r="F29" s="185"/>
      <c r="G29" s="185"/>
      <c r="H29" s="185"/>
      <c r="I29" s="185"/>
      <c r="J29" s="185"/>
      <c r="K29" s="185"/>
      <c r="L29" s="185"/>
    </row>
    <row r="30" spans="1:12">
      <c r="A30" s="599"/>
      <c r="B30" s="620" t="s">
        <v>1724</v>
      </c>
      <c r="C30" s="600"/>
      <c r="D30" s="185"/>
      <c r="E30" s="185"/>
      <c r="F30" s="185"/>
      <c r="G30" s="185"/>
      <c r="H30" s="185"/>
      <c r="I30" s="185"/>
      <c r="J30" s="185"/>
      <c r="K30" s="185"/>
      <c r="L30" s="185"/>
    </row>
    <row r="31" spans="1:12">
      <c r="A31" s="599"/>
      <c r="B31" s="620" t="s">
        <v>1725</v>
      </c>
      <c r="C31" s="600"/>
      <c r="D31" s="185"/>
      <c r="E31" s="185"/>
      <c r="F31" s="185"/>
      <c r="G31" s="185"/>
      <c r="H31" s="185"/>
      <c r="I31" s="185"/>
      <c r="J31" s="185"/>
      <c r="K31" s="185"/>
      <c r="L31" s="185"/>
    </row>
    <row r="32" spans="1:12">
      <c r="A32" s="599"/>
      <c r="B32" s="620" t="s">
        <v>1726</v>
      </c>
      <c r="C32" s="600"/>
      <c r="D32" s="185"/>
      <c r="E32" s="185"/>
      <c r="F32" s="185"/>
      <c r="G32" s="185"/>
      <c r="H32" s="185"/>
      <c r="I32" s="185"/>
      <c r="J32" s="185"/>
      <c r="K32" s="185"/>
      <c r="L32" s="185"/>
    </row>
    <row r="33" spans="1:12">
      <c r="A33" s="599"/>
      <c r="B33" s="620" t="s">
        <v>1727</v>
      </c>
      <c r="C33" s="600"/>
      <c r="D33" s="185"/>
      <c r="E33" s="185"/>
      <c r="F33" s="185"/>
      <c r="G33" s="185"/>
      <c r="H33" s="185"/>
      <c r="I33" s="185"/>
      <c r="J33" s="185"/>
      <c r="K33" s="185"/>
      <c r="L33" s="185"/>
    </row>
    <row r="34" spans="1:12">
      <c r="A34" s="599"/>
      <c r="B34" s="620" t="s">
        <v>1728</v>
      </c>
      <c r="C34" s="600"/>
      <c r="D34" s="185"/>
      <c r="E34" s="185"/>
      <c r="F34" s="185"/>
      <c r="G34" s="185"/>
      <c r="H34" s="185"/>
      <c r="I34" s="185"/>
      <c r="J34" s="185"/>
      <c r="K34" s="185"/>
      <c r="L34" s="185"/>
    </row>
    <row r="35" spans="1:12">
      <c r="A35" s="599"/>
      <c r="B35" s="620" t="s">
        <v>1729</v>
      </c>
      <c r="C35" s="600"/>
      <c r="D35" s="185"/>
      <c r="E35" s="185"/>
      <c r="F35" s="185"/>
      <c r="G35" s="185"/>
      <c r="H35" s="185"/>
      <c r="I35" s="185"/>
      <c r="J35" s="185"/>
      <c r="K35" s="185"/>
      <c r="L35" s="185"/>
    </row>
    <row r="36" spans="1:12">
      <c r="A36" s="599"/>
      <c r="B36" s="620" t="s">
        <v>1730</v>
      </c>
      <c r="C36" s="600"/>
      <c r="D36" s="185"/>
      <c r="E36" s="185"/>
      <c r="F36" s="185"/>
      <c r="G36" s="185"/>
      <c r="H36" s="185"/>
      <c r="I36" s="185"/>
      <c r="J36" s="185"/>
      <c r="K36" s="185"/>
      <c r="L36" s="185"/>
    </row>
    <row r="37" spans="1:12">
      <c r="A37" s="599"/>
      <c r="B37" s="618" t="s">
        <v>1731</v>
      </c>
      <c r="C37" s="600"/>
      <c r="D37" s="185"/>
      <c r="E37" s="185"/>
      <c r="F37" s="185"/>
      <c r="G37" s="185"/>
      <c r="H37" s="185"/>
      <c r="I37" s="185"/>
      <c r="J37" s="185"/>
      <c r="K37" s="185"/>
      <c r="L37" s="185"/>
    </row>
    <row r="38" spans="1:12">
      <c r="A38" s="599"/>
      <c r="B38" s="620" t="s">
        <v>1723</v>
      </c>
      <c r="C38" s="600"/>
      <c r="D38" s="185"/>
      <c r="E38" s="185"/>
      <c r="F38" s="185"/>
      <c r="G38" s="185"/>
      <c r="H38" s="185"/>
      <c r="I38" s="185"/>
      <c r="J38" s="185"/>
      <c r="K38" s="185"/>
      <c r="L38" s="185"/>
    </row>
    <row r="39" spans="1:12">
      <c r="A39" s="599"/>
      <c r="B39" s="620" t="s">
        <v>1724</v>
      </c>
      <c r="C39" s="600"/>
      <c r="D39" s="185"/>
      <c r="E39" s="185"/>
      <c r="F39" s="185"/>
      <c r="G39" s="185"/>
      <c r="H39" s="185"/>
      <c r="I39" s="185"/>
      <c r="J39" s="185"/>
      <c r="K39" s="185"/>
      <c r="L39" s="185"/>
    </row>
    <row r="40" spans="1:12">
      <c r="A40" s="599"/>
      <c r="B40" s="620" t="s">
        <v>1725</v>
      </c>
      <c r="C40" s="600"/>
      <c r="D40" s="185"/>
      <c r="E40" s="185"/>
      <c r="F40" s="185"/>
      <c r="G40" s="185"/>
      <c r="H40" s="185"/>
      <c r="I40" s="185"/>
      <c r="J40" s="185"/>
      <c r="K40" s="185"/>
      <c r="L40" s="185"/>
    </row>
    <row r="41" spans="1:12">
      <c r="A41" s="599"/>
      <c r="B41" s="620" t="s">
        <v>1726</v>
      </c>
      <c r="C41" s="600"/>
      <c r="D41" s="185"/>
      <c r="E41" s="185"/>
      <c r="F41" s="185"/>
      <c r="G41" s="185"/>
      <c r="H41" s="185"/>
      <c r="I41" s="185"/>
      <c r="J41" s="185"/>
      <c r="K41" s="185"/>
      <c r="L41" s="185"/>
    </row>
    <row r="42" spans="1:12">
      <c r="A42" s="599"/>
      <c r="B42" s="620" t="s">
        <v>1727</v>
      </c>
      <c r="C42" s="600"/>
      <c r="D42" s="185"/>
      <c r="E42" s="185"/>
      <c r="F42" s="185"/>
      <c r="G42" s="185"/>
      <c r="H42" s="185"/>
      <c r="I42" s="185"/>
      <c r="J42" s="185"/>
      <c r="K42" s="185"/>
      <c r="L42" s="185"/>
    </row>
    <row r="43" spans="1:12">
      <c r="A43" s="599"/>
      <c r="B43" s="620" t="s">
        <v>1728</v>
      </c>
      <c r="C43" s="600"/>
      <c r="D43" s="185"/>
      <c r="E43" s="185"/>
      <c r="F43" s="185"/>
      <c r="G43" s="185"/>
      <c r="H43" s="185"/>
      <c r="I43" s="185"/>
      <c r="J43" s="185"/>
      <c r="K43" s="185"/>
      <c r="L43" s="185"/>
    </row>
    <row r="44" spans="1:12">
      <c r="A44" s="599"/>
      <c r="B44" s="620" t="s">
        <v>1729</v>
      </c>
      <c r="C44" s="600"/>
      <c r="D44" s="185"/>
      <c r="E44" s="185"/>
      <c r="F44" s="185"/>
      <c r="G44" s="185"/>
      <c r="H44" s="185"/>
      <c r="I44" s="185"/>
      <c r="J44" s="185"/>
      <c r="K44" s="185"/>
      <c r="L44" s="185"/>
    </row>
    <row r="45" spans="1:12">
      <c r="A45" s="599"/>
      <c r="B45" s="620" t="s">
        <v>1730</v>
      </c>
      <c r="C45" s="600"/>
      <c r="D45" s="185"/>
      <c r="E45" s="185"/>
      <c r="F45" s="185"/>
      <c r="G45" s="185"/>
      <c r="H45" s="185"/>
      <c r="I45" s="185"/>
      <c r="J45" s="185"/>
      <c r="K45" s="185"/>
      <c r="L45" s="185"/>
    </row>
    <row r="46" spans="1:12">
      <c r="A46" s="599"/>
      <c r="B46" s="618" t="s">
        <v>1732</v>
      </c>
      <c r="C46" s="600"/>
      <c r="D46" s="185"/>
      <c r="E46" s="185"/>
      <c r="F46" s="185"/>
      <c r="G46" s="185"/>
      <c r="H46" s="185"/>
      <c r="I46" s="185"/>
      <c r="J46" s="185"/>
      <c r="K46" s="185"/>
      <c r="L46" s="185"/>
    </row>
    <row r="47" spans="1:12">
      <c r="A47" s="599"/>
      <c r="B47" s="620" t="s">
        <v>1723</v>
      </c>
      <c r="C47" s="600"/>
      <c r="D47" s="185"/>
      <c r="E47" s="185"/>
      <c r="F47" s="185"/>
      <c r="G47" s="185"/>
      <c r="H47" s="185"/>
      <c r="I47" s="185"/>
      <c r="J47" s="185"/>
      <c r="K47" s="185"/>
      <c r="L47" s="185"/>
    </row>
    <row r="48" spans="1:12">
      <c r="A48" s="599"/>
      <c r="B48" s="620" t="s">
        <v>1724</v>
      </c>
      <c r="C48" s="600"/>
      <c r="D48" s="185"/>
      <c r="E48" s="185"/>
      <c r="F48" s="185"/>
      <c r="G48" s="185"/>
      <c r="H48" s="185"/>
      <c r="I48" s="185"/>
      <c r="J48" s="185"/>
      <c r="K48" s="185"/>
      <c r="L48" s="185"/>
    </row>
    <row r="49" spans="1:12">
      <c r="A49" s="599"/>
      <c r="B49" s="620" t="s">
        <v>1725</v>
      </c>
      <c r="C49" s="600"/>
      <c r="D49" s="185"/>
      <c r="E49" s="185"/>
      <c r="F49" s="185"/>
      <c r="G49" s="185"/>
      <c r="H49" s="185"/>
      <c r="I49" s="185"/>
      <c r="J49" s="185"/>
      <c r="K49" s="185"/>
      <c r="L49" s="185"/>
    </row>
    <row r="50" spans="1:12">
      <c r="A50" s="599"/>
      <c r="B50" s="620" t="s">
        <v>1726</v>
      </c>
      <c r="C50" s="600"/>
      <c r="D50" s="185"/>
      <c r="E50" s="185"/>
      <c r="F50" s="185"/>
      <c r="G50" s="185"/>
      <c r="H50" s="185"/>
      <c r="I50" s="185"/>
      <c r="J50" s="185"/>
      <c r="K50" s="185"/>
      <c r="L50" s="185"/>
    </row>
    <row r="51" spans="1:12">
      <c r="A51" s="599"/>
      <c r="B51" s="620" t="s">
        <v>1727</v>
      </c>
      <c r="C51" s="600"/>
      <c r="D51" s="185"/>
      <c r="E51" s="185"/>
      <c r="F51" s="185"/>
      <c r="G51" s="185"/>
      <c r="H51" s="185"/>
      <c r="I51" s="185"/>
      <c r="J51" s="185"/>
      <c r="K51" s="185"/>
      <c r="L51" s="185"/>
    </row>
    <row r="52" spans="1:12">
      <c r="A52" s="599"/>
      <c r="B52" s="620" t="s">
        <v>1728</v>
      </c>
      <c r="C52" s="600"/>
      <c r="D52" s="185"/>
      <c r="E52" s="185"/>
      <c r="F52" s="185"/>
      <c r="G52" s="185"/>
      <c r="H52" s="185"/>
      <c r="I52" s="185"/>
      <c r="J52" s="185"/>
      <c r="K52" s="185"/>
      <c r="L52" s="185"/>
    </row>
    <row r="53" spans="1:12">
      <c r="A53" s="599"/>
      <c r="B53" s="620" t="s">
        <v>1729</v>
      </c>
      <c r="C53" s="600"/>
      <c r="D53" s="185"/>
      <c r="E53" s="185"/>
      <c r="F53" s="185"/>
      <c r="G53" s="185"/>
      <c r="H53" s="185"/>
      <c r="I53" s="185"/>
      <c r="J53" s="185"/>
      <c r="K53" s="185"/>
      <c r="L53" s="185"/>
    </row>
    <row r="54" spans="1:12">
      <c r="A54" s="599"/>
      <c r="B54" s="620" t="s">
        <v>1730</v>
      </c>
      <c r="C54" s="600"/>
      <c r="D54" s="185"/>
      <c r="E54" s="185"/>
      <c r="F54" s="185"/>
      <c r="G54" s="185"/>
      <c r="H54" s="185"/>
      <c r="I54" s="185"/>
      <c r="J54" s="185"/>
      <c r="K54" s="185"/>
      <c r="L54" s="185"/>
    </row>
    <row r="55" spans="1:12">
      <c r="A55" s="599"/>
      <c r="B55" s="618" t="s">
        <v>1733</v>
      </c>
      <c r="C55" s="600"/>
      <c r="D55" s="185"/>
      <c r="E55" s="185"/>
      <c r="F55" s="185"/>
      <c r="G55" s="185"/>
      <c r="H55" s="185"/>
      <c r="I55" s="185"/>
      <c r="J55" s="185"/>
      <c r="K55" s="185"/>
      <c r="L55" s="185"/>
    </row>
    <row r="56" spans="1:12">
      <c r="A56" s="599"/>
      <c r="B56" s="620" t="s">
        <v>1723</v>
      </c>
      <c r="C56" s="600"/>
      <c r="D56" s="185"/>
      <c r="E56" s="185"/>
      <c r="F56" s="185"/>
      <c r="G56" s="185"/>
      <c r="H56" s="185"/>
      <c r="I56" s="185"/>
      <c r="J56" s="185"/>
      <c r="K56" s="185"/>
      <c r="L56" s="185"/>
    </row>
    <row r="57" spans="1:12">
      <c r="A57" s="599"/>
      <c r="B57" s="620" t="s">
        <v>1724</v>
      </c>
      <c r="C57" s="600"/>
      <c r="D57" s="185"/>
      <c r="E57" s="185"/>
      <c r="F57" s="185"/>
      <c r="G57" s="185"/>
      <c r="H57" s="185"/>
      <c r="I57" s="185"/>
      <c r="J57" s="185"/>
      <c r="K57" s="185"/>
      <c r="L57" s="185"/>
    </row>
    <row r="58" spans="1:12">
      <c r="A58" s="599"/>
      <c r="B58" s="620" t="s">
        <v>1725</v>
      </c>
      <c r="C58" s="600"/>
      <c r="D58" s="185"/>
      <c r="E58" s="185"/>
      <c r="F58" s="185"/>
      <c r="G58" s="185"/>
      <c r="H58" s="185"/>
      <c r="I58" s="185"/>
      <c r="J58" s="185"/>
      <c r="K58" s="185"/>
      <c r="L58" s="185"/>
    </row>
    <row r="59" spans="1:12">
      <c r="A59" s="599"/>
      <c r="B59" s="620" t="s">
        <v>1726</v>
      </c>
      <c r="C59" s="600"/>
      <c r="D59" s="185"/>
      <c r="E59" s="185"/>
      <c r="F59" s="185"/>
      <c r="G59" s="185"/>
      <c r="H59" s="185"/>
      <c r="I59" s="185"/>
      <c r="J59" s="185"/>
      <c r="K59" s="185"/>
      <c r="L59" s="185"/>
    </row>
    <row r="60" spans="1:12">
      <c r="A60" s="599"/>
      <c r="B60" s="620" t="s">
        <v>1727</v>
      </c>
      <c r="C60" s="600"/>
      <c r="D60" s="185"/>
      <c r="E60" s="185"/>
      <c r="F60" s="185"/>
      <c r="G60" s="185"/>
      <c r="H60" s="185"/>
      <c r="I60" s="185"/>
      <c r="J60" s="185"/>
      <c r="K60" s="185"/>
      <c r="L60" s="185"/>
    </row>
    <row r="61" spans="1:12">
      <c r="A61" s="599"/>
      <c r="B61" s="620" t="s">
        <v>1728</v>
      </c>
      <c r="C61" s="600"/>
      <c r="D61" s="185"/>
      <c r="E61" s="185"/>
      <c r="F61" s="185"/>
      <c r="G61" s="185"/>
      <c r="H61" s="185"/>
      <c r="I61" s="185"/>
      <c r="J61" s="185"/>
      <c r="K61" s="185"/>
      <c r="L61" s="185"/>
    </row>
    <row r="62" spans="1:12">
      <c r="A62" s="599"/>
      <c r="B62" s="620" t="s">
        <v>1729</v>
      </c>
      <c r="C62" s="600"/>
      <c r="D62" s="185"/>
      <c r="E62" s="185"/>
      <c r="F62" s="185"/>
      <c r="G62" s="185"/>
      <c r="H62" s="185"/>
      <c r="I62" s="185"/>
      <c r="J62" s="185"/>
      <c r="K62" s="185"/>
      <c r="L62" s="185"/>
    </row>
    <row r="63" spans="1:12">
      <c r="A63" s="599"/>
      <c r="B63" s="620" t="s">
        <v>1730</v>
      </c>
      <c r="C63" s="600"/>
      <c r="D63" s="185"/>
      <c r="E63" s="185"/>
      <c r="F63" s="185"/>
      <c r="G63" s="185"/>
      <c r="H63" s="185"/>
      <c r="I63" s="185"/>
      <c r="J63" s="185"/>
      <c r="K63" s="185"/>
      <c r="L63" s="185"/>
    </row>
    <row r="64" spans="1:12">
      <c r="A64" s="599"/>
      <c r="B64" s="618" t="s">
        <v>1734</v>
      </c>
      <c r="C64" s="600"/>
      <c r="D64" s="185"/>
      <c r="E64" s="185"/>
      <c r="F64" s="185"/>
      <c r="G64" s="185"/>
      <c r="H64" s="185"/>
      <c r="I64" s="185"/>
      <c r="J64" s="185"/>
      <c r="K64" s="185"/>
      <c r="L64" s="185"/>
    </row>
    <row r="65" spans="1:12">
      <c r="A65" s="599"/>
      <c r="B65" s="620" t="s">
        <v>1723</v>
      </c>
      <c r="C65" s="600"/>
      <c r="D65" s="185"/>
      <c r="E65" s="185"/>
      <c r="F65" s="185"/>
      <c r="G65" s="185"/>
      <c r="H65" s="185"/>
      <c r="I65" s="185"/>
      <c r="J65" s="185"/>
      <c r="K65" s="185"/>
      <c r="L65" s="185"/>
    </row>
    <row r="66" spans="1:12">
      <c r="A66" s="599"/>
      <c r="B66" s="620" t="s">
        <v>1724</v>
      </c>
      <c r="C66" s="600"/>
      <c r="D66" s="185"/>
      <c r="E66" s="185"/>
      <c r="F66" s="185"/>
      <c r="G66" s="185"/>
      <c r="H66" s="185"/>
      <c r="I66" s="185"/>
      <c r="J66" s="185"/>
      <c r="K66" s="185"/>
      <c r="L66" s="185"/>
    </row>
    <row r="67" spans="1:12">
      <c r="A67" s="599"/>
      <c r="B67" s="620" t="s">
        <v>1725</v>
      </c>
      <c r="C67" s="600"/>
      <c r="D67" s="185"/>
      <c r="E67" s="185"/>
      <c r="F67" s="185"/>
      <c r="G67" s="185"/>
      <c r="H67" s="185"/>
      <c r="I67" s="185"/>
      <c r="J67" s="185"/>
      <c r="K67" s="185"/>
      <c r="L67" s="185"/>
    </row>
    <row r="68" spans="1:12">
      <c r="A68" s="599"/>
      <c r="B68" s="620" t="s">
        <v>1726</v>
      </c>
      <c r="C68" s="600"/>
      <c r="D68" s="185"/>
      <c r="E68" s="185"/>
      <c r="F68" s="185"/>
      <c r="G68" s="185"/>
      <c r="H68" s="185"/>
      <c r="I68" s="185"/>
      <c r="J68" s="185"/>
      <c r="K68" s="185"/>
      <c r="L68" s="185"/>
    </row>
    <row r="69" spans="1:12">
      <c r="A69" s="599"/>
      <c r="B69" s="620" t="s">
        <v>1727</v>
      </c>
      <c r="C69" s="600"/>
      <c r="D69" s="185"/>
      <c r="E69" s="185"/>
      <c r="F69" s="185"/>
      <c r="G69" s="185"/>
      <c r="H69" s="185"/>
      <c r="I69" s="185"/>
      <c r="J69" s="185"/>
      <c r="K69" s="185"/>
      <c r="L69" s="185"/>
    </row>
    <row r="70" spans="1:12">
      <c r="A70" s="599"/>
      <c r="B70" s="620" t="s">
        <v>1728</v>
      </c>
      <c r="C70" s="600"/>
      <c r="D70" s="185"/>
      <c r="E70" s="185"/>
      <c r="F70" s="185"/>
      <c r="G70" s="185"/>
      <c r="H70" s="185"/>
      <c r="I70" s="185"/>
      <c r="J70" s="185"/>
      <c r="K70" s="185"/>
      <c r="L70" s="185"/>
    </row>
    <row r="71" spans="1:12">
      <c r="A71" s="599"/>
      <c r="B71" s="620" t="s">
        <v>1729</v>
      </c>
      <c r="C71" s="600"/>
      <c r="D71" s="185"/>
      <c r="E71" s="185"/>
      <c r="F71" s="185"/>
      <c r="G71" s="185"/>
      <c r="H71" s="185"/>
      <c r="I71" s="185"/>
      <c r="J71" s="185"/>
      <c r="K71" s="185"/>
      <c r="L71" s="185"/>
    </row>
    <row r="72" spans="1:12">
      <c r="A72" s="599"/>
      <c r="B72" s="620" t="s">
        <v>1730</v>
      </c>
      <c r="C72" s="600"/>
      <c r="D72" s="185"/>
      <c r="E72" s="185"/>
      <c r="F72" s="185"/>
      <c r="G72" s="185"/>
      <c r="H72" s="185"/>
      <c r="I72" s="185"/>
      <c r="J72" s="185"/>
      <c r="K72" s="185"/>
      <c r="L72" s="185"/>
    </row>
    <row r="73" spans="1:12">
      <c r="A73" s="599">
        <v>12</v>
      </c>
      <c r="B73" s="620" t="s">
        <v>1735</v>
      </c>
      <c r="C73" s="600"/>
      <c r="D73" s="185"/>
      <c r="E73" s="185"/>
      <c r="F73" s="185"/>
      <c r="G73" s="185"/>
      <c r="H73" s="185"/>
      <c r="I73" s="185"/>
      <c r="J73" s="185"/>
      <c r="K73" s="185"/>
      <c r="L73" s="185"/>
    </row>
    <row r="74" spans="1:12">
      <c r="A74" s="599">
        <v>13</v>
      </c>
      <c r="B74" s="620" t="s">
        <v>1736</v>
      </c>
      <c r="C74" s="600"/>
      <c r="D74" s="185"/>
      <c r="E74" s="185"/>
      <c r="F74" s="185"/>
      <c r="G74" s="185"/>
      <c r="H74" s="185"/>
      <c r="I74" s="185"/>
      <c r="J74" s="185"/>
      <c r="K74" s="185"/>
      <c r="L74" s="185"/>
    </row>
    <row r="75" spans="1:12" ht="31.5">
      <c r="A75" s="599">
        <v>14</v>
      </c>
      <c r="B75" s="620" t="s">
        <v>1737</v>
      </c>
      <c r="C75" s="600"/>
      <c r="D75" s="185"/>
      <c r="E75" s="185"/>
      <c r="F75" s="185"/>
      <c r="G75" s="185"/>
      <c r="H75" s="185"/>
      <c r="I75" s="185"/>
      <c r="J75" s="185"/>
      <c r="K75" s="185"/>
      <c r="L75" s="185"/>
    </row>
    <row r="76" spans="1:12">
      <c r="A76" s="599">
        <v>15</v>
      </c>
      <c r="B76" s="620" t="s">
        <v>1738</v>
      </c>
      <c r="C76" s="600"/>
      <c r="D76" s="185"/>
      <c r="E76" s="185"/>
      <c r="F76" s="185"/>
      <c r="G76" s="185"/>
      <c r="H76" s="185"/>
      <c r="I76" s="185"/>
      <c r="J76" s="185"/>
      <c r="K76" s="185"/>
      <c r="L76" s="185"/>
    </row>
    <row r="77" spans="1:12" ht="47.25">
      <c r="A77" s="599"/>
      <c r="B77" s="620" t="s">
        <v>1739</v>
      </c>
      <c r="C77" s="523" t="s">
        <v>1740</v>
      </c>
      <c r="D77" s="185"/>
      <c r="E77" s="185"/>
      <c r="F77" s="185"/>
      <c r="G77" s="185"/>
      <c r="H77" s="185"/>
      <c r="I77" s="185"/>
      <c r="J77" s="185"/>
      <c r="K77" s="185"/>
      <c r="L77" s="185"/>
    </row>
    <row r="78" spans="1:12">
      <c r="A78" s="599"/>
      <c r="B78" s="620" t="s">
        <v>1741</v>
      </c>
      <c r="C78" s="619" t="s">
        <v>1742</v>
      </c>
      <c r="D78" s="185"/>
      <c r="E78" s="185"/>
      <c r="F78" s="185"/>
      <c r="G78" s="185"/>
      <c r="H78" s="185"/>
      <c r="I78" s="185"/>
      <c r="J78" s="185"/>
      <c r="K78" s="185"/>
      <c r="L78" s="185"/>
    </row>
    <row r="79" spans="1:12" ht="31.5">
      <c r="A79" s="599">
        <v>16</v>
      </c>
      <c r="B79" s="620" t="s">
        <v>4339</v>
      </c>
      <c r="C79" s="600"/>
      <c r="D79" s="185"/>
      <c r="E79" s="185"/>
      <c r="F79" s="185"/>
      <c r="G79" s="185"/>
      <c r="H79" s="185"/>
      <c r="I79" s="185"/>
      <c r="J79" s="185"/>
      <c r="K79" s="185"/>
      <c r="L79" s="185"/>
    </row>
    <row r="80" spans="1:12">
      <c r="A80" s="599"/>
      <c r="B80" s="620" t="s">
        <v>1743</v>
      </c>
      <c r="C80" s="600" t="s">
        <v>1744</v>
      </c>
      <c r="D80" s="185"/>
      <c r="E80" s="185"/>
      <c r="F80" s="185"/>
      <c r="G80" s="185"/>
      <c r="H80" s="185"/>
      <c r="I80" s="185"/>
      <c r="J80" s="185"/>
      <c r="K80" s="185"/>
      <c r="L80" s="185"/>
    </row>
    <row r="81" spans="1:12">
      <c r="A81" s="599"/>
      <c r="B81" s="620" t="s">
        <v>1745</v>
      </c>
      <c r="C81" s="600" t="s">
        <v>1744</v>
      </c>
      <c r="D81" s="185"/>
      <c r="E81" s="185"/>
      <c r="F81" s="185"/>
      <c r="G81" s="185"/>
      <c r="H81" s="185"/>
      <c r="I81" s="185"/>
      <c r="J81" s="185"/>
      <c r="K81" s="185"/>
      <c r="L81" s="185"/>
    </row>
    <row r="82" spans="1:12">
      <c r="A82" s="599">
        <v>17</v>
      </c>
      <c r="B82" s="620" t="s">
        <v>1746</v>
      </c>
      <c r="C82" s="600"/>
      <c r="D82" s="185"/>
      <c r="E82" s="185"/>
      <c r="F82" s="185"/>
      <c r="G82" s="185"/>
      <c r="H82" s="185"/>
      <c r="I82" s="185"/>
      <c r="J82" s="185"/>
      <c r="K82" s="185"/>
      <c r="L82" s="185"/>
    </row>
    <row r="83" spans="1:12">
      <c r="A83" s="599">
        <v>18</v>
      </c>
      <c r="B83" s="620" t="s">
        <v>1747</v>
      </c>
      <c r="C83" s="600"/>
      <c r="D83" s="185"/>
      <c r="E83" s="185"/>
      <c r="F83" s="185"/>
      <c r="G83" s="185"/>
      <c r="H83" s="185"/>
      <c r="I83" s="185"/>
      <c r="J83" s="185"/>
      <c r="K83" s="185"/>
      <c r="L83" s="185"/>
    </row>
    <row r="84" spans="1:12">
      <c r="A84" s="599"/>
      <c r="B84" s="620" t="s">
        <v>1748</v>
      </c>
      <c r="C84" s="600"/>
      <c r="D84" s="185"/>
      <c r="E84" s="185"/>
      <c r="F84" s="185"/>
      <c r="G84" s="185"/>
      <c r="H84" s="185"/>
      <c r="I84" s="185"/>
      <c r="J84" s="185"/>
      <c r="K84" s="185"/>
      <c r="L84" s="185"/>
    </row>
    <row r="85" spans="1:12">
      <c r="A85" s="599"/>
      <c r="B85" s="620" t="s">
        <v>1749</v>
      </c>
      <c r="C85" s="600"/>
      <c r="D85" s="185"/>
      <c r="E85" s="185"/>
      <c r="F85" s="185"/>
      <c r="G85" s="185"/>
      <c r="H85" s="185"/>
      <c r="I85" s="185"/>
      <c r="J85" s="185"/>
      <c r="K85" s="185"/>
      <c r="L85" s="185"/>
    </row>
    <row r="86" spans="1:12">
      <c r="A86" s="599"/>
      <c r="B86" s="620" t="s">
        <v>1750</v>
      </c>
      <c r="C86" s="600"/>
      <c r="D86" s="185"/>
      <c r="E86" s="185"/>
      <c r="F86" s="185"/>
      <c r="G86" s="185"/>
      <c r="H86" s="185"/>
      <c r="I86" s="185"/>
      <c r="J86" s="185"/>
      <c r="K86" s="185"/>
      <c r="L86" s="185"/>
    </row>
    <row r="87" spans="1:12" ht="31.5">
      <c r="A87" s="599"/>
      <c r="B87" s="620" t="s">
        <v>1751</v>
      </c>
      <c r="C87" s="600" t="s">
        <v>1752</v>
      </c>
      <c r="D87" s="185"/>
      <c r="E87" s="185"/>
      <c r="F87" s="185"/>
      <c r="G87" s="185"/>
      <c r="H87" s="185"/>
      <c r="I87" s="185"/>
      <c r="J87" s="185"/>
      <c r="K87" s="185"/>
      <c r="L87" s="185"/>
    </row>
    <row r="88" spans="1:12">
      <c r="A88" s="599"/>
      <c r="B88" s="620" t="s">
        <v>1753</v>
      </c>
      <c r="C88" s="600"/>
      <c r="D88" s="185"/>
      <c r="E88" s="185"/>
      <c r="F88" s="185"/>
      <c r="G88" s="185"/>
      <c r="H88" s="185"/>
      <c r="I88" s="185"/>
      <c r="J88" s="185"/>
      <c r="K88" s="185"/>
      <c r="L88" s="185"/>
    </row>
    <row r="89" spans="1:12">
      <c r="A89" s="599"/>
      <c r="B89" s="620" t="s">
        <v>1754</v>
      </c>
      <c r="C89" s="600"/>
      <c r="D89" s="185"/>
      <c r="E89" s="185"/>
      <c r="F89" s="185"/>
      <c r="G89" s="185"/>
      <c r="H89" s="185"/>
      <c r="I89" s="185"/>
      <c r="J89" s="185"/>
      <c r="K89" s="185"/>
      <c r="L89" s="185"/>
    </row>
    <row r="90" spans="1:12">
      <c r="A90" s="599"/>
      <c r="B90" s="620" t="s">
        <v>1755</v>
      </c>
      <c r="C90" s="600"/>
      <c r="D90" s="185"/>
      <c r="E90" s="185"/>
      <c r="F90" s="185"/>
      <c r="G90" s="185"/>
      <c r="H90" s="185"/>
      <c r="I90" s="185"/>
      <c r="J90" s="185"/>
      <c r="K90" s="185"/>
      <c r="L90" s="185"/>
    </row>
    <row r="91" spans="1:12">
      <c r="A91" s="599"/>
      <c r="B91" s="620" t="s">
        <v>1749</v>
      </c>
      <c r="C91" s="600"/>
      <c r="D91" s="185"/>
      <c r="E91" s="185"/>
      <c r="F91" s="185"/>
      <c r="G91" s="185"/>
      <c r="H91" s="185"/>
      <c r="I91" s="185"/>
      <c r="J91" s="185"/>
      <c r="K91" s="185"/>
      <c r="L91" s="185"/>
    </row>
    <row r="92" spans="1:12">
      <c r="A92" s="599"/>
      <c r="B92" s="620" t="s">
        <v>1756</v>
      </c>
      <c r="C92" s="600"/>
      <c r="D92" s="185"/>
      <c r="E92" s="185"/>
      <c r="F92" s="185"/>
      <c r="G92" s="185"/>
      <c r="H92" s="185"/>
      <c r="I92" s="185"/>
      <c r="J92" s="185"/>
      <c r="K92" s="185"/>
      <c r="L92" s="185"/>
    </row>
    <row r="93" spans="1:12" ht="31.5">
      <c r="A93" s="599"/>
      <c r="B93" s="620" t="s">
        <v>1751</v>
      </c>
      <c r="C93" s="600" t="s">
        <v>1752</v>
      </c>
      <c r="D93" s="185"/>
      <c r="E93" s="185"/>
      <c r="F93" s="185"/>
      <c r="G93" s="185"/>
      <c r="H93" s="185"/>
      <c r="I93" s="185"/>
      <c r="J93" s="185"/>
      <c r="K93" s="185"/>
      <c r="L93" s="185"/>
    </row>
    <row r="94" spans="1:12">
      <c r="A94" s="599"/>
      <c r="B94" s="620" t="s">
        <v>1757</v>
      </c>
      <c r="C94" s="600"/>
      <c r="D94" s="185"/>
      <c r="E94" s="185"/>
      <c r="F94" s="185"/>
      <c r="G94" s="185"/>
      <c r="H94" s="185"/>
      <c r="I94" s="185"/>
      <c r="J94" s="185"/>
      <c r="K94" s="185"/>
      <c r="L94" s="185"/>
    </row>
    <row r="95" spans="1:12">
      <c r="A95" s="599"/>
      <c r="B95" s="620" t="s">
        <v>1758</v>
      </c>
      <c r="C95" s="600"/>
      <c r="D95" s="185"/>
      <c r="E95" s="185"/>
      <c r="F95" s="185"/>
      <c r="G95" s="185"/>
      <c r="H95" s="185"/>
      <c r="I95" s="185"/>
      <c r="J95" s="185"/>
      <c r="K95" s="185"/>
      <c r="L95" s="185"/>
    </row>
    <row r="96" spans="1:12">
      <c r="A96" s="599"/>
      <c r="B96" s="620" t="s">
        <v>1759</v>
      </c>
      <c r="C96" s="600" t="s">
        <v>570</v>
      </c>
      <c r="D96" s="185"/>
      <c r="E96" s="185"/>
      <c r="F96" s="185"/>
      <c r="G96" s="185"/>
      <c r="H96" s="185"/>
      <c r="I96" s="185"/>
      <c r="J96" s="185"/>
      <c r="K96" s="185"/>
      <c r="L96" s="185"/>
    </row>
    <row r="97" spans="1:12">
      <c r="A97" s="599"/>
      <c r="B97" s="620" t="s">
        <v>1760</v>
      </c>
      <c r="C97" s="600"/>
      <c r="D97" s="185"/>
      <c r="E97" s="185"/>
      <c r="F97" s="185"/>
      <c r="G97" s="185"/>
      <c r="H97" s="185"/>
      <c r="I97" s="185"/>
      <c r="J97" s="185"/>
      <c r="K97" s="185"/>
      <c r="L97" s="185"/>
    </row>
    <row r="98" spans="1:12">
      <c r="A98" s="599"/>
      <c r="B98" s="620" t="s">
        <v>1761</v>
      </c>
      <c r="C98" s="600"/>
      <c r="D98" s="185"/>
      <c r="E98" s="185"/>
      <c r="F98" s="185"/>
      <c r="G98" s="185"/>
      <c r="H98" s="185"/>
      <c r="I98" s="185"/>
      <c r="J98" s="185"/>
      <c r="K98" s="185"/>
      <c r="L98" s="185"/>
    </row>
    <row r="99" spans="1:12">
      <c r="A99" s="599"/>
      <c r="B99" s="620" t="s">
        <v>1762</v>
      </c>
      <c r="C99" s="600" t="s">
        <v>1763</v>
      </c>
      <c r="D99" s="185"/>
      <c r="E99" s="185"/>
      <c r="F99" s="185"/>
      <c r="G99" s="185"/>
      <c r="H99" s="185"/>
      <c r="I99" s="185"/>
      <c r="J99" s="185"/>
      <c r="K99" s="185"/>
      <c r="L99" s="185"/>
    </row>
    <row r="100" spans="1:12" ht="31.5">
      <c r="A100" s="599"/>
      <c r="B100" s="620" t="s">
        <v>1764</v>
      </c>
      <c r="C100" s="600" t="s">
        <v>1763</v>
      </c>
      <c r="D100" s="185"/>
      <c r="E100" s="185"/>
      <c r="F100" s="185"/>
      <c r="G100" s="185"/>
      <c r="H100" s="185"/>
      <c r="I100" s="185"/>
      <c r="J100" s="185"/>
      <c r="K100" s="185"/>
      <c r="L100" s="185"/>
    </row>
    <row r="101" spans="1:12">
      <c r="A101" s="599"/>
      <c r="B101" s="620" t="s">
        <v>1765</v>
      </c>
      <c r="C101" s="600" t="s">
        <v>1763</v>
      </c>
      <c r="D101" s="185"/>
      <c r="E101" s="185"/>
      <c r="F101" s="185"/>
      <c r="G101" s="185"/>
      <c r="H101" s="185"/>
      <c r="I101" s="185"/>
      <c r="J101" s="185"/>
      <c r="K101" s="185"/>
      <c r="L101" s="185"/>
    </row>
    <row r="102" spans="1:12">
      <c r="A102" s="599">
        <v>19</v>
      </c>
      <c r="B102" s="620" t="s">
        <v>1766</v>
      </c>
      <c r="C102" s="600"/>
      <c r="D102" s="185"/>
      <c r="E102" s="185"/>
      <c r="F102" s="185"/>
      <c r="G102" s="185"/>
      <c r="H102" s="185"/>
      <c r="I102" s="185"/>
      <c r="J102" s="185"/>
      <c r="K102" s="185"/>
      <c r="L102" s="185"/>
    </row>
    <row r="103" spans="1:12">
      <c r="A103" s="599"/>
      <c r="B103" s="620" t="s">
        <v>1767</v>
      </c>
      <c r="C103" s="600"/>
      <c r="D103" s="185"/>
      <c r="E103" s="185"/>
      <c r="F103" s="185"/>
      <c r="G103" s="185"/>
      <c r="H103" s="185"/>
      <c r="I103" s="185"/>
      <c r="J103" s="185"/>
      <c r="K103" s="185"/>
      <c r="L103" s="185"/>
    </row>
    <row r="104" spans="1:12">
      <c r="A104" s="599"/>
      <c r="B104" s="620" t="s">
        <v>1768</v>
      </c>
      <c r="C104" s="600"/>
      <c r="D104" s="185"/>
      <c r="E104" s="185"/>
      <c r="F104" s="185"/>
      <c r="G104" s="185"/>
      <c r="H104" s="185"/>
      <c r="I104" s="185"/>
      <c r="J104" s="185"/>
      <c r="K104" s="185"/>
      <c r="L104" s="185"/>
    </row>
    <row r="105" spans="1:12">
      <c r="A105" s="599"/>
      <c r="B105" s="620" t="s">
        <v>1769</v>
      </c>
      <c r="C105" s="600" t="s">
        <v>1770</v>
      </c>
      <c r="D105" s="185"/>
      <c r="E105" s="185"/>
      <c r="F105" s="185"/>
      <c r="G105" s="185"/>
      <c r="H105" s="185"/>
      <c r="I105" s="185"/>
      <c r="J105" s="185"/>
      <c r="K105" s="185"/>
      <c r="L105" s="185"/>
    </row>
    <row r="106" spans="1:12">
      <c r="A106" s="599"/>
      <c r="B106" s="620" t="s">
        <v>1771</v>
      </c>
      <c r="C106" s="600" t="s">
        <v>1770</v>
      </c>
      <c r="D106" s="185"/>
      <c r="E106" s="185"/>
      <c r="F106" s="185"/>
      <c r="G106" s="185"/>
      <c r="H106" s="185"/>
      <c r="I106" s="185"/>
      <c r="J106" s="185"/>
      <c r="K106" s="185"/>
      <c r="L106" s="185"/>
    </row>
    <row r="107" spans="1:12">
      <c r="A107" s="599"/>
      <c r="B107" s="620" t="s">
        <v>1772</v>
      </c>
      <c r="C107" s="600" t="s">
        <v>571</v>
      </c>
      <c r="D107" s="185"/>
      <c r="E107" s="185"/>
      <c r="F107" s="185"/>
      <c r="G107" s="185"/>
      <c r="H107" s="185"/>
      <c r="I107" s="185"/>
      <c r="J107" s="185"/>
      <c r="K107" s="185"/>
      <c r="L107" s="185"/>
    </row>
    <row r="108" spans="1:12">
      <c r="A108" s="599"/>
      <c r="B108" s="620" t="s">
        <v>1773</v>
      </c>
      <c r="C108" s="600"/>
      <c r="D108" s="185"/>
      <c r="E108" s="185"/>
      <c r="F108" s="185"/>
      <c r="G108" s="185"/>
      <c r="H108" s="185"/>
      <c r="I108" s="185"/>
      <c r="J108" s="185"/>
      <c r="K108" s="185"/>
      <c r="L108" s="185"/>
    </row>
    <row r="109" spans="1:12">
      <c r="A109" s="599"/>
      <c r="B109" s="620" t="s">
        <v>1774</v>
      </c>
      <c r="C109" s="600"/>
      <c r="D109" s="185"/>
      <c r="E109" s="185"/>
      <c r="F109" s="185"/>
      <c r="G109" s="185"/>
      <c r="H109" s="185"/>
      <c r="I109" s="185"/>
      <c r="J109" s="185"/>
      <c r="K109" s="185"/>
      <c r="L109" s="185"/>
    </row>
    <row r="110" spans="1:12">
      <c r="A110" s="599"/>
      <c r="B110" s="620" t="s">
        <v>1775</v>
      </c>
      <c r="C110" s="600"/>
      <c r="D110" s="185"/>
      <c r="E110" s="185"/>
      <c r="F110" s="185"/>
      <c r="G110" s="185"/>
      <c r="H110" s="185"/>
      <c r="I110" s="185"/>
      <c r="J110" s="185"/>
      <c r="K110" s="185"/>
      <c r="L110" s="185"/>
    </row>
    <row r="111" spans="1:12">
      <c r="A111" s="599">
        <v>20</v>
      </c>
      <c r="B111" s="620" t="s">
        <v>1776</v>
      </c>
      <c r="C111" s="600"/>
      <c r="D111" s="185"/>
      <c r="E111" s="185"/>
      <c r="F111" s="185"/>
      <c r="G111" s="185"/>
      <c r="H111" s="185"/>
      <c r="I111" s="185"/>
      <c r="J111" s="185"/>
      <c r="K111" s="185"/>
      <c r="L111" s="185"/>
    </row>
    <row r="112" spans="1:12">
      <c r="A112" s="599"/>
      <c r="B112" s="620" t="s">
        <v>1777</v>
      </c>
      <c r="C112" s="600"/>
      <c r="D112" s="185"/>
      <c r="E112" s="185"/>
      <c r="F112" s="185"/>
      <c r="G112" s="185"/>
      <c r="H112" s="185"/>
      <c r="I112" s="185"/>
      <c r="J112" s="185"/>
      <c r="K112" s="185"/>
      <c r="L112" s="185"/>
    </row>
    <row r="113" spans="1:12">
      <c r="A113" s="599"/>
      <c r="B113" s="620" t="s">
        <v>1778</v>
      </c>
      <c r="C113" s="600"/>
      <c r="D113" s="185"/>
      <c r="E113" s="185"/>
      <c r="F113" s="185"/>
      <c r="G113" s="185"/>
      <c r="H113" s="185"/>
      <c r="I113" s="185"/>
      <c r="J113" s="185"/>
      <c r="K113" s="185"/>
      <c r="L113" s="185"/>
    </row>
    <row r="114" spans="1:12" ht="31.5">
      <c r="A114" s="599"/>
      <c r="B114" s="620" t="s">
        <v>1779</v>
      </c>
      <c r="C114" s="600"/>
      <c r="D114" s="185"/>
      <c r="E114" s="185"/>
      <c r="F114" s="185"/>
      <c r="G114" s="185"/>
      <c r="H114" s="185"/>
      <c r="I114" s="185"/>
      <c r="J114" s="185"/>
      <c r="K114" s="185"/>
      <c r="L114" s="185"/>
    </row>
    <row r="115" spans="1:12">
      <c r="A115" s="599"/>
      <c r="B115" s="620" t="s">
        <v>1780</v>
      </c>
      <c r="C115" s="600" t="s">
        <v>572</v>
      </c>
      <c r="D115" s="185"/>
      <c r="E115" s="185"/>
      <c r="F115" s="185"/>
      <c r="G115" s="185"/>
      <c r="H115" s="185"/>
      <c r="I115" s="185"/>
      <c r="J115" s="185"/>
      <c r="K115" s="185"/>
      <c r="L115" s="185"/>
    </row>
    <row r="116" spans="1:12">
      <c r="A116" s="599"/>
      <c r="B116" s="620" t="s">
        <v>1781</v>
      </c>
      <c r="C116" s="600" t="s">
        <v>572</v>
      </c>
      <c r="D116" s="185"/>
      <c r="E116" s="185"/>
      <c r="F116" s="185"/>
      <c r="G116" s="185"/>
      <c r="H116" s="185"/>
      <c r="I116" s="185"/>
      <c r="J116" s="185"/>
      <c r="K116" s="185"/>
      <c r="L116" s="185"/>
    </row>
    <row r="117" spans="1:12" ht="31.5">
      <c r="A117" s="599"/>
      <c r="B117" s="620" t="s">
        <v>1782</v>
      </c>
      <c r="C117" s="600" t="s">
        <v>572</v>
      </c>
      <c r="D117" s="185"/>
      <c r="E117" s="185"/>
      <c r="F117" s="185"/>
      <c r="G117" s="185"/>
      <c r="H117" s="185"/>
      <c r="I117" s="185"/>
      <c r="J117" s="185"/>
      <c r="K117" s="185"/>
      <c r="L117" s="185"/>
    </row>
    <row r="118" spans="1:12">
      <c r="A118" s="599"/>
      <c r="B118" s="620" t="s">
        <v>1783</v>
      </c>
      <c r="C118" s="600" t="s">
        <v>572</v>
      </c>
      <c r="D118" s="185"/>
      <c r="E118" s="185"/>
      <c r="F118" s="185"/>
      <c r="G118" s="185"/>
      <c r="H118" s="185"/>
      <c r="I118" s="185"/>
      <c r="J118" s="185"/>
      <c r="K118" s="185"/>
      <c r="L118" s="185"/>
    </row>
    <row r="119" spans="1:12">
      <c r="A119" s="599"/>
      <c r="B119" s="620" t="s">
        <v>1784</v>
      </c>
      <c r="C119" s="600"/>
      <c r="D119" s="185"/>
      <c r="E119" s="185"/>
      <c r="F119" s="185"/>
      <c r="G119" s="185"/>
      <c r="H119" s="185"/>
      <c r="I119" s="185"/>
      <c r="J119" s="185"/>
      <c r="K119" s="185"/>
      <c r="L119" s="185"/>
    </row>
    <row r="120" spans="1:12">
      <c r="A120" s="599"/>
      <c r="B120" s="620" t="s">
        <v>1785</v>
      </c>
      <c r="C120" s="600" t="s">
        <v>571</v>
      </c>
      <c r="D120" s="185"/>
      <c r="E120" s="185"/>
      <c r="F120" s="185"/>
      <c r="G120" s="185"/>
      <c r="H120" s="185"/>
      <c r="I120" s="185"/>
      <c r="J120" s="185"/>
      <c r="K120" s="185"/>
      <c r="L120" s="185"/>
    </row>
    <row r="121" spans="1:12">
      <c r="A121" s="599"/>
      <c r="B121" s="620" t="s">
        <v>1786</v>
      </c>
      <c r="C121" s="600" t="s">
        <v>571</v>
      </c>
      <c r="D121" s="185"/>
      <c r="E121" s="185"/>
      <c r="F121" s="185"/>
      <c r="G121" s="185"/>
      <c r="H121" s="185"/>
      <c r="I121" s="185"/>
      <c r="J121" s="185"/>
      <c r="K121" s="185"/>
      <c r="L121" s="185"/>
    </row>
    <row r="122" spans="1:12">
      <c r="A122" s="599"/>
      <c r="B122" s="620" t="s">
        <v>1787</v>
      </c>
      <c r="C122" s="600" t="s">
        <v>1788</v>
      </c>
      <c r="D122" s="185"/>
      <c r="E122" s="185"/>
      <c r="F122" s="185"/>
      <c r="G122" s="185"/>
      <c r="H122" s="185"/>
      <c r="I122" s="185"/>
      <c r="J122" s="185"/>
      <c r="K122" s="185"/>
      <c r="L122" s="185"/>
    </row>
    <row r="123" spans="1:12">
      <c r="A123" s="599">
        <v>21</v>
      </c>
      <c r="B123" s="620" t="s">
        <v>1789</v>
      </c>
      <c r="C123" s="600"/>
      <c r="D123" s="185"/>
      <c r="E123" s="185"/>
      <c r="F123" s="185"/>
      <c r="G123" s="185"/>
      <c r="H123" s="185"/>
      <c r="I123" s="185"/>
      <c r="J123" s="185"/>
      <c r="K123" s="185"/>
      <c r="L123" s="185"/>
    </row>
    <row r="124" spans="1:12">
      <c r="A124" s="599"/>
      <c r="B124" s="620" t="s">
        <v>1790</v>
      </c>
      <c r="C124" s="600" t="s">
        <v>571</v>
      </c>
      <c r="D124" s="185"/>
      <c r="E124" s="185"/>
      <c r="F124" s="185"/>
      <c r="G124" s="185"/>
      <c r="H124" s="185"/>
      <c r="I124" s="185"/>
      <c r="J124" s="185"/>
      <c r="K124" s="185"/>
      <c r="L124" s="185"/>
    </row>
    <row r="125" spans="1:12">
      <c r="A125" s="599"/>
      <c r="B125" s="620" t="s">
        <v>1791</v>
      </c>
      <c r="C125" s="600" t="s">
        <v>571</v>
      </c>
      <c r="D125" s="185"/>
      <c r="E125" s="185"/>
      <c r="F125" s="185"/>
      <c r="G125" s="185"/>
      <c r="H125" s="185"/>
      <c r="I125" s="185"/>
      <c r="J125" s="185"/>
      <c r="K125" s="185"/>
      <c r="L125" s="185"/>
    </row>
    <row r="126" spans="1:12">
      <c r="A126" s="599"/>
      <c r="B126" s="620" t="s">
        <v>1792</v>
      </c>
      <c r="C126" s="600" t="s">
        <v>571</v>
      </c>
      <c r="D126" s="185"/>
      <c r="E126" s="185"/>
      <c r="F126" s="185"/>
      <c r="G126" s="185"/>
      <c r="H126" s="185"/>
      <c r="I126" s="185"/>
      <c r="J126" s="185"/>
      <c r="K126" s="185"/>
      <c r="L126" s="185"/>
    </row>
    <row r="127" spans="1:12">
      <c r="A127" s="599">
        <v>22</v>
      </c>
      <c r="B127" s="620" t="s">
        <v>1793</v>
      </c>
      <c r="C127" s="600"/>
      <c r="D127" s="185"/>
      <c r="E127" s="185"/>
      <c r="F127" s="185"/>
      <c r="G127" s="185"/>
      <c r="H127" s="185"/>
      <c r="I127" s="185"/>
      <c r="J127" s="185"/>
      <c r="K127" s="185"/>
      <c r="L127" s="185"/>
    </row>
    <row r="128" spans="1:12">
      <c r="A128" s="599"/>
      <c r="B128" s="620" t="s">
        <v>1794</v>
      </c>
      <c r="C128" s="600"/>
      <c r="D128" s="185"/>
      <c r="E128" s="185"/>
      <c r="F128" s="185"/>
      <c r="G128" s="185"/>
      <c r="H128" s="185"/>
      <c r="I128" s="185"/>
      <c r="J128" s="185"/>
      <c r="K128" s="185"/>
      <c r="L128" s="185"/>
    </row>
    <row r="129" spans="1:12">
      <c r="A129" s="599"/>
      <c r="B129" s="620" t="s">
        <v>1795</v>
      </c>
      <c r="C129" s="600" t="s">
        <v>573</v>
      </c>
      <c r="D129" s="185"/>
      <c r="E129" s="185"/>
      <c r="F129" s="185"/>
      <c r="G129" s="185"/>
      <c r="H129" s="185"/>
      <c r="I129" s="185"/>
      <c r="J129" s="185"/>
      <c r="K129" s="185"/>
      <c r="L129" s="185"/>
    </row>
    <row r="130" spans="1:12">
      <c r="A130" s="599"/>
      <c r="B130" s="620" t="s">
        <v>1796</v>
      </c>
      <c r="C130" s="600" t="s">
        <v>573</v>
      </c>
      <c r="D130" s="185"/>
      <c r="E130" s="185"/>
      <c r="F130" s="185"/>
      <c r="G130" s="185"/>
      <c r="H130" s="185"/>
      <c r="I130" s="185"/>
      <c r="J130" s="185"/>
      <c r="K130" s="185"/>
      <c r="L130" s="185"/>
    </row>
    <row r="131" spans="1:12">
      <c r="A131" s="599"/>
      <c r="B131" s="620" t="s">
        <v>1797</v>
      </c>
      <c r="C131" s="600" t="s">
        <v>573</v>
      </c>
      <c r="D131" s="185"/>
      <c r="E131" s="185"/>
      <c r="F131" s="185"/>
      <c r="G131" s="185"/>
      <c r="H131" s="185"/>
      <c r="I131" s="185"/>
      <c r="J131" s="185"/>
      <c r="K131" s="185"/>
      <c r="L131" s="185"/>
    </row>
    <row r="132" spans="1:12">
      <c r="A132" s="599"/>
      <c r="B132" s="620" t="s">
        <v>1798</v>
      </c>
      <c r="C132" s="600" t="s">
        <v>1799</v>
      </c>
      <c r="D132" s="185"/>
      <c r="E132" s="185"/>
      <c r="F132" s="185"/>
      <c r="G132" s="185"/>
      <c r="H132" s="185"/>
      <c r="I132" s="185"/>
      <c r="J132" s="185"/>
      <c r="K132" s="185"/>
      <c r="L132" s="185"/>
    </row>
    <row r="133" spans="1:12">
      <c r="A133" s="599"/>
      <c r="B133" s="620" t="s">
        <v>1800</v>
      </c>
      <c r="C133" s="600" t="s">
        <v>1788</v>
      </c>
      <c r="D133" s="185"/>
      <c r="E133" s="185"/>
      <c r="F133" s="185"/>
      <c r="G133" s="185"/>
      <c r="H133" s="185"/>
      <c r="I133" s="185"/>
      <c r="J133" s="185"/>
      <c r="K133" s="185"/>
      <c r="L133" s="185"/>
    </row>
    <row r="134" spans="1:12">
      <c r="A134" s="599"/>
      <c r="B134" s="620" t="s">
        <v>1801</v>
      </c>
      <c r="C134" s="600" t="s">
        <v>1788</v>
      </c>
      <c r="D134" s="185"/>
      <c r="E134" s="185"/>
      <c r="F134" s="185"/>
      <c r="G134" s="185"/>
      <c r="H134" s="185"/>
      <c r="I134" s="185"/>
      <c r="J134" s="185"/>
      <c r="K134" s="185"/>
      <c r="L134" s="185"/>
    </row>
    <row r="135" spans="1:12">
      <c r="A135" s="599">
        <v>23</v>
      </c>
      <c r="B135" s="620" t="s">
        <v>1802</v>
      </c>
      <c r="C135" s="600"/>
      <c r="D135" s="185"/>
      <c r="E135" s="185"/>
      <c r="F135" s="185"/>
      <c r="G135" s="185"/>
      <c r="H135" s="185"/>
      <c r="I135" s="185"/>
      <c r="J135" s="185"/>
      <c r="K135" s="185"/>
      <c r="L135" s="185"/>
    </row>
    <row r="136" spans="1:12">
      <c r="A136" s="599"/>
      <c r="B136" s="620" t="s">
        <v>1803</v>
      </c>
      <c r="C136" s="600"/>
      <c r="D136" s="185"/>
      <c r="E136" s="185"/>
      <c r="F136" s="185"/>
      <c r="G136" s="185"/>
      <c r="H136" s="185"/>
      <c r="I136" s="185"/>
      <c r="J136" s="185"/>
      <c r="K136" s="185"/>
      <c r="L136" s="185"/>
    </row>
    <row r="137" spans="1:12">
      <c r="A137" s="599"/>
      <c r="B137" s="620" t="s">
        <v>1804</v>
      </c>
      <c r="C137" s="600" t="s">
        <v>574</v>
      </c>
      <c r="D137" s="185"/>
      <c r="E137" s="185"/>
      <c r="F137" s="185"/>
      <c r="G137" s="185"/>
      <c r="H137" s="185"/>
      <c r="I137" s="185"/>
      <c r="J137" s="185"/>
      <c r="K137" s="185"/>
      <c r="L137" s="185"/>
    </row>
    <row r="138" spans="1:12" ht="31.5">
      <c r="A138" s="599"/>
      <c r="B138" s="620" t="s">
        <v>1805</v>
      </c>
      <c r="C138" s="600"/>
      <c r="D138" s="185"/>
      <c r="E138" s="185"/>
      <c r="F138" s="185"/>
      <c r="G138" s="185"/>
      <c r="H138" s="185"/>
      <c r="I138" s="185"/>
      <c r="J138" s="185"/>
      <c r="K138" s="185"/>
      <c r="L138" s="185"/>
    </row>
    <row r="139" spans="1:12">
      <c r="A139" s="599"/>
      <c r="B139" s="620" t="s">
        <v>1806</v>
      </c>
      <c r="C139" s="600" t="s">
        <v>1744</v>
      </c>
      <c r="D139" s="185"/>
      <c r="E139" s="185"/>
      <c r="F139" s="185"/>
      <c r="G139" s="185"/>
      <c r="H139" s="185"/>
      <c r="I139" s="185"/>
      <c r="J139" s="185"/>
      <c r="K139" s="185"/>
      <c r="L139" s="185"/>
    </row>
    <row r="140" spans="1:12">
      <c r="A140" s="599"/>
      <c r="B140" s="620" t="s">
        <v>1807</v>
      </c>
      <c r="C140" s="600" t="s">
        <v>1744</v>
      </c>
      <c r="D140" s="185"/>
      <c r="E140" s="185"/>
      <c r="F140" s="185"/>
      <c r="G140" s="185"/>
      <c r="H140" s="185"/>
      <c r="I140" s="185"/>
      <c r="J140" s="185"/>
      <c r="K140" s="185"/>
      <c r="L140" s="185"/>
    </row>
    <row r="141" spans="1:12">
      <c r="A141" s="599"/>
      <c r="B141" s="618" t="s">
        <v>1808</v>
      </c>
      <c r="C141" s="598"/>
      <c r="D141" s="185"/>
      <c r="E141" s="185"/>
      <c r="F141" s="185"/>
      <c r="G141" s="185"/>
      <c r="H141" s="185"/>
      <c r="I141" s="185"/>
      <c r="J141" s="185"/>
      <c r="K141" s="185"/>
      <c r="L141" s="185"/>
    </row>
    <row r="142" spans="1:12">
      <c r="A142" s="599">
        <v>1</v>
      </c>
      <c r="B142" s="620" t="s">
        <v>562</v>
      </c>
      <c r="C142" s="600"/>
      <c r="D142" s="185"/>
      <c r="E142" s="185"/>
      <c r="F142" s="185"/>
      <c r="G142" s="185"/>
      <c r="H142" s="185"/>
      <c r="I142" s="185"/>
      <c r="J142" s="185"/>
      <c r="K142" s="185"/>
      <c r="L142" s="185"/>
    </row>
    <row r="143" spans="1:12">
      <c r="A143" s="599">
        <v>2</v>
      </c>
      <c r="B143" s="620" t="s">
        <v>1081</v>
      </c>
      <c r="C143" s="600"/>
      <c r="D143" s="185"/>
      <c r="E143" s="185"/>
      <c r="F143" s="185"/>
      <c r="G143" s="185"/>
      <c r="H143" s="185"/>
      <c r="I143" s="185"/>
      <c r="J143" s="185"/>
      <c r="K143" s="185"/>
      <c r="L143" s="185"/>
    </row>
    <row r="144" spans="1:12">
      <c r="A144" s="599">
        <v>3</v>
      </c>
      <c r="B144" s="620" t="s">
        <v>4334</v>
      </c>
      <c r="C144" s="600"/>
      <c r="D144" s="185"/>
      <c r="E144" s="185"/>
      <c r="F144" s="185"/>
      <c r="G144" s="185"/>
      <c r="H144" s="185"/>
      <c r="I144" s="185"/>
      <c r="J144" s="185"/>
      <c r="K144" s="185"/>
      <c r="L144" s="185"/>
    </row>
    <row r="145" spans="1:12">
      <c r="A145" s="599">
        <v>4</v>
      </c>
      <c r="B145" s="620" t="s">
        <v>1416</v>
      </c>
      <c r="C145" s="600"/>
      <c r="D145" s="185"/>
      <c r="E145" s="185"/>
      <c r="F145" s="185"/>
      <c r="G145" s="185"/>
      <c r="H145" s="185"/>
      <c r="I145" s="185"/>
      <c r="J145" s="185"/>
      <c r="K145" s="185"/>
      <c r="L145" s="185"/>
    </row>
    <row r="146" spans="1:12" ht="31.5">
      <c r="A146" s="599">
        <v>5</v>
      </c>
      <c r="B146" s="620" t="s">
        <v>1417</v>
      </c>
      <c r="C146" s="600"/>
      <c r="D146" s="185"/>
      <c r="E146" s="185"/>
      <c r="F146" s="185"/>
      <c r="G146" s="185"/>
      <c r="H146" s="185"/>
      <c r="I146" s="185"/>
      <c r="J146" s="185"/>
      <c r="K146" s="185"/>
      <c r="L146" s="185"/>
    </row>
    <row r="147" spans="1:12">
      <c r="A147" s="599">
        <v>6</v>
      </c>
      <c r="B147" s="620" t="s">
        <v>1418</v>
      </c>
      <c r="C147" s="600"/>
      <c r="D147" s="185"/>
      <c r="E147" s="185"/>
      <c r="F147" s="185"/>
      <c r="G147" s="185"/>
      <c r="H147" s="185"/>
      <c r="I147" s="185"/>
      <c r="J147" s="185"/>
      <c r="K147" s="185"/>
      <c r="L147" s="185"/>
    </row>
    <row r="148" spans="1:12" ht="31.5">
      <c r="A148" s="599">
        <v>7</v>
      </c>
      <c r="B148" s="620" t="s">
        <v>1809</v>
      </c>
      <c r="C148" s="600"/>
      <c r="D148" s="185"/>
      <c r="E148" s="185"/>
      <c r="F148" s="185"/>
      <c r="G148" s="185"/>
      <c r="H148" s="185"/>
      <c r="I148" s="185"/>
      <c r="J148" s="185"/>
      <c r="K148" s="185"/>
      <c r="L148" s="185"/>
    </row>
    <row r="149" spans="1:12">
      <c r="A149" s="599"/>
      <c r="B149" s="620" t="s">
        <v>526</v>
      </c>
      <c r="C149" s="600"/>
      <c r="D149" s="185"/>
      <c r="E149" s="185"/>
      <c r="F149" s="185"/>
      <c r="G149" s="185"/>
      <c r="H149" s="185"/>
      <c r="I149" s="185"/>
      <c r="J149" s="185"/>
      <c r="K149" s="185"/>
      <c r="L149" s="185"/>
    </row>
    <row r="150" spans="1:12">
      <c r="A150" s="599"/>
      <c r="B150" s="620" t="s">
        <v>1419</v>
      </c>
      <c r="C150" s="600"/>
      <c r="D150" s="185"/>
      <c r="E150" s="185"/>
      <c r="F150" s="185"/>
      <c r="G150" s="185"/>
      <c r="H150" s="185"/>
      <c r="I150" s="185"/>
      <c r="J150" s="185"/>
      <c r="K150" s="185"/>
      <c r="L150" s="185"/>
    </row>
    <row r="151" spans="1:12">
      <c r="A151" s="599"/>
      <c r="B151" s="620" t="s">
        <v>1420</v>
      </c>
      <c r="C151" s="600"/>
      <c r="D151" s="185"/>
      <c r="E151" s="185"/>
      <c r="F151" s="185"/>
      <c r="G151" s="185"/>
      <c r="H151" s="185"/>
      <c r="I151" s="185"/>
      <c r="J151" s="185"/>
      <c r="K151" s="185"/>
      <c r="L151" s="185"/>
    </row>
    <row r="152" spans="1:12">
      <c r="A152" s="599"/>
      <c r="B152" s="620" t="s">
        <v>1421</v>
      </c>
      <c r="C152" s="600"/>
      <c r="D152" s="185"/>
      <c r="E152" s="185"/>
      <c r="F152" s="185"/>
      <c r="G152" s="185"/>
      <c r="H152" s="185"/>
      <c r="I152" s="185"/>
      <c r="J152" s="185"/>
      <c r="K152" s="185"/>
      <c r="L152" s="185"/>
    </row>
    <row r="153" spans="1:12">
      <c r="A153" s="599"/>
      <c r="B153" s="620" t="s">
        <v>1810</v>
      </c>
      <c r="C153" s="600"/>
      <c r="D153" s="185"/>
      <c r="E153" s="185"/>
      <c r="F153" s="185"/>
      <c r="G153" s="185"/>
      <c r="H153" s="185"/>
      <c r="I153" s="185"/>
      <c r="J153" s="185"/>
      <c r="K153" s="185"/>
      <c r="L153" s="185"/>
    </row>
    <row r="154" spans="1:12">
      <c r="A154" s="599"/>
      <c r="B154" s="620" t="s">
        <v>1422</v>
      </c>
      <c r="C154" s="600"/>
      <c r="D154" s="185"/>
      <c r="E154" s="185"/>
      <c r="F154" s="185"/>
      <c r="G154" s="185"/>
      <c r="H154" s="185"/>
      <c r="I154" s="185"/>
      <c r="J154" s="185"/>
      <c r="K154" s="185"/>
      <c r="L154" s="185"/>
    </row>
    <row r="155" spans="1:12" ht="31.5">
      <c r="A155" s="599"/>
      <c r="B155" s="620" t="s">
        <v>1811</v>
      </c>
      <c r="C155" s="600"/>
      <c r="D155" s="185"/>
      <c r="E155" s="185"/>
      <c r="F155" s="185"/>
      <c r="G155" s="185"/>
      <c r="H155" s="185"/>
      <c r="I155" s="185"/>
      <c r="J155" s="185"/>
      <c r="K155" s="185"/>
      <c r="L155" s="185"/>
    </row>
    <row r="156" spans="1:12">
      <c r="A156" s="599">
        <v>8</v>
      </c>
      <c r="B156" s="620" t="s">
        <v>1423</v>
      </c>
      <c r="C156" s="600"/>
      <c r="D156" s="185"/>
      <c r="E156" s="185"/>
      <c r="F156" s="185"/>
      <c r="G156" s="185"/>
      <c r="H156" s="185"/>
      <c r="I156" s="185"/>
      <c r="J156" s="185"/>
      <c r="K156" s="185"/>
      <c r="L156" s="185"/>
    </row>
    <row r="157" spans="1:12">
      <c r="A157" s="599"/>
      <c r="B157" s="620" t="s">
        <v>1561</v>
      </c>
      <c r="C157" s="600"/>
      <c r="D157" s="185"/>
      <c r="E157" s="185"/>
      <c r="F157" s="185"/>
      <c r="G157" s="185"/>
      <c r="H157" s="185"/>
      <c r="I157" s="185"/>
      <c r="J157" s="185"/>
      <c r="K157" s="185"/>
      <c r="L157" s="185"/>
    </row>
    <row r="158" spans="1:12">
      <c r="A158" s="599"/>
      <c r="B158" s="620" t="s">
        <v>1562</v>
      </c>
      <c r="C158" s="600"/>
      <c r="D158" s="185"/>
      <c r="E158" s="185"/>
      <c r="F158" s="185"/>
      <c r="G158" s="185"/>
      <c r="H158" s="185"/>
      <c r="I158" s="185"/>
      <c r="J158" s="185"/>
      <c r="K158" s="185"/>
      <c r="L158" s="185"/>
    </row>
    <row r="159" spans="1:12">
      <c r="A159" s="599">
        <v>9</v>
      </c>
      <c r="B159" s="620" t="s">
        <v>1424</v>
      </c>
      <c r="C159" s="600"/>
      <c r="D159" s="185"/>
      <c r="E159" s="185"/>
      <c r="F159" s="185"/>
      <c r="G159" s="185"/>
      <c r="H159" s="185"/>
      <c r="I159" s="185"/>
      <c r="J159" s="185"/>
      <c r="K159" s="185"/>
      <c r="L159" s="185"/>
    </row>
    <row r="160" spans="1:12">
      <c r="A160" s="599"/>
      <c r="B160" s="620" t="s">
        <v>1812</v>
      </c>
      <c r="C160" s="600"/>
      <c r="D160" s="185"/>
      <c r="E160" s="185"/>
      <c r="F160" s="185"/>
      <c r="G160" s="185"/>
      <c r="H160" s="185"/>
      <c r="I160" s="185"/>
      <c r="J160" s="185"/>
      <c r="K160" s="185"/>
      <c r="L160" s="185"/>
    </row>
    <row r="161" spans="1:12">
      <c r="A161" s="599"/>
      <c r="B161" s="620" t="s">
        <v>1813</v>
      </c>
      <c r="C161" s="600"/>
      <c r="D161" s="185"/>
      <c r="E161" s="185"/>
      <c r="F161" s="185"/>
      <c r="G161" s="185"/>
      <c r="H161" s="185"/>
      <c r="I161" s="185"/>
      <c r="J161" s="185"/>
      <c r="K161" s="185"/>
      <c r="L161" s="185"/>
    </row>
    <row r="162" spans="1:12">
      <c r="A162" s="599"/>
      <c r="B162" s="620" t="s">
        <v>1814</v>
      </c>
      <c r="C162" s="600"/>
      <c r="D162" s="185"/>
      <c r="E162" s="185"/>
      <c r="F162" s="185"/>
      <c r="G162" s="185"/>
      <c r="H162" s="185"/>
      <c r="I162" s="185"/>
      <c r="J162" s="185"/>
      <c r="K162" s="185"/>
      <c r="L162" s="185"/>
    </row>
    <row r="163" spans="1:12">
      <c r="A163" s="599"/>
      <c r="B163" s="620" t="s">
        <v>1815</v>
      </c>
      <c r="C163" s="600"/>
      <c r="D163" s="185"/>
      <c r="E163" s="185"/>
      <c r="F163" s="185"/>
      <c r="G163" s="185"/>
      <c r="H163" s="185"/>
      <c r="I163" s="185"/>
      <c r="J163" s="185"/>
      <c r="K163" s="185"/>
      <c r="L163" s="185"/>
    </row>
    <row r="164" spans="1:12">
      <c r="A164" s="599"/>
      <c r="B164" s="620" t="s">
        <v>1816</v>
      </c>
      <c r="C164" s="600"/>
      <c r="D164" s="185"/>
      <c r="E164" s="185"/>
      <c r="F164" s="185"/>
      <c r="G164" s="185"/>
      <c r="H164" s="185"/>
      <c r="I164" s="185"/>
      <c r="J164" s="185"/>
      <c r="K164" s="185"/>
      <c r="L164" s="185"/>
    </row>
    <row r="165" spans="1:12">
      <c r="A165" s="599">
        <v>10</v>
      </c>
      <c r="B165" s="620" t="s">
        <v>1427</v>
      </c>
      <c r="C165" s="600"/>
      <c r="D165" s="185"/>
      <c r="E165" s="185"/>
      <c r="F165" s="185"/>
      <c r="G165" s="185"/>
      <c r="H165" s="185"/>
      <c r="I165" s="185"/>
      <c r="J165" s="185"/>
      <c r="K165" s="185"/>
      <c r="L165" s="185"/>
    </row>
    <row r="166" spans="1:12">
      <c r="A166" s="599"/>
      <c r="B166" s="620" t="s">
        <v>504</v>
      </c>
      <c r="C166" s="600"/>
      <c r="D166" s="185"/>
      <c r="E166" s="185"/>
      <c r="F166" s="185"/>
      <c r="G166" s="185"/>
      <c r="H166" s="185"/>
      <c r="I166" s="185"/>
      <c r="J166" s="185"/>
      <c r="K166" s="185"/>
      <c r="L166" s="185"/>
    </row>
    <row r="167" spans="1:12">
      <c r="A167" s="599"/>
      <c r="B167" s="620" t="s">
        <v>1817</v>
      </c>
      <c r="C167" s="600"/>
      <c r="D167" s="185"/>
      <c r="E167" s="185"/>
      <c r="F167" s="185"/>
      <c r="G167" s="185"/>
      <c r="H167" s="185"/>
      <c r="I167" s="185"/>
      <c r="J167" s="185"/>
      <c r="K167" s="185"/>
      <c r="L167" s="185"/>
    </row>
    <row r="168" spans="1:12">
      <c r="A168" s="599"/>
      <c r="B168" s="620" t="s">
        <v>1428</v>
      </c>
      <c r="C168" s="600"/>
      <c r="D168" s="185"/>
      <c r="E168" s="185"/>
      <c r="F168" s="185"/>
      <c r="G168" s="185"/>
      <c r="H168" s="185"/>
      <c r="I168" s="185"/>
      <c r="J168" s="185"/>
      <c r="K168" s="185"/>
      <c r="L168" s="185"/>
    </row>
    <row r="169" spans="1:12">
      <c r="A169" s="599"/>
      <c r="B169" s="620" t="s">
        <v>1568</v>
      </c>
      <c r="C169" s="600"/>
      <c r="D169" s="185"/>
      <c r="E169" s="185"/>
      <c r="F169" s="185"/>
      <c r="G169" s="185"/>
      <c r="H169" s="185"/>
      <c r="I169" s="185"/>
      <c r="J169" s="185"/>
      <c r="K169" s="185"/>
      <c r="L169" s="185"/>
    </row>
    <row r="170" spans="1:12">
      <c r="A170" s="599">
        <v>11</v>
      </c>
      <c r="B170" s="620" t="s">
        <v>1818</v>
      </c>
      <c r="C170" s="600"/>
      <c r="D170" s="185"/>
      <c r="E170" s="185"/>
      <c r="F170" s="185"/>
      <c r="G170" s="185"/>
      <c r="H170" s="185"/>
      <c r="I170" s="185"/>
      <c r="J170" s="185"/>
      <c r="K170" s="185"/>
      <c r="L170" s="185"/>
    </row>
    <row r="171" spans="1:12">
      <c r="A171" s="599">
        <v>12</v>
      </c>
      <c r="B171" s="620" t="s">
        <v>1570</v>
      </c>
      <c r="C171" s="600"/>
      <c r="D171" s="185"/>
      <c r="E171" s="185"/>
      <c r="F171" s="185"/>
      <c r="G171" s="185"/>
      <c r="H171" s="185"/>
      <c r="I171" s="185"/>
      <c r="J171" s="185"/>
      <c r="K171" s="185"/>
      <c r="L171" s="185"/>
    </row>
    <row r="172" spans="1:12" ht="47.25">
      <c r="A172" s="599"/>
      <c r="B172" s="620" t="s">
        <v>1819</v>
      </c>
      <c r="C172" s="600"/>
      <c r="D172" s="185"/>
      <c r="E172" s="185"/>
      <c r="F172" s="185"/>
      <c r="G172" s="185"/>
      <c r="H172" s="185"/>
      <c r="I172" s="185"/>
      <c r="J172" s="185"/>
      <c r="K172" s="185"/>
      <c r="L172" s="185"/>
    </row>
    <row r="173" spans="1:12" ht="31.5">
      <c r="A173" s="599"/>
      <c r="B173" s="620" t="s">
        <v>1820</v>
      </c>
      <c r="C173" s="600"/>
      <c r="D173" s="185"/>
      <c r="E173" s="185"/>
      <c r="F173" s="185"/>
      <c r="G173" s="185"/>
      <c r="H173" s="185"/>
      <c r="I173" s="185"/>
      <c r="J173" s="185"/>
      <c r="K173" s="185"/>
      <c r="L173" s="185"/>
    </row>
    <row r="174" spans="1:12" ht="31.5">
      <c r="A174" s="599">
        <v>13</v>
      </c>
      <c r="B174" s="620" t="s">
        <v>1821</v>
      </c>
      <c r="C174" s="600"/>
      <c r="D174" s="185"/>
      <c r="E174" s="185"/>
      <c r="F174" s="185"/>
      <c r="G174" s="185"/>
      <c r="H174" s="185"/>
      <c r="I174" s="185"/>
      <c r="J174" s="185"/>
      <c r="K174" s="185"/>
      <c r="L174" s="185"/>
    </row>
    <row r="175" spans="1:12" ht="31.5">
      <c r="A175" s="599">
        <v>14</v>
      </c>
      <c r="B175" s="620" t="s">
        <v>1822</v>
      </c>
      <c r="C175" s="600"/>
      <c r="D175" s="185"/>
      <c r="E175" s="185"/>
      <c r="F175" s="185"/>
      <c r="G175" s="185"/>
      <c r="H175" s="185"/>
      <c r="I175" s="185"/>
      <c r="J175" s="185"/>
      <c r="K175" s="185"/>
      <c r="L175" s="185"/>
    </row>
    <row r="176" spans="1:12" ht="31.5">
      <c r="A176" s="599">
        <v>15</v>
      </c>
      <c r="B176" s="620" t="s">
        <v>1823</v>
      </c>
      <c r="C176" s="600"/>
      <c r="D176" s="185"/>
      <c r="E176" s="185"/>
      <c r="F176" s="185"/>
      <c r="G176" s="185"/>
      <c r="H176" s="185"/>
      <c r="I176" s="185"/>
      <c r="J176" s="185"/>
      <c r="K176" s="185"/>
      <c r="L176" s="185"/>
    </row>
    <row r="177" spans="1:12">
      <c r="A177" s="599">
        <v>16</v>
      </c>
      <c r="B177" s="620" t="s">
        <v>1576</v>
      </c>
      <c r="C177" s="600"/>
      <c r="D177" s="185"/>
      <c r="E177" s="185"/>
      <c r="F177" s="185"/>
      <c r="G177" s="185"/>
      <c r="H177" s="185"/>
      <c r="I177" s="185"/>
      <c r="J177" s="185"/>
      <c r="K177" s="185"/>
      <c r="L177" s="185"/>
    </row>
    <row r="178" spans="1:12">
      <c r="A178" s="599"/>
      <c r="B178" s="620" t="s">
        <v>1577</v>
      </c>
      <c r="C178" s="600"/>
      <c r="D178" s="185"/>
      <c r="E178" s="185"/>
      <c r="F178" s="185"/>
      <c r="G178" s="185"/>
      <c r="H178" s="185"/>
      <c r="I178" s="185"/>
      <c r="J178" s="185"/>
      <c r="K178" s="185"/>
      <c r="L178" s="185"/>
    </row>
    <row r="179" spans="1:12">
      <c r="A179" s="599"/>
      <c r="B179" s="620" t="s">
        <v>1824</v>
      </c>
      <c r="C179" s="600"/>
      <c r="D179" s="185"/>
      <c r="E179" s="185"/>
      <c r="F179" s="185"/>
      <c r="G179" s="185"/>
      <c r="H179" s="185"/>
      <c r="I179" s="185"/>
      <c r="J179" s="185"/>
      <c r="K179" s="185"/>
      <c r="L179" s="185"/>
    </row>
    <row r="180" spans="1:12">
      <c r="A180" s="599"/>
      <c r="B180" s="620" t="s">
        <v>1825</v>
      </c>
      <c r="C180" s="600"/>
      <c r="D180" s="185"/>
      <c r="E180" s="185"/>
      <c r="F180" s="185"/>
      <c r="G180" s="185"/>
      <c r="H180" s="185"/>
      <c r="I180" s="185"/>
      <c r="J180" s="185"/>
      <c r="K180" s="185"/>
      <c r="L180" s="185"/>
    </row>
    <row r="181" spans="1:12" ht="31.5">
      <c r="A181" s="599"/>
      <c r="B181" s="620" t="s">
        <v>1826</v>
      </c>
      <c r="C181" s="600"/>
      <c r="D181" s="185"/>
      <c r="E181" s="185"/>
      <c r="F181" s="185"/>
      <c r="G181" s="185"/>
      <c r="H181" s="185"/>
      <c r="I181" s="185"/>
      <c r="J181" s="185"/>
      <c r="K181" s="185"/>
      <c r="L181" s="185"/>
    </row>
    <row r="182" spans="1:12">
      <c r="A182" s="599"/>
      <c r="B182" s="618" t="s">
        <v>1827</v>
      </c>
      <c r="C182" s="598"/>
      <c r="D182" s="185"/>
      <c r="E182" s="185"/>
      <c r="F182" s="185"/>
      <c r="G182" s="185"/>
      <c r="H182" s="185"/>
      <c r="I182" s="185"/>
      <c r="J182" s="185"/>
      <c r="K182" s="185"/>
      <c r="L182" s="185"/>
    </row>
    <row r="183" spans="1:12">
      <c r="A183" s="599">
        <v>1</v>
      </c>
      <c r="B183" s="620" t="s">
        <v>562</v>
      </c>
      <c r="C183" s="600"/>
      <c r="D183" s="185"/>
      <c r="E183" s="185"/>
      <c r="F183" s="185"/>
      <c r="G183" s="185"/>
      <c r="H183" s="185"/>
      <c r="I183" s="185"/>
      <c r="J183" s="185"/>
      <c r="K183" s="185"/>
      <c r="L183" s="185"/>
    </row>
    <row r="184" spans="1:12">
      <c r="A184" s="599">
        <v>2</v>
      </c>
      <c r="B184" s="620" t="s">
        <v>1081</v>
      </c>
      <c r="C184" s="600"/>
      <c r="D184" s="185"/>
      <c r="E184" s="185"/>
      <c r="F184" s="185"/>
      <c r="G184" s="185"/>
      <c r="H184" s="185"/>
      <c r="I184" s="185"/>
      <c r="J184" s="185"/>
      <c r="K184" s="185"/>
      <c r="L184" s="185"/>
    </row>
    <row r="185" spans="1:12">
      <c r="A185" s="599">
        <v>3</v>
      </c>
      <c r="B185" s="620" t="s">
        <v>563</v>
      </c>
      <c r="C185" s="600"/>
      <c r="D185" s="185"/>
      <c r="E185" s="185"/>
      <c r="F185" s="185"/>
      <c r="G185" s="185"/>
      <c r="H185" s="185"/>
      <c r="I185" s="185"/>
      <c r="J185" s="185"/>
      <c r="K185" s="185"/>
      <c r="L185" s="185"/>
    </row>
    <row r="186" spans="1:12">
      <c r="A186" s="599">
        <v>4</v>
      </c>
      <c r="B186" s="620" t="s">
        <v>1828</v>
      </c>
      <c r="C186" s="600"/>
      <c r="D186" s="185"/>
      <c r="E186" s="185"/>
      <c r="F186" s="185"/>
      <c r="G186" s="185"/>
      <c r="H186" s="185"/>
      <c r="I186" s="185"/>
      <c r="J186" s="185"/>
      <c r="K186" s="185"/>
      <c r="L186" s="185"/>
    </row>
    <row r="187" spans="1:12">
      <c r="A187" s="599"/>
      <c r="B187" s="620" t="s">
        <v>1829</v>
      </c>
      <c r="C187" s="600"/>
      <c r="D187" s="185"/>
      <c r="E187" s="185"/>
      <c r="F187" s="185"/>
      <c r="G187" s="185"/>
      <c r="H187" s="185"/>
      <c r="I187" s="185"/>
      <c r="J187" s="185"/>
      <c r="K187" s="185"/>
      <c r="L187" s="185"/>
    </row>
    <row r="188" spans="1:12">
      <c r="A188" s="599"/>
      <c r="B188" s="620" t="s">
        <v>1830</v>
      </c>
      <c r="C188" s="600"/>
      <c r="D188" s="185"/>
      <c r="E188" s="185"/>
      <c r="F188" s="185"/>
      <c r="G188" s="185"/>
      <c r="H188" s="185"/>
      <c r="I188" s="185"/>
      <c r="J188" s="185"/>
      <c r="K188" s="185"/>
      <c r="L188" s="185"/>
    </row>
    <row r="189" spans="1:12">
      <c r="A189" s="599">
        <v>5</v>
      </c>
      <c r="B189" s="620" t="s">
        <v>1437</v>
      </c>
      <c r="C189" s="600"/>
      <c r="D189" s="185"/>
      <c r="E189" s="185"/>
      <c r="F189" s="185"/>
      <c r="G189" s="185"/>
      <c r="H189" s="185"/>
      <c r="I189" s="185"/>
      <c r="J189" s="185"/>
      <c r="K189" s="185"/>
      <c r="L189" s="185"/>
    </row>
    <row r="190" spans="1:12">
      <c r="A190" s="599">
        <v>6</v>
      </c>
      <c r="B190" s="620" t="s">
        <v>1831</v>
      </c>
      <c r="C190" s="600"/>
      <c r="D190" s="185"/>
      <c r="E190" s="185"/>
      <c r="F190" s="185"/>
      <c r="G190" s="185"/>
      <c r="H190" s="185"/>
      <c r="I190" s="185"/>
      <c r="J190" s="185"/>
      <c r="K190" s="185"/>
      <c r="L190" s="185"/>
    </row>
    <row r="191" spans="1:12" ht="31.5">
      <c r="A191" s="599">
        <v>7</v>
      </c>
      <c r="B191" s="620" t="s">
        <v>1832</v>
      </c>
      <c r="C191" s="600"/>
      <c r="D191" s="185"/>
      <c r="E191" s="185"/>
      <c r="F191" s="185"/>
      <c r="G191" s="185"/>
      <c r="H191" s="185"/>
      <c r="I191" s="185"/>
      <c r="J191" s="185"/>
      <c r="K191" s="185"/>
      <c r="L191" s="185"/>
    </row>
    <row r="192" spans="1:12" ht="31.5">
      <c r="A192" s="599">
        <v>8</v>
      </c>
      <c r="B192" s="620" t="s">
        <v>1833</v>
      </c>
      <c r="C192" s="600"/>
      <c r="D192" s="185"/>
      <c r="E192" s="185"/>
      <c r="F192" s="185"/>
      <c r="G192" s="185"/>
      <c r="H192" s="185"/>
      <c r="I192" s="185"/>
      <c r="J192" s="185"/>
      <c r="K192" s="185"/>
      <c r="L192" s="185"/>
    </row>
    <row r="193" spans="1:12">
      <c r="A193" s="599">
        <v>9</v>
      </c>
      <c r="B193" s="620" t="s">
        <v>1834</v>
      </c>
      <c r="C193" s="600"/>
      <c r="D193" s="185"/>
      <c r="E193" s="185"/>
      <c r="F193" s="185"/>
      <c r="G193" s="185"/>
      <c r="H193" s="185"/>
      <c r="I193" s="185"/>
      <c r="J193" s="185"/>
      <c r="K193" s="185"/>
      <c r="L193" s="185"/>
    </row>
    <row r="194" spans="1:12">
      <c r="A194" s="599">
        <v>10</v>
      </c>
      <c r="B194" s="620" t="s">
        <v>1835</v>
      </c>
      <c r="C194" s="600"/>
      <c r="D194" s="185"/>
      <c r="E194" s="185"/>
      <c r="F194" s="185"/>
      <c r="G194" s="185"/>
      <c r="H194" s="185"/>
      <c r="I194" s="185"/>
      <c r="J194" s="185"/>
      <c r="K194" s="185"/>
      <c r="L194" s="185"/>
    </row>
    <row r="195" spans="1:12">
      <c r="A195" s="599">
        <v>11</v>
      </c>
      <c r="B195" s="620" t="s">
        <v>1836</v>
      </c>
      <c r="C195" s="600"/>
      <c r="D195" s="185"/>
      <c r="E195" s="185"/>
      <c r="F195" s="185"/>
      <c r="G195" s="185"/>
      <c r="H195" s="185"/>
      <c r="I195" s="185"/>
      <c r="J195" s="185"/>
      <c r="K195" s="185"/>
      <c r="L195" s="185"/>
    </row>
    <row r="196" spans="1:12">
      <c r="A196" s="599">
        <v>12</v>
      </c>
      <c r="B196" s="620" t="s">
        <v>1601</v>
      </c>
      <c r="C196" s="600"/>
      <c r="D196" s="185"/>
      <c r="E196" s="185"/>
      <c r="F196" s="185"/>
      <c r="G196" s="185"/>
      <c r="H196" s="185"/>
      <c r="I196" s="185"/>
      <c r="J196" s="185"/>
      <c r="K196" s="185"/>
      <c r="L196" s="185"/>
    </row>
    <row r="197" spans="1:12">
      <c r="A197" s="599">
        <v>13</v>
      </c>
      <c r="B197" s="620" t="s">
        <v>1837</v>
      </c>
      <c r="C197" s="600"/>
      <c r="D197" s="185"/>
      <c r="E197" s="185"/>
      <c r="F197" s="185"/>
      <c r="G197" s="185"/>
      <c r="H197" s="185"/>
      <c r="I197" s="185"/>
      <c r="J197" s="185"/>
      <c r="K197" s="185"/>
      <c r="L197" s="185"/>
    </row>
    <row r="198" spans="1:12">
      <c r="A198" s="599">
        <v>14</v>
      </c>
      <c r="B198" s="620" t="s">
        <v>1603</v>
      </c>
      <c r="C198" s="600"/>
      <c r="D198" s="185"/>
      <c r="E198" s="185"/>
      <c r="F198" s="185"/>
      <c r="G198" s="185"/>
      <c r="H198" s="185"/>
      <c r="I198" s="185"/>
      <c r="J198" s="185"/>
      <c r="K198" s="185"/>
      <c r="L198" s="185"/>
    </row>
    <row r="199" spans="1:12" ht="31.5">
      <c r="A199" s="599"/>
      <c r="B199" s="618" t="s">
        <v>1581</v>
      </c>
      <c r="C199" s="598"/>
      <c r="D199" s="185"/>
      <c r="E199" s="185"/>
      <c r="F199" s="185"/>
      <c r="G199" s="185"/>
      <c r="H199" s="185"/>
      <c r="I199" s="185"/>
      <c r="J199" s="185"/>
      <c r="K199" s="185"/>
      <c r="L199" s="185"/>
    </row>
    <row r="200" spans="1:12">
      <c r="A200" s="599">
        <v>1</v>
      </c>
      <c r="B200" s="620" t="s">
        <v>562</v>
      </c>
      <c r="C200" s="600"/>
      <c r="D200" s="185"/>
      <c r="E200" s="185"/>
      <c r="F200" s="185"/>
      <c r="G200" s="185"/>
      <c r="H200" s="185"/>
      <c r="I200" s="185"/>
      <c r="J200" s="185"/>
      <c r="K200" s="185"/>
      <c r="L200" s="185"/>
    </row>
    <row r="201" spans="1:12">
      <c r="A201" s="599">
        <v>2</v>
      </c>
      <c r="B201" s="620" t="s">
        <v>563</v>
      </c>
      <c r="C201" s="600"/>
      <c r="D201" s="185"/>
      <c r="E201" s="185"/>
      <c r="F201" s="185"/>
      <c r="G201" s="185"/>
      <c r="H201" s="185"/>
      <c r="I201" s="185"/>
      <c r="J201" s="185"/>
      <c r="K201" s="185"/>
      <c r="L201" s="185"/>
    </row>
    <row r="202" spans="1:12">
      <c r="A202" s="599">
        <v>3</v>
      </c>
      <c r="B202" s="620" t="s">
        <v>1081</v>
      </c>
      <c r="C202" s="600"/>
      <c r="D202" s="185"/>
      <c r="E202" s="185"/>
      <c r="F202" s="185"/>
      <c r="G202" s="185"/>
      <c r="H202" s="185"/>
      <c r="I202" s="185"/>
      <c r="J202" s="185"/>
      <c r="K202" s="185"/>
      <c r="L202" s="185"/>
    </row>
    <row r="203" spans="1:12">
      <c r="A203" s="599">
        <v>4</v>
      </c>
      <c r="B203" s="620" t="s">
        <v>1429</v>
      </c>
      <c r="C203" s="600"/>
      <c r="D203" s="185"/>
      <c r="E203" s="185"/>
      <c r="F203" s="185"/>
      <c r="G203" s="185"/>
      <c r="H203" s="185"/>
      <c r="I203" s="185"/>
      <c r="J203" s="185"/>
      <c r="K203" s="185"/>
      <c r="L203" s="185"/>
    </row>
    <row r="204" spans="1:12">
      <c r="A204" s="599"/>
      <c r="B204" s="620" t="s">
        <v>1430</v>
      </c>
      <c r="C204" s="600"/>
      <c r="D204" s="185"/>
      <c r="E204" s="185"/>
      <c r="F204" s="185"/>
      <c r="G204" s="185"/>
      <c r="H204" s="185"/>
      <c r="I204" s="185"/>
      <c r="J204" s="185"/>
      <c r="K204" s="185"/>
      <c r="L204" s="185"/>
    </row>
    <row r="205" spans="1:12">
      <c r="A205" s="599"/>
      <c r="B205" s="620" t="s">
        <v>1431</v>
      </c>
      <c r="C205" s="600"/>
      <c r="D205" s="185"/>
      <c r="E205" s="185"/>
      <c r="F205" s="185"/>
      <c r="G205" s="185"/>
      <c r="H205" s="185"/>
      <c r="I205" s="185"/>
      <c r="J205" s="185"/>
      <c r="K205" s="185"/>
      <c r="L205" s="185"/>
    </row>
    <row r="206" spans="1:12">
      <c r="A206" s="599"/>
      <c r="B206" s="620" t="s">
        <v>1586</v>
      </c>
      <c r="C206" s="600"/>
      <c r="D206" s="185"/>
      <c r="E206" s="185"/>
      <c r="F206" s="185"/>
      <c r="G206" s="185"/>
      <c r="H206" s="185"/>
      <c r="I206" s="185"/>
      <c r="J206" s="185"/>
      <c r="K206" s="185"/>
      <c r="L206" s="185"/>
    </row>
    <row r="207" spans="1:12">
      <c r="A207" s="599">
        <v>5</v>
      </c>
      <c r="B207" s="620" t="s">
        <v>564</v>
      </c>
      <c r="C207" s="600"/>
      <c r="D207" s="185"/>
      <c r="E207" s="185"/>
      <c r="F207" s="185"/>
      <c r="G207" s="185"/>
      <c r="H207" s="185"/>
      <c r="I207" s="185"/>
      <c r="J207" s="185"/>
      <c r="K207" s="185"/>
      <c r="L207" s="185"/>
    </row>
    <row r="208" spans="1:12">
      <c r="A208" s="599">
        <v>6</v>
      </c>
      <c r="B208" s="620" t="s">
        <v>1838</v>
      </c>
      <c r="C208" s="600"/>
      <c r="D208" s="185"/>
      <c r="E208" s="185"/>
      <c r="F208" s="185"/>
      <c r="G208" s="185"/>
      <c r="H208" s="185"/>
      <c r="I208" s="185"/>
      <c r="J208" s="185"/>
      <c r="K208" s="185"/>
      <c r="L208" s="185"/>
    </row>
    <row r="209" spans="1:12">
      <c r="A209" s="599"/>
      <c r="B209" s="620" t="s">
        <v>1589</v>
      </c>
      <c r="C209" s="600"/>
      <c r="D209" s="185"/>
      <c r="E209" s="185"/>
      <c r="F209" s="185"/>
      <c r="G209" s="185"/>
      <c r="H209" s="185"/>
      <c r="I209" s="185"/>
      <c r="J209" s="185"/>
      <c r="K209" s="185"/>
      <c r="L209" s="185"/>
    </row>
    <row r="210" spans="1:12">
      <c r="A210" s="599">
        <v>7</v>
      </c>
      <c r="B210" s="620" t="s">
        <v>1432</v>
      </c>
      <c r="C210" s="600"/>
      <c r="D210" s="185"/>
      <c r="E210" s="185"/>
      <c r="F210" s="185"/>
      <c r="G210" s="185"/>
      <c r="H210" s="185"/>
      <c r="I210" s="185"/>
      <c r="J210" s="185"/>
      <c r="K210" s="185"/>
      <c r="L210" s="185"/>
    </row>
    <row r="211" spans="1:12">
      <c r="A211" s="599">
        <v>8</v>
      </c>
      <c r="B211" s="620" t="s">
        <v>1839</v>
      </c>
      <c r="C211" s="600"/>
      <c r="D211" s="185"/>
      <c r="E211" s="185"/>
      <c r="F211" s="185"/>
      <c r="G211" s="185"/>
      <c r="H211" s="185"/>
      <c r="I211" s="185"/>
      <c r="J211" s="185"/>
      <c r="K211" s="185"/>
      <c r="L211" s="185"/>
    </row>
    <row r="212" spans="1:12">
      <c r="A212" s="599">
        <v>9</v>
      </c>
      <c r="B212" s="620" t="s">
        <v>1840</v>
      </c>
      <c r="C212" s="600"/>
      <c r="D212" s="185"/>
      <c r="E212" s="185"/>
      <c r="F212" s="185"/>
      <c r="G212" s="185"/>
      <c r="H212" s="185"/>
      <c r="I212" s="185"/>
      <c r="J212" s="185"/>
      <c r="K212" s="185"/>
      <c r="L212" s="185"/>
    </row>
    <row r="213" spans="1:12">
      <c r="A213" s="599">
        <v>10</v>
      </c>
      <c r="B213" s="620" t="s">
        <v>1603</v>
      </c>
      <c r="C213" s="600"/>
      <c r="D213" s="185"/>
      <c r="E213" s="185"/>
      <c r="F213" s="185"/>
      <c r="G213" s="185"/>
      <c r="H213" s="185"/>
      <c r="I213" s="185"/>
      <c r="J213" s="185"/>
      <c r="K213" s="185"/>
      <c r="L213" s="185"/>
    </row>
    <row r="214" spans="1:12" ht="16.5" thickBot="1"/>
    <row r="215" spans="1:12" ht="22.15" customHeight="1" thickBot="1">
      <c r="A215" s="12" t="s">
        <v>55</v>
      </c>
      <c r="B215" s="604"/>
      <c r="C215" s="11" t="s">
        <v>67</v>
      </c>
      <c r="D215" s="1638"/>
      <c r="E215" s="1639"/>
    </row>
    <row r="216" spans="1:12" ht="37.9" customHeight="1" thickBot="1">
      <c r="A216" s="12" t="s">
        <v>57</v>
      </c>
      <c r="B216" s="604"/>
      <c r="C216" s="11" t="s">
        <v>68</v>
      </c>
      <c r="D216" s="1638"/>
      <c r="E216" s="1639"/>
    </row>
    <row r="217" spans="1:12" ht="48" thickBot="1">
      <c r="A217" s="8"/>
      <c r="B217" s="8"/>
      <c r="C217" s="621" t="s">
        <v>69</v>
      </c>
      <c r="D217" s="1638"/>
      <c r="E217" s="1639"/>
    </row>
  </sheetData>
  <sheetProtection algorithmName="SHA-512" hashValue="lzv3/pWWEnw2Pr9k+2bLS6oZsei84KOkLHdmErfJuyW15S3dt6PSnd1a3OnBsnn1eBQuQccotYc08vVpBVPh4A==" saltValue="v1ckzLUrkU/cgY32ZOEWGA==" spinCount="100000" sheet="1" objects="1" scenarios="1"/>
  <mergeCells count="12">
    <mergeCell ref="A1:L1"/>
    <mergeCell ref="A3:L3"/>
    <mergeCell ref="A4:L4"/>
    <mergeCell ref="A5:L5"/>
    <mergeCell ref="A6:L6"/>
    <mergeCell ref="D216:E216"/>
    <mergeCell ref="D217:E217"/>
    <mergeCell ref="A7:L7"/>
    <mergeCell ref="A8:C8"/>
    <mergeCell ref="D8:L8"/>
    <mergeCell ref="A9:C9"/>
    <mergeCell ref="D215:E215"/>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0"/>
  <dimension ref="A1:F44"/>
  <sheetViews>
    <sheetView topLeftCell="A19" workbookViewId="0">
      <selection activeCell="A4" sqref="A4:E4"/>
    </sheetView>
  </sheetViews>
  <sheetFormatPr defaultRowHeight="15.75"/>
  <cols>
    <col min="1" max="1" width="8.28515625" style="32" customWidth="1"/>
    <col min="2" max="2" width="76.28515625" style="605" customWidth="1"/>
    <col min="3" max="3" width="41.28515625" style="8" customWidth="1"/>
    <col min="4" max="4" width="34.140625" style="8" customWidth="1"/>
    <col min="5" max="5" width="39.7109375" style="8" customWidth="1"/>
    <col min="6" max="256" width="9.140625" style="8"/>
    <col min="257" max="257" width="8.28515625" style="8" customWidth="1"/>
    <col min="258" max="258" width="76.28515625" style="8" customWidth="1"/>
    <col min="259" max="259" width="20" style="8" customWidth="1"/>
    <col min="260" max="260" width="19.28515625" style="8" customWidth="1"/>
    <col min="261" max="261" width="17.7109375" style="8" customWidth="1"/>
    <col min="262" max="512" width="9.140625" style="8"/>
    <col min="513" max="513" width="8.28515625" style="8" customWidth="1"/>
    <col min="514" max="514" width="76.28515625" style="8" customWidth="1"/>
    <col min="515" max="515" width="20" style="8" customWidth="1"/>
    <col min="516" max="516" width="19.28515625" style="8" customWidth="1"/>
    <col min="517" max="517" width="17.7109375" style="8" customWidth="1"/>
    <col min="518" max="768" width="9.140625" style="8"/>
    <col min="769" max="769" width="8.28515625" style="8" customWidth="1"/>
    <col min="770" max="770" width="76.28515625" style="8" customWidth="1"/>
    <col min="771" max="771" width="20" style="8" customWidth="1"/>
    <col min="772" max="772" width="19.28515625" style="8" customWidth="1"/>
    <col min="773" max="773" width="17.7109375" style="8" customWidth="1"/>
    <col min="774" max="1024" width="9.140625" style="8"/>
    <col min="1025" max="1025" width="8.28515625" style="8" customWidth="1"/>
    <col min="1026" max="1026" width="76.28515625" style="8" customWidth="1"/>
    <col min="1027" max="1027" width="20" style="8" customWidth="1"/>
    <col min="1028" max="1028" width="19.28515625" style="8" customWidth="1"/>
    <col min="1029" max="1029" width="17.7109375" style="8" customWidth="1"/>
    <col min="1030" max="1280" width="9.140625" style="8"/>
    <col min="1281" max="1281" width="8.28515625" style="8" customWidth="1"/>
    <col min="1282" max="1282" width="76.28515625" style="8" customWidth="1"/>
    <col min="1283" max="1283" width="20" style="8" customWidth="1"/>
    <col min="1284" max="1284" width="19.28515625" style="8" customWidth="1"/>
    <col min="1285" max="1285" width="17.7109375" style="8" customWidth="1"/>
    <col min="1286" max="1536" width="9.140625" style="8"/>
    <col min="1537" max="1537" width="8.28515625" style="8" customWidth="1"/>
    <col min="1538" max="1538" width="76.28515625" style="8" customWidth="1"/>
    <col min="1539" max="1539" width="20" style="8" customWidth="1"/>
    <col min="1540" max="1540" width="19.28515625" style="8" customWidth="1"/>
    <col min="1541" max="1541" width="17.7109375" style="8" customWidth="1"/>
    <col min="1542" max="1792" width="9.140625" style="8"/>
    <col min="1793" max="1793" width="8.28515625" style="8" customWidth="1"/>
    <col min="1794" max="1794" width="76.28515625" style="8" customWidth="1"/>
    <col min="1795" max="1795" width="20" style="8" customWidth="1"/>
    <col min="1796" max="1796" width="19.28515625" style="8" customWidth="1"/>
    <col min="1797" max="1797" width="17.7109375" style="8" customWidth="1"/>
    <col min="1798" max="2048" width="9.140625" style="8"/>
    <col min="2049" max="2049" width="8.28515625" style="8" customWidth="1"/>
    <col min="2050" max="2050" width="76.28515625" style="8" customWidth="1"/>
    <col min="2051" max="2051" width="20" style="8" customWidth="1"/>
    <col min="2052" max="2052" width="19.28515625" style="8" customWidth="1"/>
    <col min="2053" max="2053" width="17.7109375" style="8" customWidth="1"/>
    <col min="2054" max="2304" width="9.140625" style="8"/>
    <col min="2305" max="2305" width="8.28515625" style="8" customWidth="1"/>
    <col min="2306" max="2306" width="76.28515625" style="8" customWidth="1"/>
    <col min="2307" max="2307" width="20" style="8" customWidth="1"/>
    <col min="2308" max="2308" width="19.28515625" style="8" customWidth="1"/>
    <col min="2309" max="2309" width="17.7109375" style="8" customWidth="1"/>
    <col min="2310" max="2560" width="9.140625" style="8"/>
    <col min="2561" max="2561" width="8.28515625" style="8" customWidth="1"/>
    <col min="2562" max="2562" width="76.28515625" style="8" customWidth="1"/>
    <col min="2563" max="2563" width="20" style="8" customWidth="1"/>
    <col min="2564" max="2564" width="19.28515625" style="8" customWidth="1"/>
    <col min="2565" max="2565" width="17.7109375" style="8" customWidth="1"/>
    <col min="2566" max="2816" width="9.140625" style="8"/>
    <col min="2817" max="2817" width="8.28515625" style="8" customWidth="1"/>
    <col min="2818" max="2818" width="76.28515625" style="8" customWidth="1"/>
    <col min="2819" max="2819" width="20" style="8" customWidth="1"/>
    <col min="2820" max="2820" width="19.28515625" style="8" customWidth="1"/>
    <col min="2821" max="2821" width="17.7109375" style="8" customWidth="1"/>
    <col min="2822" max="3072" width="9.140625" style="8"/>
    <col min="3073" max="3073" width="8.28515625" style="8" customWidth="1"/>
    <col min="3074" max="3074" width="76.28515625" style="8" customWidth="1"/>
    <col min="3075" max="3075" width="20" style="8" customWidth="1"/>
    <col min="3076" max="3076" width="19.28515625" style="8" customWidth="1"/>
    <col min="3077" max="3077" width="17.7109375" style="8" customWidth="1"/>
    <col min="3078" max="3328" width="9.140625" style="8"/>
    <col min="3329" max="3329" width="8.28515625" style="8" customWidth="1"/>
    <col min="3330" max="3330" width="76.28515625" style="8" customWidth="1"/>
    <col min="3331" max="3331" width="20" style="8" customWidth="1"/>
    <col min="3332" max="3332" width="19.28515625" style="8" customWidth="1"/>
    <col min="3333" max="3333" width="17.7109375" style="8" customWidth="1"/>
    <col min="3334" max="3584" width="9.140625" style="8"/>
    <col min="3585" max="3585" width="8.28515625" style="8" customWidth="1"/>
    <col min="3586" max="3586" width="76.28515625" style="8" customWidth="1"/>
    <col min="3587" max="3587" width="20" style="8" customWidth="1"/>
    <col min="3588" max="3588" width="19.28515625" style="8" customWidth="1"/>
    <col min="3589" max="3589" width="17.7109375" style="8" customWidth="1"/>
    <col min="3590" max="3840" width="9.140625" style="8"/>
    <col min="3841" max="3841" width="8.28515625" style="8" customWidth="1"/>
    <col min="3842" max="3842" width="76.28515625" style="8" customWidth="1"/>
    <col min="3843" max="3843" width="20" style="8" customWidth="1"/>
    <col min="3844" max="3844" width="19.28515625" style="8" customWidth="1"/>
    <col min="3845" max="3845" width="17.7109375" style="8" customWidth="1"/>
    <col min="3846" max="4096" width="9.140625" style="8"/>
    <col min="4097" max="4097" width="8.28515625" style="8" customWidth="1"/>
    <col min="4098" max="4098" width="76.28515625" style="8" customWidth="1"/>
    <col min="4099" max="4099" width="20" style="8" customWidth="1"/>
    <col min="4100" max="4100" width="19.28515625" style="8" customWidth="1"/>
    <col min="4101" max="4101" width="17.7109375" style="8" customWidth="1"/>
    <col min="4102" max="4352" width="9.140625" style="8"/>
    <col min="4353" max="4353" width="8.28515625" style="8" customWidth="1"/>
    <col min="4354" max="4354" width="76.28515625" style="8" customWidth="1"/>
    <col min="4355" max="4355" width="20" style="8" customWidth="1"/>
    <col min="4356" max="4356" width="19.28515625" style="8" customWidth="1"/>
    <col min="4357" max="4357" width="17.7109375" style="8" customWidth="1"/>
    <col min="4358" max="4608" width="9.140625" style="8"/>
    <col min="4609" max="4609" width="8.28515625" style="8" customWidth="1"/>
    <col min="4610" max="4610" width="76.28515625" style="8" customWidth="1"/>
    <col min="4611" max="4611" width="20" style="8" customWidth="1"/>
    <col min="4612" max="4612" width="19.28515625" style="8" customWidth="1"/>
    <col min="4613" max="4613" width="17.7109375" style="8" customWidth="1"/>
    <col min="4614" max="4864" width="9.140625" style="8"/>
    <col min="4865" max="4865" width="8.28515625" style="8" customWidth="1"/>
    <col min="4866" max="4866" width="76.28515625" style="8" customWidth="1"/>
    <col min="4867" max="4867" width="20" style="8" customWidth="1"/>
    <col min="4868" max="4868" width="19.28515625" style="8" customWidth="1"/>
    <col min="4869" max="4869" width="17.7109375" style="8" customWidth="1"/>
    <col min="4870" max="5120" width="9.140625" style="8"/>
    <col min="5121" max="5121" width="8.28515625" style="8" customWidth="1"/>
    <col min="5122" max="5122" width="76.28515625" style="8" customWidth="1"/>
    <col min="5123" max="5123" width="20" style="8" customWidth="1"/>
    <col min="5124" max="5124" width="19.28515625" style="8" customWidth="1"/>
    <col min="5125" max="5125" width="17.7109375" style="8" customWidth="1"/>
    <col min="5126" max="5376" width="9.140625" style="8"/>
    <col min="5377" max="5377" width="8.28515625" style="8" customWidth="1"/>
    <col min="5378" max="5378" width="76.28515625" style="8" customWidth="1"/>
    <col min="5379" max="5379" width="20" style="8" customWidth="1"/>
    <col min="5380" max="5380" width="19.28515625" style="8" customWidth="1"/>
    <col min="5381" max="5381" width="17.7109375" style="8" customWidth="1"/>
    <col min="5382" max="5632" width="9.140625" style="8"/>
    <col min="5633" max="5633" width="8.28515625" style="8" customWidth="1"/>
    <col min="5634" max="5634" width="76.28515625" style="8" customWidth="1"/>
    <col min="5635" max="5635" width="20" style="8" customWidth="1"/>
    <col min="5636" max="5636" width="19.28515625" style="8" customWidth="1"/>
    <col min="5637" max="5637" width="17.7109375" style="8" customWidth="1"/>
    <col min="5638" max="5888" width="9.140625" style="8"/>
    <col min="5889" max="5889" width="8.28515625" style="8" customWidth="1"/>
    <col min="5890" max="5890" width="76.28515625" style="8" customWidth="1"/>
    <col min="5891" max="5891" width="20" style="8" customWidth="1"/>
    <col min="5892" max="5892" width="19.28515625" style="8" customWidth="1"/>
    <col min="5893" max="5893" width="17.7109375" style="8" customWidth="1"/>
    <col min="5894" max="6144" width="9.140625" style="8"/>
    <col min="6145" max="6145" width="8.28515625" style="8" customWidth="1"/>
    <col min="6146" max="6146" width="76.28515625" style="8" customWidth="1"/>
    <col min="6147" max="6147" width="20" style="8" customWidth="1"/>
    <col min="6148" max="6148" width="19.28515625" style="8" customWidth="1"/>
    <col min="6149" max="6149" width="17.7109375" style="8" customWidth="1"/>
    <col min="6150" max="6400" width="9.140625" style="8"/>
    <col min="6401" max="6401" width="8.28515625" style="8" customWidth="1"/>
    <col min="6402" max="6402" width="76.28515625" style="8" customWidth="1"/>
    <col min="6403" max="6403" width="20" style="8" customWidth="1"/>
    <col min="6404" max="6404" width="19.28515625" style="8" customWidth="1"/>
    <col min="6405" max="6405" width="17.7109375" style="8" customWidth="1"/>
    <col min="6406" max="6656" width="9.140625" style="8"/>
    <col min="6657" max="6657" width="8.28515625" style="8" customWidth="1"/>
    <col min="6658" max="6658" width="76.28515625" style="8" customWidth="1"/>
    <col min="6659" max="6659" width="20" style="8" customWidth="1"/>
    <col min="6660" max="6660" width="19.28515625" style="8" customWidth="1"/>
    <col min="6661" max="6661" width="17.7109375" style="8" customWidth="1"/>
    <col min="6662" max="6912" width="9.140625" style="8"/>
    <col min="6913" max="6913" width="8.28515625" style="8" customWidth="1"/>
    <col min="6914" max="6914" width="76.28515625" style="8" customWidth="1"/>
    <col min="6915" max="6915" width="20" style="8" customWidth="1"/>
    <col min="6916" max="6916" width="19.28515625" style="8" customWidth="1"/>
    <col min="6917" max="6917" width="17.7109375" style="8" customWidth="1"/>
    <col min="6918" max="7168" width="9.140625" style="8"/>
    <col min="7169" max="7169" width="8.28515625" style="8" customWidth="1"/>
    <col min="7170" max="7170" width="76.28515625" style="8" customWidth="1"/>
    <col min="7171" max="7171" width="20" style="8" customWidth="1"/>
    <col min="7172" max="7172" width="19.28515625" style="8" customWidth="1"/>
    <col min="7173" max="7173" width="17.7109375" style="8" customWidth="1"/>
    <col min="7174" max="7424" width="9.140625" style="8"/>
    <col min="7425" max="7425" width="8.28515625" style="8" customWidth="1"/>
    <col min="7426" max="7426" width="76.28515625" style="8" customWidth="1"/>
    <col min="7427" max="7427" width="20" style="8" customWidth="1"/>
    <col min="7428" max="7428" width="19.28515625" style="8" customWidth="1"/>
    <col min="7429" max="7429" width="17.7109375" style="8" customWidth="1"/>
    <col min="7430" max="7680" width="9.140625" style="8"/>
    <col min="7681" max="7681" width="8.28515625" style="8" customWidth="1"/>
    <col min="7682" max="7682" width="76.28515625" style="8" customWidth="1"/>
    <col min="7683" max="7683" width="20" style="8" customWidth="1"/>
    <col min="7684" max="7684" width="19.28515625" style="8" customWidth="1"/>
    <col min="7685" max="7685" width="17.7109375" style="8" customWidth="1"/>
    <col min="7686" max="7936" width="9.140625" style="8"/>
    <col min="7937" max="7937" width="8.28515625" style="8" customWidth="1"/>
    <col min="7938" max="7938" width="76.28515625" style="8" customWidth="1"/>
    <col min="7939" max="7939" width="20" style="8" customWidth="1"/>
    <col min="7940" max="7940" width="19.28515625" style="8" customWidth="1"/>
    <col min="7941" max="7941" width="17.7109375" style="8" customWidth="1"/>
    <col min="7942" max="8192" width="9.140625" style="8"/>
    <col min="8193" max="8193" width="8.28515625" style="8" customWidth="1"/>
    <col min="8194" max="8194" width="76.28515625" style="8" customWidth="1"/>
    <col min="8195" max="8195" width="20" style="8" customWidth="1"/>
    <col min="8196" max="8196" width="19.28515625" style="8" customWidth="1"/>
    <col min="8197" max="8197" width="17.7109375" style="8" customWidth="1"/>
    <col min="8198" max="8448" width="9.140625" style="8"/>
    <col min="8449" max="8449" width="8.28515625" style="8" customWidth="1"/>
    <col min="8450" max="8450" width="76.28515625" style="8" customWidth="1"/>
    <col min="8451" max="8451" width="20" style="8" customWidth="1"/>
    <col min="8452" max="8452" width="19.28515625" style="8" customWidth="1"/>
    <col min="8453" max="8453" width="17.7109375" style="8" customWidth="1"/>
    <col min="8454" max="8704" width="9.140625" style="8"/>
    <col min="8705" max="8705" width="8.28515625" style="8" customWidth="1"/>
    <col min="8706" max="8706" width="76.28515625" style="8" customWidth="1"/>
    <col min="8707" max="8707" width="20" style="8" customWidth="1"/>
    <col min="8708" max="8708" width="19.28515625" style="8" customWidth="1"/>
    <col min="8709" max="8709" width="17.7109375" style="8" customWidth="1"/>
    <col min="8710" max="8960" width="9.140625" style="8"/>
    <col min="8961" max="8961" width="8.28515625" style="8" customWidth="1"/>
    <col min="8962" max="8962" width="76.28515625" style="8" customWidth="1"/>
    <col min="8963" max="8963" width="20" style="8" customWidth="1"/>
    <col min="8964" max="8964" width="19.28515625" style="8" customWidth="1"/>
    <col min="8965" max="8965" width="17.7109375" style="8" customWidth="1"/>
    <col min="8966" max="9216" width="9.140625" style="8"/>
    <col min="9217" max="9217" width="8.28515625" style="8" customWidth="1"/>
    <col min="9218" max="9218" width="76.28515625" style="8" customWidth="1"/>
    <col min="9219" max="9219" width="20" style="8" customWidth="1"/>
    <col min="9220" max="9220" width="19.28515625" style="8" customWidth="1"/>
    <col min="9221" max="9221" width="17.7109375" style="8" customWidth="1"/>
    <col min="9222" max="9472" width="9.140625" style="8"/>
    <col min="9473" max="9473" width="8.28515625" style="8" customWidth="1"/>
    <col min="9474" max="9474" width="76.28515625" style="8" customWidth="1"/>
    <col min="9475" max="9475" width="20" style="8" customWidth="1"/>
    <col min="9476" max="9476" width="19.28515625" style="8" customWidth="1"/>
    <col min="9477" max="9477" width="17.7109375" style="8" customWidth="1"/>
    <col min="9478" max="9728" width="9.140625" style="8"/>
    <col min="9729" max="9729" width="8.28515625" style="8" customWidth="1"/>
    <col min="9730" max="9730" width="76.28515625" style="8" customWidth="1"/>
    <col min="9731" max="9731" width="20" style="8" customWidth="1"/>
    <col min="9732" max="9732" width="19.28515625" style="8" customWidth="1"/>
    <col min="9733" max="9733" width="17.7109375" style="8" customWidth="1"/>
    <col min="9734" max="9984" width="9.140625" style="8"/>
    <col min="9985" max="9985" width="8.28515625" style="8" customWidth="1"/>
    <col min="9986" max="9986" width="76.28515625" style="8" customWidth="1"/>
    <col min="9987" max="9987" width="20" style="8" customWidth="1"/>
    <col min="9988" max="9988" width="19.28515625" style="8" customWidth="1"/>
    <col min="9989" max="9989" width="17.7109375" style="8" customWidth="1"/>
    <col min="9990" max="10240" width="9.140625" style="8"/>
    <col min="10241" max="10241" width="8.28515625" style="8" customWidth="1"/>
    <col min="10242" max="10242" width="76.28515625" style="8" customWidth="1"/>
    <col min="10243" max="10243" width="20" style="8" customWidth="1"/>
    <col min="10244" max="10244" width="19.28515625" style="8" customWidth="1"/>
    <col min="10245" max="10245" width="17.7109375" style="8" customWidth="1"/>
    <col min="10246" max="10496" width="9.140625" style="8"/>
    <col min="10497" max="10497" width="8.28515625" style="8" customWidth="1"/>
    <col min="10498" max="10498" width="76.28515625" style="8" customWidth="1"/>
    <col min="10499" max="10499" width="20" style="8" customWidth="1"/>
    <col min="10500" max="10500" width="19.28515625" style="8" customWidth="1"/>
    <col min="10501" max="10501" width="17.7109375" style="8" customWidth="1"/>
    <col min="10502" max="10752" width="9.140625" style="8"/>
    <col min="10753" max="10753" width="8.28515625" style="8" customWidth="1"/>
    <col min="10754" max="10754" width="76.28515625" style="8" customWidth="1"/>
    <col min="10755" max="10755" width="20" style="8" customWidth="1"/>
    <col min="10756" max="10756" width="19.28515625" style="8" customWidth="1"/>
    <col min="10757" max="10757" width="17.7109375" style="8" customWidth="1"/>
    <col min="10758" max="11008" width="9.140625" style="8"/>
    <col min="11009" max="11009" width="8.28515625" style="8" customWidth="1"/>
    <col min="11010" max="11010" width="76.28515625" style="8" customWidth="1"/>
    <col min="11011" max="11011" width="20" style="8" customWidth="1"/>
    <col min="11012" max="11012" width="19.28515625" style="8" customWidth="1"/>
    <col min="11013" max="11013" width="17.7109375" style="8" customWidth="1"/>
    <col min="11014" max="11264" width="9.140625" style="8"/>
    <col min="11265" max="11265" width="8.28515625" style="8" customWidth="1"/>
    <col min="11266" max="11266" width="76.28515625" style="8" customWidth="1"/>
    <col min="11267" max="11267" width="20" style="8" customWidth="1"/>
    <col min="11268" max="11268" width="19.28515625" style="8" customWidth="1"/>
    <col min="11269" max="11269" width="17.7109375" style="8" customWidth="1"/>
    <col min="11270" max="11520" width="9.140625" style="8"/>
    <col min="11521" max="11521" width="8.28515625" style="8" customWidth="1"/>
    <col min="11522" max="11522" width="76.28515625" style="8" customWidth="1"/>
    <col min="11523" max="11523" width="20" style="8" customWidth="1"/>
    <col min="11524" max="11524" width="19.28515625" style="8" customWidth="1"/>
    <col min="11525" max="11525" width="17.7109375" style="8" customWidth="1"/>
    <col min="11526" max="11776" width="9.140625" style="8"/>
    <col min="11777" max="11777" width="8.28515625" style="8" customWidth="1"/>
    <col min="11778" max="11778" width="76.28515625" style="8" customWidth="1"/>
    <col min="11779" max="11779" width="20" style="8" customWidth="1"/>
    <col min="11780" max="11780" width="19.28515625" style="8" customWidth="1"/>
    <col min="11781" max="11781" width="17.7109375" style="8" customWidth="1"/>
    <col min="11782" max="12032" width="9.140625" style="8"/>
    <col min="12033" max="12033" width="8.28515625" style="8" customWidth="1"/>
    <col min="12034" max="12034" width="76.28515625" style="8" customWidth="1"/>
    <col min="12035" max="12035" width="20" style="8" customWidth="1"/>
    <col min="12036" max="12036" width="19.28515625" style="8" customWidth="1"/>
    <col min="12037" max="12037" width="17.7109375" style="8" customWidth="1"/>
    <col min="12038" max="12288" width="9.140625" style="8"/>
    <col min="12289" max="12289" width="8.28515625" style="8" customWidth="1"/>
    <col min="12290" max="12290" width="76.28515625" style="8" customWidth="1"/>
    <col min="12291" max="12291" width="20" style="8" customWidth="1"/>
    <col min="12292" max="12292" width="19.28515625" style="8" customWidth="1"/>
    <col min="12293" max="12293" width="17.7109375" style="8" customWidth="1"/>
    <col min="12294" max="12544" width="9.140625" style="8"/>
    <col min="12545" max="12545" width="8.28515625" style="8" customWidth="1"/>
    <col min="12546" max="12546" width="76.28515625" style="8" customWidth="1"/>
    <col min="12547" max="12547" width="20" style="8" customWidth="1"/>
    <col min="12548" max="12548" width="19.28515625" style="8" customWidth="1"/>
    <col min="12549" max="12549" width="17.7109375" style="8" customWidth="1"/>
    <col min="12550" max="12800" width="9.140625" style="8"/>
    <col min="12801" max="12801" width="8.28515625" style="8" customWidth="1"/>
    <col min="12802" max="12802" width="76.28515625" style="8" customWidth="1"/>
    <col min="12803" max="12803" width="20" style="8" customWidth="1"/>
    <col min="12804" max="12804" width="19.28515625" style="8" customWidth="1"/>
    <col min="12805" max="12805" width="17.7109375" style="8" customWidth="1"/>
    <col min="12806" max="13056" width="9.140625" style="8"/>
    <col min="13057" max="13057" width="8.28515625" style="8" customWidth="1"/>
    <col min="13058" max="13058" width="76.28515625" style="8" customWidth="1"/>
    <col min="13059" max="13059" width="20" style="8" customWidth="1"/>
    <col min="13060" max="13060" width="19.28515625" style="8" customWidth="1"/>
    <col min="13061" max="13061" width="17.7109375" style="8" customWidth="1"/>
    <col min="13062" max="13312" width="9.140625" style="8"/>
    <col min="13313" max="13313" width="8.28515625" style="8" customWidth="1"/>
    <col min="13314" max="13314" width="76.28515625" style="8" customWidth="1"/>
    <col min="13315" max="13315" width="20" style="8" customWidth="1"/>
    <col min="13316" max="13316" width="19.28515625" style="8" customWidth="1"/>
    <col min="13317" max="13317" width="17.7109375" style="8" customWidth="1"/>
    <col min="13318" max="13568" width="9.140625" style="8"/>
    <col min="13569" max="13569" width="8.28515625" style="8" customWidth="1"/>
    <col min="13570" max="13570" width="76.28515625" style="8" customWidth="1"/>
    <col min="13571" max="13571" width="20" style="8" customWidth="1"/>
    <col min="13572" max="13572" width="19.28515625" style="8" customWidth="1"/>
    <col min="13573" max="13573" width="17.7109375" style="8" customWidth="1"/>
    <col min="13574" max="13824" width="9.140625" style="8"/>
    <col min="13825" max="13825" width="8.28515625" style="8" customWidth="1"/>
    <col min="13826" max="13826" width="76.28515625" style="8" customWidth="1"/>
    <col min="13827" max="13827" width="20" style="8" customWidth="1"/>
    <col min="13828" max="13828" width="19.28515625" style="8" customWidth="1"/>
    <col min="13829" max="13829" width="17.7109375" style="8" customWidth="1"/>
    <col min="13830" max="14080" width="9.140625" style="8"/>
    <col min="14081" max="14081" width="8.28515625" style="8" customWidth="1"/>
    <col min="14082" max="14082" width="76.28515625" style="8" customWidth="1"/>
    <col min="14083" max="14083" width="20" style="8" customWidth="1"/>
    <col min="14084" max="14084" width="19.28515625" style="8" customWidth="1"/>
    <col min="14085" max="14085" width="17.7109375" style="8" customWidth="1"/>
    <col min="14086" max="14336" width="9.140625" style="8"/>
    <col min="14337" max="14337" width="8.28515625" style="8" customWidth="1"/>
    <col min="14338" max="14338" width="76.28515625" style="8" customWidth="1"/>
    <col min="14339" max="14339" width="20" style="8" customWidth="1"/>
    <col min="14340" max="14340" width="19.28515625" style="8" customWidth="1"/>
    <col min="14341" max="14341" width="17.7109375" style="8" customWidth="1"/>
    <col min="14342" max="14592" width="9.140625" style="8"/>
    <col min="14593" max="14593" width="8.28515625" style="8" customWidth="1"/>
    <col min="14594" max="14594" width="76.28515625" style="8" customWidth="1"/>
    <col min="14595" max="14595" width="20" style="8" customWidth="1"/>
    <col min="14596" max="14596" width="19.28515625" style="8" customWidth="1"/>
    <col min="14597" max="14597" width="17.7109375" style="8" customWidth="1"/>
    <col min="14598" max="14848" width="9.140625" style="8"/>
    <col min="14849" max="14849" width="8.28515625" style="8" customWidth="1"/>
    <col min="14850" max="14850" width="76.28515625" style="8" customWidth="1"/>
    <col min="14851" max="14851" width="20" style="8" customWidth="1"/>
    <col min="14852" max="14852" width="19.28515625" style="8" customWidth="1"/>
    <col min="14853" max="14853" width="17.7109375" style="8" customWidth="1"/>
    <col min="14854" max="15104" width="9.140625" style="8"/>
    <col min="15105" max="15105" width="8.28515625" style="8" customWidth="1"/>
    <col min="15106" max="15106" width="76.28515625" style="8" customWidth="1"/>
    <col min="15107" max="15107" width="20" style="8" customWidth="1"/>
    <col min="15108" max="15108" width="19.28515625" style="8" customWidth="1"/>
    <col min="15109" max="15109" width="17.7109375" style="8" customWidth="1"/>
    <col min="15110" max="15360" width="9.140625" style="8"/>
    <col min="15361" max="15361" width="8.28515625" style="8" customWidth="1"/>
    <col min="15362" max="15362" width="76.28515625" style="8" customWidth="1"/>
    <col min="15363" max="15363" width="20" style="8" customWidth="1"/>
    <col min="15364" max="15364" width="19.28515625" style="8" customWidth="1"/>
    <col min="15365" max="15365" width="17.7109375" style="8" customWidth="1"/>
    <col min="15366" max="15616" width="9.140625" style="8"/>
    <col min="15617" max="15617" width="8.28515625" style="8" customWidth="1"/>
    <col min="15618" max="15618" width="76.28515625" style="8" customWidth="1"/>
    <col min="15619" max="15619" width="20" style="8" customWidth="1"/>
    <col min="15620" max="15620" width="19.28515625" style="8" customWidth="1"/>
    <col min="15621" max="15621" width="17.7109375" style="8" customWidth="1"/>
    <col min="15622" max="15872" width="9.140625" style="8"/>
    <col min="15873" max="15873" width="8.28515625" style="8" customWidth="1"/>
    <col min="15874" max="15874" width="76.28515625" style="8" customWidth="1"/>
    <col min="15875" max="15875" width="20" style="8" customWidth="1"/>
    <col min="15876" max="15876" width="19.28515625" style="8" customWidth="1"/>
    <col min="15877" max="15877" width="17.7109375" style="8" customWidth="1"/>
    <col min="15878" max="16128" width="9.140625" style="8"/>
    <col min="16129" max="16129" width="8.28515625" style="8" customWidth="1"/>
    <col min="16130" max="16130" width="76.28515625" style="8" customWidth="1"/>
    <col min="16131" max="16131" width="20" style="8" customWidth="1"/>
    <col min="16132" max="16132" width="19.28515625" style="8" customWidth="1"/>
    <col min="16133" max="16133" width="17.7109375" style="8" customWidth="1"/>
    <col min="16134" max="16384" width="9.140625" style="8"/>
  </cols>
  <sheetData>
    <row r="1" spans="1:6">
      <c r="A1" s="1626" t="s">
        <v>4</v>
      </c>
      <c r="B1" s="1626"/>
      <c r="C1" s="1626"/>
      <c r="D1" s="1626"/>
      <c r="E1" s="1626"/>
    </row>
    <row r="3" spans="1:6">
      <c r="A3" s="1634" t="str">
        <f>'Title '!A2:N2</f>
        <v>Tender Enquiry No. KPTCL/2026-27/SS/WORK_INDENT3779</v>
      </c>
      <c r="B3" s="1634"/>
      <c r="C3" s="1634"/>
      <c r="D3" s="1634"/>
      <c r="E3" s="1634"/>
      <c r="F3" s="187"/>
    </row>
    <row r="4" spans="1:6" ht="180" customHeight="1">
      <c r="A4" s="1628" t="str">
        <f>'DRS - 4'!A4:L4</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628"/>
      <c r="C4" s="1628"/>
      <c r="D4" s="1628"/>
      <c r="E4" s="1628"/>
      <c r="F4" s="18"/>
    </row>
    <row r="5" spans="1:6">
      <c r="A5" s="1650" t="s">
        <v>575</v>
      </c>
      <c r="B5" s="1650"/>
      <c r="C5" s="1650"/>
      <c r="D5" s="1650"/>
      <c r="E5" s="1650"/>
    </row>
    <row r="6" spans="1:6">
      <c r="A6" s="1651" t="s">
        <v>6890</v>
      </c>
      <c r="B6" s="1651"/>
      <c r="C6" s="1651"/>
      <c r="D6" s="1651"/>
      <c r="E6" s="1651"/>
    </row>
    <row r="7" spans="1:6">
      <c r="A7" s="1651" t="s">
        <v>1075</v>
      </c>
      <c r="B7" s="1651"/>
      <c r="C7" s="1651"/>
      <c r="D7" s="1651"/>
      <c r="E7" s="1651"/>
    </row>
    <row r="8" spans="1:6">
      <c r="A8" s="599"/>
      <c r="B8" s="622" t="s">
        <v>1845</v>
      </c>
      <c r="C8" s="1351"/>
      <c r="D8" s="1352"/>
      <c r="E8" s="1353"/>
    </row>
    <row r="9" spans="1:6">
      <c r="A9" s="623"/>
      <c r="B9" s="624" t="s">
        <v>1846</v>
      </c>
      <c r="C9" s="599" t="s">
        <v>1461</v>
      </c>
      <c r="D9" s="599" t="s">
        <v>1042</v>
      </c>
      <c r="E9" s="599" t="s">
        <v>3662</v>
      </c>
    </row>
    <row r="10" spans="1:6">
      <c r="A10" s="599">
        <v>1</v>
      </c>
      <c r="B10" s="603" t="s">
        <v>1081</v>
      </c>
      <c r="C10" s="185"/>
      <c r="D10" s="185"/>
      <c r="E10" s="185"/>
    </row>
    <row r="11" spans="1:6">
      <c r="A11" s="599">
        <v>2</v>
      </c>
      <c r="B11" s="603" t="s">
        <v>1847</v>
      </c>
      <c r="C11" s="185"/>
      <c r="D11" s="185"/>
      <c r="E11" s="185"/>
    </row>
    <row r="12" spans="1:6">
      <c r="A12" s="599">
        <v>3</v>
      </c>
      <c r="B12" s="603" t="s">
        <v>576</v>
      </c>
      <c r="C12" s="185"/>
      <c r="D12" s="185"/>
      <c r="E12" s="185"/>
    </row>
    <row r="13" spans="1:6">
      <c r="A13" s="599">
        <v>4</v>
      </c>
      <c r="B13" s="603" t="s">
        <v>1848</v>
      </c>
      <c r="C13" s="185"/>
      <c r="D13" s="185"/>
      <c r="E13" s="185"/>
    </row>
    <row r="14" spans="1:6">
      <c r="A14" s="599">
        <v>5</v>
      </c>
      <c r="B14" s="603" t="s">
        <v>1849</v>
      </c>
      <c r="C14" s="185"/>
      <c r="D14" s="185"/>
      <c r="E14" s="185"/>
    </row>
    <row r="15" spans="1:6">
      <c r="A15" s="599"/>
      <c r="B15" s="603" t="s">
        <v>1850</v>
      </c>
      <c r="C15" s="185"/>
      <c r="D15" s="185"/>
      <c r="E15" s="185"/>
    </row>
    <row r="16" spans="1:6">
      <c r="A16" s="599"/>
      <c r="B16" s="603" t="s">
        <v>1851</v>
      </c>
      <c r="C16" s="185"/>
      <c r="D16" s="185"/>
      <c r="E16" s="185"/>
    </row>
    <row r="17" spans="1:5">
      <c r="A17" s="599"/>
      <c r="B17" s="603" t="s">
        <v>1852</v>
      </c>
      <c r="C17" s="185"/>
      <c r="D17" s="185"/>
      <c r="E17" s="185"/>
    </row>
    <row r="18" spans="1:5">
      <c r="A18" s="599">
        <v>6</v>
      </c>
      <c r="B18" s="603" t="s">
        <v>1853</v>
      </c>
      <c r="C18" s="185"/>
      <c r="D18" s="185"/>
      <c r="E18" s="185"/>
    </row>
    <row r="19" spans="1:5">
      <c r="A19" s="599"/>
      <c r="B19" s="603" t="s">
        <v>1854</v>
      </c>
      <c r="C19" s="185"/>
      <c r="D19" s="185"/>
      <c r="E19" s="185"/>
    </row>
    <row r="20" spans="1:5">
      <c r="A20" s="599"/>
      <c r="B20" s="603" t="s">
        <v>1855</v>
      </c>
      <c r="C20" s="185"/>
      <c r="D20" s="185"/>
      <c r="E20" s="185"/>
    </row>
    <row r="21" spans="1:5">
      <c r="A21" s="599"/>
      <c r="B21" s="603" t="s">
        <v>1856</v>
      </c>
      <c r="C21" s="185"/>
      <c r="D21" s="185"/>
      <c r="E21" s="185"/>
    </row>
    <row r="22" spans="1:5">
      <c r="A22" s="599">
        <v>7</v>
      </c>
      <c r="B22" s="603" t="s">
        <v>1857</v>
      </c>
      <c r="C22" s="185"/>
      <c r="D22" s="185"/>
      <c r="E22" s="185"/>
    </row>
    <row r="23" spans="1:5">
      <c r="A23" s="599"/>
      <c r="B23" s="603" t="s">
        <v>1850</v>
      </c>
      <c r="C23" s="185"/>
      <c r="D23" s="185"/>
      <c r="E23" s="185"/>
    </row>
    <row r="24" spans="1:5">
      <c r="A24" s="599"/>
      <c r="B24" s="603" t="s">
        <v>1851</v>
      </c>
      <c r="C24" s="185"/>
      <c r="D24" s="185"/>
      <c r="E24" s="185"/>
    </row>
    <row r="25" spans="1:5">
      <c r="A25" s="599"/>
      <c r="B25" s="603" t="s">
        <v>1858</v>
      </c>
      <c r="C25" s="185"/>
      <c r="D25" s="185"/>
      <c r="E25" s="185"/>
    </row>
    <row r="26" spans="1:5" ht="31.5">
      <c r="A26" s="599">
        <v>8</v>
      </c>
      <c r="B26" s="603" t="s">
        <v>1859</v>
      </c>
      <c r="C26" s="185"/>
      <c r="D26" s="185"/>
      <c r="E26" s="185"/>
    </row>
    <row r="27" spans="1:5" ht="31.5">
      <c r="A27" s="599">
        <v>9</v>
      </c>
      <c r="B27" s="603" t="s">
        <v>1860</v>
      </c>
      <c r="C27" s="185"/>
      <c r="D27" s="185"/>
      <c r="E27" s="185"/>
    </row>
    <row r="28" spans="1:5">
      <c r="A28" s="599">
        <v>10</v>
      </c>
      <c r="B28" s="603" t="s">
        <v>1861</v>
      </c>
      <c r="C28" s="185"/>
      <c r="D28" s="185"/>
      <c r="E28" s="185"/>
    </row>
    <row r="29" spans="1:5">
      <c r="A29" s="599">
        <v>11</v>
      </c>
      <c r="B29" s="603" t="s">
        <v>1862</v>
      </c>
      <c r="C29" s="185"/>
      <c r="D29" s="185"/>
      <c r="E29" s="185"/>
    </row>
    <row r="30" spans="1:5">
      <c r="A30" s="599">
        <v>12</v>
      </c>
      <c r="B30" s="603" t="s">
        <v>1863</v>
      </c>
      <c r="C30" s="185"/>
      <c r="D30" s="185"/>
      <c r="E30" s="185"/>
    </row>
    <row r="31" spans="1:5">
      <c r="A31" s="599">
        <v>13</v>
      </c>
      <c r="B31" s="603" t="s">
        <v>1864</v>
      </c>
      <c r="C31" s="185"/>
      <c r="D31" s="185"/>
      <c r="E31" s="185"/>
    </row>
    <row r="32" spans="1:5">
      <c r="A32" s="599">
        <v>14</v>
      </c>
      <c r="B32" s="603" t="s">
        <v>1865</v>
      </c>
      <c r="C32" s="185"/>
      <c r="D32" s="185"/>
      <c r="E32" s="185"/>
    </row>
    <row r="33" spans="1:5">
      <c r="A33" s="599">
        <v>15</v>
      </c>
      <c r="B33" s="603" t="s">
        <v>1866</v>
      </c>
      <c r="C33" s="185"/>
      <c r="D33" s="185"/>
      <c r="E33" s="185"/>
    </row>
    <row r="34" spans="1:5">
      <c r="A34" s="599">
        <v>16</v>
      </c>
      <c r="B34" s="603" t="s">
        <v>1867</v>
      </c>
      <c r="C34" s="185"/>
      <c r="D34" s="185"/>
      <c r="E34" s="185"/>
    </row>
    <row r="35" spans="1:5">
      <c r="A35" s="599">
        <v>17</v>
      </c>
      <c r="B35" s="603" t="s">
        <v>1868</v>
      </c>
      <c r="C35" s="185"/>
      <c r="D35" s="185"/>
      <c r="E35" s="185"/>
    </row>
    <row r="36" spans="1:5">
      <c r="A36" s="599">
        <v>18</v>
      </c>
      <c r="B36" s="603" t="s">
        <v>1869</v>
      </c>
      <c r="C36" s="185"/>
      <c r="D36" s="185"/>
      <c r="E36" s="185"/>
    </row>
    <row r="37" spans="1:5">
      <c r="A37" s="599">
        <v>19</v>
      </c>
      <c r="B37" s="603" t="s">
        <v>1870</v>
      </c>
      <c r="C37" s="185"/>
      <c r="D37" s="185"/>
      <c r="E37" s="185"/>
    </row>
    <row r="38" spans="1:5">
      <c r="A38" s="599">
        <v>20</v>
      </c>
      <c r="B38" s="603" t="s">
        <v>1871</v>
      </c>
      <c r="C38" s="185"/>
      <c r="D38" s="185"/>
      <c r="E38" s="185"/>
    </row>
    <row r="39" spans="1:5">
      <c r="A39" s="599">
        <v>21</v>
      </c>
      <c r="B39" s="603" t="s">
        <v>1139</v>
      </c>
      <c r="C39" s="185"/>
      <c r="D39" s="185"/>
      <c r="E39" s="185"/>
    </row>
    <row r="40" spans="1:5">
      <c r="A40" s="599">
        <v>22</v>
      </c>
      <c r="B40" s="603" t="s">
        <v>1872</v>
      </c>
      <c r="C40" s="185"/>
      <c r="D40" s="185"/>
      <c r="E40" s="185"/>
    </row>
    <row r="42" spans="1:5">
      <c r="A42" s="12" t="s">
        <v>55</v>
      </c>
      <c r="B42" s="443"/>
      <c r="C42" s="11" t="s">
        <v>67</v>
      </c>
      <c r="D42" s="185"/>
    </row>
    <row r="43" spans="1:5">
      <c r="A43" s="12" t="s">
        <v>57</v>
      </c>
      <c r="B43" s="443"/>
      <c r="C43" s="11" t="s">
        <v>68</v>
      </c>
      <c r="D43" s="185"/>
    </row>
    <row r="44" spans="1:5">
      <c r="A44" s="8"/>
      <c r="B44" s="8"/>
      <c r="C44" s="621" t="s">
        <v>69</v>
      </c>
      <c r="D44" s="185"/>
    </row>
  </sheetData>
  <sheetProtection algorithmName="SHA-512" hashValue="9YiWFinXeElMj47OBcGiicjxH5zJ7SypH6ZesKHwoWGQolyLMR21+NQK/hMzQyOFecOCzFCtFz0oGwJsf1v1/w==" saltValue="JRL1hb1IADDJ32fYAuusng==" spinCount="100000" sheet="1" objects="1" scenarios="1"/>
  <mergeCells count="7">
    <mergeCell ref="C8:E8"/>
    <mergeCell ref="A1:E1"/>
    <mergeCell ref="A3:E3"/>
    <mergeCell ref="A4:E4"/>
    <mergeCell ref="A5:E5"/>
    <mergeCell ref="A6:E6"/>
    <mergeCell ref="A7:E7"/>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1"/>
  <dimension ref="A1:E149"/>
  <sheetViews>
    <sheetView workbookViewId="0">
      <selection activeCell="E18" sqref="E18"/>
    </sheetView>
  </sheetViews>
  <sheetFormatPr defaultRowHeight="15.75"/>
  <cols>
    <col min="1" max="1" width="7.85546875" style="32" customWidth="1"/>
    <col min="2" max="2" width="63" style="605" customWidth="1"/>
    <col min="3" max="3" width="47.42578125" style="8" customWidth="1"/>
    <col min="4" max="4" width="35.5703125" style="8" customWidth="1"/>
    <col min="5" max="5" width="29.5703125" style="8" customWidth="1"/>
    <col min="6" max="256" width="9.140625" style="8"/>
    <col min="257" max="257" width="7.85546875" style="8" customWidth="1"/>
    <col min="258" max="258" width="63" style="8" customWidth="1"/>
    <col min="259" max="259" width="20" style="8" customWidth="1"/>
    <col min="260" max="260" width="35.5703125" style="8" customWidth="1"/>
    <col min="261" max="261" width="16" style="8" customWidth="1"/>
    <col min="262" max="512" width="9.140625" style="8"/>
    <col min="513" max="513" width="7.85546875" style="8" customWidth="1"/>
    <col min="514" max="514" width="63" style="8" customWidth="1"/>
    <col min="515" max="515" width="20" style="8" customWidth="1"/>
    <col min="516" max="516" width="35.5703125" style="8" customWidth="1"/>
    <col min="517" max="517" width="16" style="8" customWidth="1"/>
    <col min="518" max="768" width="9.140625" style="8"/>
    <col min="769" max="769" width="7.85546875" style="8" customWidth="1"/>
    <col min="770" max="770" width="63" style="8" customWidth="1"/>
    <col min="771" max="771" width="20" style="8" customWidth="1"/>
    <col min="772" max="772" width="35.5703125" style="8" customWidth="1"/>
    <col min="773" max="773" width="16" style="8" customWidth="1"/>
    <col min="774" max="1024" width="9.140625" style="8"/>
    <col min="1025" max="1025" width="7.85546875" style="8" customWidth="1"/>
    <col min="1026" max="1026" width="63" style="8" customWidth="1"/>
    <col min="1027" max="1027" width="20" style="8" customWidth="1"/>
    <col min="1028" max="1028" width="35.5703125" style="8" customWidth="1"/>
    <col min="1029" max="1029" width="16" style="8" customWidth="1"/>
    <col min="1030" max="1280" width="9.140625" style="8"/>
    <col min="1281" max="1281" width="7.85546875" style="8" customWidth="1"/>
    <col min="1282" max="1282" width="63" style="8" customWidth="1"/>
    <col min="1283" max="1283" width="20" style="8" customWidth="1"/>
    <col min="1284" max="1284" width="35.5703125" style="8" customWidth="1"/>
    <col min="1285" max="1285" width="16" style="8" customWidth="1"/>
    <col min="1286" max="1536" width="9.140625" style="8"/>
    <col min="1537" max="1537" width="7.85546875" style="8" customWidth="1"/>
    <col min="1538" max="1538" width="63" style="8" customWidth="1"/>
    <col min="1539" max="1539" width="20" style="8" customWidth="1"/>
    <col min="1540" max="1540" width="35.5703125" style="8" customWidth="1"/>
    <col min="1541" max="1541" width="16" style="8" customWidth="1"/>
    <col min="1542" max="1792" width="9.140625" style="8"/>
    <col min="1793" max="1793" width="7.85546875" style="8" customWidth="1"/>
    <col min="1794" max="1794" width="63" style="8" customWidth="1"/>
    <col min="1795" max="1795" width="20" style="8" customWidth="1"/>
    <col min="1796" max="1796" width="35.5703125" style="8" customWidth="1"/>
    <col min="1797" max="1797" width="16" style="8" customWidth="1"/>
    <col min="1798" max="2048" width="9.140625" style="8"/>
    <col min="2049" max="2049" width="7.85546875" style="8" customWidth="1"/>
    <col min="2050" max="2050" width="63" style="8" customWidth="1"/>
    <col min="2051" max="2051" width="20" style="8" customWidth="1"/>
    <col min="2052" max="2052" width="35.5703125" style="8" customWidth="1"/>
    <col min="2053" max="2053" width="16" style="8" customWidth="1"/>
    <col min="2054" max="2304" width="9.140625" style="8"/>
    <col min="2305" max="2305" width="7.85546875" style="8" customWidth="1"/>
    <col min="2306" max="2306" width="63" style="8" customWidth="1"/>
    <col min="2307" max="2307" width="20" style="8" customWidth="1"/>
    <col min="2308" max="2308" width="35.5703125" style="8" customWidth="1"/>
    <col min="2309" max="2309" width="16" style="8" customWidth="1"/>
    <col min="2310" max="2560" width="9.140625" style="8"/>
    <col min="2561" max="2561" width="7.85546875" style="8" customWidth="1"/>
    <col min="2562" max="2562" width="63" style="8" customWidth="1"/>
    <col min="2563" max="2563" width="20" style="8" customWidth="1"/>
    <col min="2564" max="2564" width="35.5703125" style="8" customWidth="1"/>
    <col min="2565" max="2565" width="16" style="8" customWidth="1"/>
    <col min="2566" max="2816" width="9.140625" style="8"/>
    <col min="2817" max="2817" width="7.85546875" style="8" customWidth="1"/>
    <col min="2818" max="2818" width="63" style="8" customWidth="1"/>
    <col min="2819" max="2819" width="20" style="8" customWidth="1"/>
    <col min="2820" max="2820" width="35.5703125" style="8" customWidth="1"/>
    <col min="2821" max="2821" width="16" style="8" customWidth="1"/>
    <col min="2822" max="3072" width="9.140625" style="8"/>
    <col min="3073" max="3073" width="7.85546875" style="8" customWidth="1"/>
    <col min="3074" max="3074" width="63" style="8" customWidth="1"/>
    <col min="3075" max="3075" width="20" style="8" customWidth="1"/>
    <col min="3076" max="3076" width="35.5703125" style="8" customWidth="1"/>
    <col min="3077" max="3077" width="16" style="8" customWidth="1"/>
    <col min="3078" max="3328" width="9.140625" style="8"/>
    <col min="3329" max="3329" width="7.85546875" style="8" customWidth="1"/>
    <col min="3330" max="3330" width="63" style="8" customWidth="1"/>
    <col min="3331" max="3331" width="20" style="8" customWidth="1"/>
    <col min="3332" max="3332" width="35.5703125" style="8" customWidth="1"/>
    <col min="3333" max="3333" width="16" style="8" customWidth="1"/>
    <col min="3334" max="3584" width="9.140625" style="8"/>
    <col min="3585" max="3585" width="7.85546875" style="8" customWidth="1"/>
    <col min="3586" max="3586" width="63" style="8" customWidth="1"/>
    <col min="3587" max="3587" width="20" style="8" customWidth="1"/>
    <col min="3588" max="3588" width="35.5703125" style="8" customWidth="1"/>
    <col min="3589" max="3589" width="16" style="8" customWidth="1"/>
    <col min="3590" max="3840" width="9.140625" style="8"/>
    <col min="3841" max="3841" width="7.85546875" style="8" customWidth="1"/>
    <col min="3842" max="3842" width="63" style="8" customWidth="1"/>
    <col min="3843" max="3843" width="20" style="8" customWidth="1"/>
    <col min="3844" max="3844" width="35.5703125" style="8" customWidth="1"/>
    <col min="3845" max="3845" width="16" style="8" customWidth="1"/>
    <col min="3846" max="4096" width="9.140625" style="8"/>
    <col min="4097" max="4097" width="7.85546875" style="8" customWidth="1"/>
    <col min="4098" max="4098" width="63" style="8" customWidth="1"/>
    <col min="4099" max="4099" width="20" style="8" customWidth="1"/>
    <col min="4100" max="4100" width="35.5703125" style="8" customWidth="1"/>
    <col min="4101" max="4101" width="16" style="8" customWidth="1"/>
    <col min="4102" max="4352" width="9.140625" style="8"/>
    <col min="4353" max="4353" width="7.85546875" style="8" customWidth="1"/>
    <col min="4354" max="4354" width="63" style="8" customWidth="1"/>
    <col min="4355" max="4355" width="20" style="8" customWidth="1"/>
    <col min="4356" max="4356" width="35.5703125" style="8" customWidth="1"/>
    <col min="4357" max="4357" width="16" style="8" customWidth="1"/>
    <col min="4358" max="4608" width="9.140625" style="8"/>
    <col min="4609" max="4609" width="7.85546875" style="8" customWidth="1"/>
    <col min="4610" max="4610" width="63" style="8" customWidth="1"/>
    <col min="4611" max="4611" width="20" style="8" customWidth="1"/>
    <col min="4612" max="4612" width="35.5703125" style="8" customWidth="1"/>
    <col min="4613" max="4613" width="16" style="8" customWidth="1"/>
    <col min="4614" max="4864" width="9.140625" style="8"/>
    <col min="4865" max="4865" width="7.85546875" style="8" customWidth="1"/>
    <col min="4866" max="4866" width="63" style="8" customWidth="1"/>
    <col min="4867" max="4867" width="20" style="8" customWidth="1"/>
    <col min="4868" max="4868" width="35.5703125" style="8" customWidth="1"/>
    <col min="4869" max="4869" width="16" style="8" customWidth="1"/>
    <col min="4870" max="5120" width="9.140625" style="8"/>
    <col min="5121" max="5121" width="7.85546875" style="8" customWidth="1"/>
    <col min="5122" max="5122" width="63" style="8" customWidth="1"/>
    <col min="5123" max="5123" width="20" style="8" customWidth="1"/>
    <col min="5124" max="5124" width="35.5703125" style="8" customWidth="1"/>
    <col min="5125" max="5125" width="16" style="8" customWidth="1"/>
    <col min="5126" max="5376" width="9.140625" style="8"/>
    <col min="5377" max="5377" width="7.85546875" style="8" customWidth="1"/>
    <col min="5378" max="5378" width="63" style="8" customWidth="1"/>
    <col min="5379" max="5379" width="20" style="8" customWidth="1"/>
    <col min="5380" max="5380" width="35.5703125" style="8" customWidth="1"/>
    <col min="5381" max="5381" width="16" style="8" customWidth="1"/>
    <col min="5382" max="5632" width="9.140625" style="8"/>
    <col min="5633" max="5633" width="7.85546875" style="8" customWidth="1"/>
    <col min="5634" max="5634" width="63" style="8" customWidth="1"/>
    <col min="5635" max="5635" width="20" style="8" customWidth="1"/>
    <col min="5636" max="5636" width="35.5703125" style="8" customWidth="1"/>
    <col min="5637" max="5637" width="16" style="8" customWidth="1"/>
    <col min="5638" max="5888" width="9.140625" style="8"/>
    <col min="5889" max="5889" width="7.85546875" style="8" customWidth="1"/>
    <col min="5890" max="5890" width="63" style="8" customWidth="1"/>
    <col min="5891" max="5891" width="20" style="8" customWidth="1"/>
    <col min="5892" max="5892" width="35.5703125" style="8" customWidth="1"/>
    <col min="5893" max="5893" width="16" style="8" customWidth="1"/>
    <col min="5894" max="6144" width="9.140625" style="8"/>
    <col min="6145" max="6145" width="7.85546875" style="8" customWidth="1"/>
    <col min="6146" max="6146" width="63" style="8" customWidth="1"/>
    <col min="6147" max="6147" width="20" style="8" customWidth="1"/>
    <col min="6148" max="6148" width="35.5703125" style="8" customWidth="1"/>
    <col min="6149" max="6149" width="16" style="8" customWidth="1"/>
    <col min="6150" max="6400" width="9.140625" style="8"/>
    <col min="6401" max="6401" width="7.85546875" style="8" customWidth="1"/>
    <col min="6402" max="6402" width="63" style="8" customWidth="1"/>
    <col min="6403" max="6403" width="20" style="8" customWidth="1"/>
    <col min="6404" max="6404" width="35.5703125" style="8" customWidth="1"/>
    <col min="6405" max="6405" width="16" style="8" customWidth="1"/>
    <col min="6406" max="6656" width="9.140625" style="8"/>
    <col min="6657" max="6657" width="7.85546875" style="8" customWidth="1"/>
    <col min="6658" max="6658" width="63" style="8" customWidth="1"/>
    <col min="6659" max="6659" width="20" style="8" customWidth="1"/>
    <col min="6660" max="6660" width="35.5703125" style="8" customWidth="1"/>
    <col min="6661" max="6661" width="16" style="8" customWidth="1"/>
    <col min="6662" max="6912" width="9.140625" style="8"/>
    <col min="6913" max="6913" width="7.85546875" style="8" customWidth="1"/>
    <col min="6914" max="6914" width="63" style="8" customWidth="1"/>
    <col min="6915" max="6915" width="20" style="8" customWidth="1"/>
    <col min="6916" max="6916" width="35.5703125" style="8" customWidth="1"/>
    <col min="6917" max="6917" width="16" style="8" customWidth="1"/>
    <col min="6918" max="7168" width="9.140625" style="8"/>
    <col min="7169" max="7169" width="7.85546875" style="8" customWidth="1"/>
    <col min="7170" max="7170" width="63" style="8" customWidth="1"/>
    <col min="7171" max="7171" width="20" style="8" customWidth="1"/>
    <col min="7172" max="7172" width="35.5703125" style="8" customWidth="1"/>
    <col min="7173" max="7173" width="16" style="8" customWidth="1"/>
    <col min="7174" max="7424" width="9.140625" style="8"/>
    <col min="7425" max="7425" width="7.85546875" style="8" customWidth="1"/>
    <col min="7426" max="7426" width="63" style="8" customWidth="1"/>
    <col min="7427" max="7427" width="20" style="8" customWidth="1"/>
    <col min="7428" max="7428" width="35.5703125" style="8" customWidth="1"/>
    <col min="7429" max="7429" width="16" style="8" customWidth="1"/>
    <col min="7430" max="7680" width="9.140625" style="8"/>
    <col min="7681" max="7681" width="7.85546875" style="8" customWidth="1"/>
    <col min="7682" max="7682" width="63" style="8" customWidth="1"/>
    <col min="7683" max="7683" width="20" style="8" customWidth="1"/>
    <col min="7684" max="7684" width="35.5703125" style="8" customWidth="1"/>
    <col min="7685" max="7685" width="16" style="8" customWidth="1"/>
    <col min="7686" max="7936" width="9.140625" style="8"/>
    <col min="7937" max="7937" width="7.85546875" style="8" customWidth="1"/>
    <col min="7938" max="7938" width="63" style="8" customWidth="1"/>
    <col min="7939" max="7939" width="20" style="8" customWidth="1"/>
    <col min="7940" max="7940" width="35.5703125" style="8" customWidth="1"/>
    <col min="7941" max="7941" width="16" style="8" customWidth="1"/>
    <col min="7942" max="8192" width="9.140625" style="8"/>
    <col min="8193" max="8193" width="7.85546875" style="8" customWidth="1"/>
    <col min="8194" max="8194" width="63" style="8" customWidth="1"/>
    <col min="8195" max="8195" width="20" style="8" customWidth="1"/>
    <col min="8196" max="8196" width="35.5703125" style="8" customWidth="1"/>
    <col min="8197" max="8197" width="16" style="8" customWidth="1"/>
    <col min="8198" max="8448" width="9.140625" style="8"/>
    <col min="8449" max="8449" width="7.85546875" style="8" customWidth="1"/>
    <col min="8450" max="8450" width="63" style="8" customWidth="1"/>
    <col min="8451" max="8451" width="20" style="8" customWidth="1"/>
    <col min="8452" max="8452" width="35.5703125" style="8" customWidth="1"/>
    <col min="8453" max="8453" width="16" style="8" customWidth="1"/>
    <col min="8454" max="8704" width="9.140625" style="8"/>
    <col min="8705" max="8705" width="7.85546875" style="8" customWidth="1"/>
    <col min="8706" max="8706" width="63" style="8" customWidth="1"/>
    <col min="8707" max="8707" width="20" style="8" customWidth="1"/>
    <col min="8708" max="8708" width="35.5703125" style="8" customWidth="1"/>
    <col min="8709" max="8709" width="16" style="8" customWidth="1"/>
    <col min="8710" max="8960" width="9.140625" style="8"/>
    <col min="8961" max="8961" width="7.85546875" style="8" customWidth="1"/>
    <col min="8962" max="8962" width="63" style="8" customWidth="1"/>
    <col min="8963" max="8963" width="20" style="8" customWidth="1"/>
    <col min="8964" max="8964" width="35.5703125" style="8" customWidth="1"/>
    <col min="8965" max="8965" width="16" style="8" customWidth="1"/>
    <col min="8966" max="9216" width="9.140625" style="8"/>
    <col min="9217" max="9217" width="7.85546875" style="8" customWidth="1"/>
    <col min="9218" max="9218" width="63" style="8" customWidth="1"/>
    <col min="9219" max="9219" width="20" style="8" customWidth="1"/>
    <col min="9220" max="9220" width="35.5703125" style="8" customWidth="1"/>
    <col min="9221" max="9221" width="16" style="8" customWidth="1"/>
    <col min="9222" max="9472" width="9.140625" style="8"/>
    <col min="9473" max="9473" width="7.85546875" style="8" customWidth="1"/>
    <col min="9474" max="9474" width="63" style="8" customWidth="1"/>
    <col min="9475" max="9475" width="20" style="8" customWidth="1"/>
    <col min="9476" max="9476" width="35.5703125" style="8" customWidth="1"/>
    <col min="9477" max="9477" width="16" style="8" customWidth="1"/>
    <col min="9478" max="9728" width="9.140625" style="8"/>
    <col min="9729" max="9729" width="7.85546875" style="8" customWidth="1"/>
    <col min="9730" max="9730" width="63" style="8" customWidth="1"/>
    <col min="9731" max="9731" width="20" style="8" customWidth="1"/>
    <col min="9732" max="9732" width="35.5703125" style="8" customWidth="1"/>
    <col min="9733" max="9733" width="16" style="8" customWidth="1"/>
    <col min="9734" max="9984" width="9.140625" style="8"/>
    <col min="9985" max="9985" width="7.85546875" style="8" customWidth="1"/>
    <col min="9986" max="9986" width="63" style="8" customWidth="1"/>
    <col min="9987" max="9987" width="20" style="8" customWidth="1"/>
    <col min="9988" max="9988" width="35.5703125" style="8" customWidth="1"/>
    <col min="9989" max="9989" width="16" style="8" customWidth="1"/>
    <col min="9990" max="10240" width="9.140625" style="8"/>
    <col min="10241" max="10241" width="7.85546875" style="8" customWidth="1"/>
    <col min="10242" max="10242" width="63" style="8" customWidth="1"/>
    <col min="10243" max="10243" width="20" style="8" customWidth="1"/>
    <col min="10244" max="10244" width="35.5703125" style="8" customWidth="1"/>
    <col min="10245" max="10245" width="16" style="8" customWidth="1"/>
    <col min="10246" max="10496" width="9.140625" style="8"/>
    <col min="10497" max="10497" width="7.85546875" style="8" customWidth="1"/>
    <col min="10498" max="10498" width="63" style="8" customWidth="1"/>
    <col min="10499" max="10499" width="20" style="8" customWidth="1"/>
    <col min="10500" max="10500" width="35.5703125" style="8" customWidth="1"/>
    <col min="10501" max="10501" width="16" style="8" customWidth="1"/>
    <col min="10502" max="10752" width="9.140625" style="8"/>
    <col min="10753" max="10753" width="7.85546875" style="8" customWidth="1"/>
    <col min="10754" max="10754" width="63" style="8" customWidth="1"/>
    <col min="10755" max="10755" width="20" style="8" customWidth="1"/>
    <col min="10756" max="10756" width="35.5703125" style="8" customWidth="1"/>
    <col min="10757" max="10757" width="16" style="8" customWidth="1"/>
    <col min="10758" max="11008" width="9.140625" style="8"/>
    <col min="11009" max="11009" width="7.85546875" style="8" customWidth="1"/>
    <col min="11010" max="11010" width="63" style="8" customWidth="1"/>
    <col min="11011" max="11011" width="20" style="8" customWidth="1"/>
    <col min="11012" max="11012" width="35.5703125" style="8" customWidth="1"/>
    <col min="11013" max="11013" width="16" style="8" customWidth="1"/>
    <col min="11014" max="11264" width="9.140625" style="8"/>
    <col min="11265" max="11265" width="7.85546875" style="8" customWidth="1"/>
    <col min="11266" max="11266" width="63" style="8" customWidth="1"/>
    <col min="11267" max="11267" width="20" style="8" customWidth="1"/>
    <col min="11268" max="11268" width="35.5703125" style="8" customWidth="1"/>
    <col min="11269" max="11269" width="16" style="8" customWidth="1"/>
    <col min="11270" max="11520" width="9.140625" style="8"/>
    <col min="11521" max="11521" width="7.85546875" style="8" customWidth="1"/>
    <col min="11522" max="11522" width="63" style="8" customWidth="1"/>
    <col min="11523" max="11523" width="20" style="8" customWidth="1"/>
    <col min="11524" max="11524" width="35.5703125" style="8" customWidth="1"/>
    <col min="11525" max="11525" width="16" style="8" customWidth="1"/>
    <col min="11526" max="11776" width="9.140625" style="8"/>
    <col min="11777" max="11777" width="7.85546875" style="8" customWidth="1"/>
    <col min="11778" max="11778" width="63" style="8" customWidth="1"/>
    <col min="11779" max="11779" width="20" style="8" customWidth="1"/>
    <col min="11780" max="11780" width="35.5703125" style="8" customWidth="1"/>
    <col min="11781" max="11781" width="16" style="8" customWidth="1"/>
    <col min="11782" max="12032" width="9.140625" style="8"/>
    <col min="12033" max="12033" width="7.85546875" style="8" customWidth="1"/>
    <col min="12034" max="12034" width="63" style="8" customWidth="1"/>
    <col min="12035" max="12035" width="20" style="8" customWidth="1"/>
    <col min="12036" max="12036" width="35.5703125" style="8" customWidth="1"/>
    <col min="12037" max="12037" width="16" style="8" customWidth="1"/>
    <col min="12038" max="12288" width="9.140625" style="8"/>
    <col min="12289" max="12289" width="7.85546875" style="8" customWidth="1"/>
    <col min="12290" max="12290" width="63" style="8" customWidth="1"/>
    <col min="12291" max="12291" width="20" style="8" customWidth="1"/>
    <col min="12292" max="12292" width="35.5703125" style="8" customWidth="1"/>
    <col min="12293" max="12293" width="16" style="8" customWidth="1"/>
    <col min="12294" max="12544" width="9.140625" style="8"/>
    <col min="12545" max="12545" width="7.85546875" style="8" customWidth="1"/>
    <col min="12546" max="12546" width="63" style="8" customWidth="1"/>
    <col min="12547" max="12547" width="20" style="8" customWidth="1"/>
    <col min="12548" max="12548" width="35.5703125" style="8" customWidth="1"/>
    <col min="12549" max="12549" width="16" style="8" customWidth="1"/>
    <col min="12550" max="12800" width="9.140625" style="8"/>
    <col min="12801" max="12801" width="7.85546875" style="8" customWidth="1"/>
    <col min="12802" max="12802" width="63" style="8" customWidth="1"/>
    <col min="12803" max="12803" width="20" style="8" customWidth="1"/>
    <col min="12804" max="12804" width="35.5703125" style="8" customWidth="1"/>
    <col min="12805" max="12805" width="16" style="8" customWidth="1"/>
    <col min="12806" max="13056" width="9.140625" style="8"/>
    <col min="13057" max="13057" width="7.85546875" style="8" customWidth="1"/>
    <col min="13058" max="13058" width="63" style="8" customWidth="1"/>
    <col min="13059" max="13059" width="20" style="8" customWidth="1"/>
    <col min="13060" max="13060" width="35.5703125" style="8" customWidth="1"/>
    <col min="13061" max="13061" width="16" style="8" customWidth="1"/>
    <col min="13062" max="13312" width="9.140625" style="8"/>
    <col min="13313" max="13313" width="7.85546875" style="8" customWidth="1"/>
    <col min="13314" max="13314" width="63" style="8" customWidth="1"/>
    <col min="13315" max="13315" width="20" style="8" customWidth="1"/>
    <col min="13316" max="13316" width="35.5703125" style="8" customWidth="1"/>
    <col min="13317" max="13317" width="16" style="8" customWidth="1"/>
    <col min="13318" max="13568" width="9.140625" style="8"/>
    <col min="13569" max="13569" width="7.85546875" style="8" customWidth="1"/>
    <col min="13570" max="13570" width="63" style="8" customWidth="1"/>
    <col min="13571" max="13571" width="20" style="8" customWidth="1"/>
    <col min="13572" max="13572" width="35.5703125" style="8" customWidth="1"/>
    <col min="13573" max="13573" width="16" style="8" customWidth="1"/>
    <col min="13574" max="13824" width="9.140625" style="8"/>
    <col min="13825" max="13825" width="7.85546875" style="8" customWidth="1"/>
    <col min="13826" max="13826" width="63" style="8" customWidth="1"/>
    <col min="13827" max="13827" width="20" style="8" customWidth="1"/>
    <col min="13828" max="13828" width="35.5703125" style="8" customWidth="1"/>
    <col min="13829" max="13829" width="16" style="8" customWidth="1"/>
    <col min="13830" max="14080" width="9.140625" style="8"/>
    <col min="14081" max="14081" width="7.85546875" style="8" customWidth="1"/>
    <col min="14082" max="14082" width="63" style="8" customWidth="1"/>
    <col min="14083" max="14083" width="20" style="8" customWidth="1"/>
    <col min="14084" max="14084" width="35.5703125" style="8" customWidth="1"/>
    <col min="14085" max="14085" width="16" style="8" customWidth="1"/>
    <col min="14086" max="14336" width="9.140625" style="8"/>
    <col min="14337" max="14337" width="7.85546875" style="8" customWidth="1"/>
    <col min="14338" max="14338" width="63" style="8" customWidth="1"/>
    <col min="14339" max="14339" width="20" style="8" customWidth="1"/>
    <col min="14340" max="14340" width="35.5703125" style="8" customWidth="1"/>
    <col min="14341" max="14341" width="16" style="8" customWidth="1"/>
    <col min="14342" max="14592" width="9.140625" style="8"/>
    <col min="14593" max="14593" width="7.85546875" style="8" customWidth="1"/>
    <col min="14594" max="14594" width="63" style="8" customWidth="1"/>
    <col min="14595" max="14595" width="20" style="8" customWidth="1"/>
    <col min="14596" max="14596" width="35.5703125" style="8" customWidth="1"/>
    <col min="14597" max="14597" width="16" style="8" customWidth="1"/>
    <col min="14598" max="14848" width="9.140625" style="8"/>
    <col min="14849" max="14849" width="7.85546875" style="8" customWidth="1"/>
    <col min="14850" max="14850" width="63" style="8" customWidth="1"/>
    <col min="14851" max="14851" width="20" style="8" customWidth="1"/>
    <col min="14852" max="14852" width="35.5703125" style="8" customWidth="1"/>
    <col min="14853" max="14853" width="16" style="8" customWidth="1"/>
    <col min="14854" max="15104" width="9.140625" style="8"/>
    <col min="15105" max="15105" width="7.85546875" style="8" customWidth="1"/>
    <col min="15106" max="15106" width="63" style="8" customWidth="1"/>
    <col min="15107" max="15107" width="20" style="8" customWidth="1"/>
    <col min="15108" max="15108" width="35.5703125" style="8" customWidth="1"/>
    <col min="15109" max="15109" width="16" style="8" customWidth="1"/>
    <col min="15110" max="15360" width="9.140625" style="8"/>
    <col min="15361" max="15361" width="7.85546875" style="8" customWidth="1"/>
    <col min="15362" max="15362" width="63" style="8" customWidth="1"/>
    <col min="15363" max="15363" width="20" style="8" customWidth="1"/>
    <col min="15364" max="15364" width="35.5703125" style="8" customWidth="1"/>
    <col min="15365" max="15365" width="16" style="8" customWidth="1"/>
    <col min="15366" max="15616" width="9.140625" style="8"/>
    <col min="15617" max="15617" width="7.85546875" style="8" customWidth="1"/>
    <col min="15618" max="15618" width="63" style="8" customWidth="1"/>
    <col min="15619" max="15619" width="20" style="8" customWidth="1"/>
    <col min="15620" max="15620" width="35.5703125" style="8" customWidth="1"/>
    <col min="15621" max="15621" width="16" style="8" customWidth="1"/>
    <col min="15622" max="15872" width="9.140625" style="8"/>
    <col min="15873" max="15873" width="7.85546875" style="8" customWidth="1"/>
    <col min="15874" max="15874" width="63" style="8" customWidth="1"/>
    <col min="15875" max="15875" width="20" style="8" customWidth="1"/>
    <col min="15876" max="15876" width="35.5703125" style="8" customWidth="1"/>
    <col min="15877" max="15877" width="16" style="8" customWidth="1"/>
    <col min="15878" max="16128" width="9.140625" style="8"/>
    <col min="16129" max="16129" width="7.85546875" style="8" customWidth="1"/>
    <col min="16130" max="16130" width="63" style="8" customWidth="1"/>
    <col min="16131" max="16131" width="20" style="8" customWidth="1"/>
    <col min="16132" max="16132" width="35.5703125" style="8" customWidth="1"/>
    <col min="16133" max="16133" width="16" style="8" customWidth="1"/>
    <col min="16134" max="16384" width="9.140625" style="8"/>
  </cols>
  <sheetData>
    <row r="1" spans="1:5" ht="18.75">
      <c r="A1" s="1652" t="s">
        <v>4</v>
      </c>
      <c r="B1" s="1652"/>
      <c r="C1" s="1652"/>
      <c r="D1" s="1652"/>
      <c r="E1" s="1652"/>
    </row>
    <row r="3" spans="1:5" ht="30" customHeight="1">
      <c r="A3" s="1627" t="str">
        <f>'Title '!A2:N2</f>
        <v>Tender Enquiry No. KPTCL/2026-27/SS/WORK_INDENT3779</v>
      </c>
      <c r="B3" s="1627"/>
      <c r="C3" s="1627"/>
      <c r="D3" s="1627"/>
      <c r="E3" s="1627"/>
    </row>
    <row r="4" spans="1:5" ht="173.25" customHeight="1">
      <c r="A4" s="1628"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628"/>
      <c r="C4" s="1628"/>
      <c r="D4" s="1628"/>
      <c r="E4" s="1628"/>
    </row>
    <row r="5" spans="1:5">
      <c r="A5" s="1650" t="s">
        <v>577</v>
      </c>
      <c r="B5" s="1650"/>
      <c r="C5" s="1650"/>
      <c r="D5" s="1650"/>
      <c r="E5" s="1650"/>
    </row>
    <row r="6" spans="1:5">
      <c r="A6" s="1653" t="s">
        <v>4340</v>
      </c>
      <c r="B6" s="1653"/>
      <c r="C6" s="1653"/>
      <c r="D6" s="1653"/>
      <c r="E6" s="1653"/>
    </row>
    <row r="7" spans="1:5">
      <c r="A7" s="599"/>
      <c r="B7" s="622" t="s">
        <v>409</v>
      </c>
      <c r="C7" s="1351"/>
      <c r="D7" s="1352"/>
      <c r="E7" s="1353"/>
    </row>
    <row r="8" spans="1:5">
      <c r="A8" s="599"/>
      <c r="B8" s="598" t="s">
        <v>4341</v>
      </c>
      <c r="C8" s="603" t="s">
        <v>3660</v>
      </c>
      <c r="D8" s="603" t="s">
        <v>1042</v>
      </c>
      <c r="E8" s="603" t="s">
        <v>3662</v>
      </c>
    </row>
    <row r="9" spans="1:5">
      <c r="A9" s="599">
        <v>1</v>
      </c>
      <c r="B9" s="603" t="s">
        <v>1410</v>
      </c>
      <c r="C9" s="603"/>
      <c r="D9" s="603"/>
      <c r="E9" s="603"/>
    </row>
    <row r="10" spans="1:5">
      <c r="A10" s="599"/>
      <c r="B10" s="603" t="s">
        <v>4342</v>
      </c>
      <c r="C10" s="625"/>
      <c r="D10" s="625"/>
      <c r="E10" s="185"/>
    </row>
    <row r="11" spans="1:5">
      <c r="A11" s="599"/>
      <c r="B11" s="603" t="s">
        <v>1494</v>
      </c>
      <c r="C11" s="625"/>
      <c r="D11" s="625"/>
      <c r="E11" s="185"/>
    </row>
    <row r="12" spans="1:5">
      <c r="A12" s="599"/>
      <c r="B12" s="603" t="s">
        <v>4343</v>
      </c>
      <c r="C12" s="625"/>
      <c r="D12" s="625"/>
      <c r="E12" s="185"/>
    </row>
    <row r="13" spans="1:5">
      <c r="A13" s="599"/>
      <c r="B13" s="603" t="s">
        <v>4344</v>
      </c>
      <c r="C13" s="625"/>
      <c r="D13" s="625"/>
      <c r="E13" s="185"/>
    </row>
    <row r="14" spans="1:5">
      <c r="A14" s="599"/>
      <c r="B14" s="603" t="s">
        <v>4345</v>
      </c>
      <c r="C14" s="625"/>
      <c r="D14" s="625"/>
      <c r="E14" s="185"/>
    </row>
    <row r="15" spans="1:5">
      <c r="A15" s="599"/>
      <c r="B15" s="603" t="s">
        <v>4346</v>
      </c>
      <c r="C15" s="625"/>
      <c r="D15" s="625"/>
      <c r="E15" s="185"/>
    </row>
    <row r="16" spans="1:5">
      <c r="A16" s="599"/>
      <c r="B16" s="603" t="s">
        <v>4347</v>
      </c>
      <c r="C16" s="625"/>
      <c r="D16" s="625"/>
      <c r="E16" s="185"/>
    </row>
    <row r="17" spans="1:5">
      <c r="A17" s="599">
        <v>2</v>
      </c>
      <c r="B17" s="603" t="s">
        <v>1413</v>
      </c>
      <c r="C17" s="625"/>
      <c r="D17" s="625"/>
      <c r="E17" s="185"/>
    </row>
    <row r="18" spans="1:5">
      <c r="A18" s="599"/>
      <c r="B18" s="603" t="s">
        <v>4348</v>
      </c>
      <c r="C18" s="625"/>
      <c r="D18" s="625"/>
      <c r="E18" s="185"/>
    </row>
    <row r="19" spans="1:5">
      <c r="A19" s="599"/>
      <c r="B19" s="603" t="s">
        <v>4349</v>
      </c>
      <c r="C19" s="625"/>
      <c r="D19" s="625"/>
      <c r="E19" s="185"/>
    </row>
    <row r="20" spans="1:5">
      <c r="A20" s="599"/>
      <c r="B20" s="603" t="s">
        <v>4350</v>
      </c>
      <c r="C20" s="625"/>
      <c r="D20" s="625"/>
      <c r="E20" s="185"/>
    </row>
    <row r="21" spans="1:5">
      <c r="A21" s="599"/>
      <c r="B21" s="603" t="s">
        <v>4351</v>
      </c>
      <c r="C21" s="625"/>
      <c r="D21" s="625"/>
      <c r="E21" s="185"/>
    </row>
    <row r="22" spans="1:5">
      <c r="A22" s="599"/>
      <c r="B22" s="603" t="s">
        <v>4352</v>
      </c>
      <c r="C22" s="625"/>
      <c r="D22" s="625"/>
      <c r="E22" s="185"/>
    </row>
    <row r="23" spans="1:5">
      <c r="A23" s="599"/>
      <c r="B23" s="603" t="s">
        <v>4353</v>
      </c>
      <c r="C23" s="625"/>
      <c r="D23" s="625"/>
      <c r="E23" s="185"/>
    </row>
    <row r="24" spans="1:5">
      <c r="A24" s="599"/>
      <c r="B24" s="603" t="s">
        <v>4354</v>
      </c>
      <c r="C24" s="625"/>
      <c r="D24" s="625"/>
      <c r="E24" s="185"/>
    </row>
    <row r="25" spans="1:5">
      <c r="A25" s="599"/>
      <c r="B25" s="603" t="s">
        <v>4355</v>
      </c>
      <c r="C25" s="625"/>
      <c r="D25" s="625"/>
      <c r="E25" s="185"/>
    </row>
    <row r="26" spans="1:5">
      <c r="A26" s="599"/>
      <c r="B26" s="603" t="s">
        <v>4356</v>
      </c>
      <c r="C26" s="625"/>
      <c r="D26" s="625"/>
      <c r="E26" s="185"/>
    </row>
    <row r="27" spans="1:5">
      <c r="A27" s="599"/>
      <c r="B27" s="603" t="s">
        <v>4357</v>
      </c>
      <c r="C27" s="625"/>
      <c r="D27" s="625"/>
      <c r="E27" s="185"/>
    </row>
    <row r="28" spans="1:5">
      <c r="A28" s="599"/>
      <c r="B28" s="603" t="s">
        <v>4358</v>
      </c>
      <c r="C28" s="625"/>
      <c r="D28" s="625"/>
      <c r="E28" s="185"/>
    </row>
    <row r="29" spans="1:5">
      <c r="A29" s="599"/>
      <c r="B29" s="603" t="s">
        <v>4359</v>
      </c>
      <c r="C29" s="625"/>
      <c r="D29" s="625"/>
      <c r="E29" s="185"/>
    </row>
    <row r="30" spans="1:5">
      <c r="A30" s="599"/>
      <c r="B30" s="603" t="s">
        <v>4360</v>
      </c>
      <c r="C30" s="625"/>
      <c r="D30" s="625"/>
      <c r="E30" s="185"/>
    </row>
    <row r="31" spans="1:5">
      <c r="A31" s="599"/>
      <c r="B31" s="603" t="s">
        <v>4361</v>
      </c>
      <c r="C31" s="625"/>
      <c r="D31" s="625"/>
      <c r="E31" s="185"/>
    </row>
    <row r="32" spans="1:5">
      <c r="A32" s="599"/>
      <c r="B32" s="603" t="s">
        <v>4362</v>
      </c>
      <c r="C32" s="625"/>
      <c r="D32" s="625"/>
      <c r="E32" s="185"/>
    </row>
    <row r="33" spans="1:5" ht="31.5">
      <c r="A33" s="599"/>
      <c r="B33" s="603" t="s">
        <v>4363</v>
      </c>
      <c r="C33" s="625"/>
      <c r="D33" s="625"/>
      <c r="E33" s="185"/>
    </row>
    <row r="34" spans="1:5" ht="31.5">
      <c r="A34" s="599"/>
      <c r="B34" s="603" t="s">
        <v>4364</v>
      </c>
      <c r="C34" s="625"/>
      <c r="D34" s="625"/>
      <c r="E34" s="185"/>
    </row>
    <row r="35" spans="1:5" ht="31.5">
      <c r="A35" s="599"/>
      <c r="B35" s="603" t="s">
        <v>4365</v>
      </c>
      <c r="C35" s="625"/>
      <c r="D35" s="625"/>
      <c r="E35" s="185"/>
    </row>
    <row r="36" spans="1:5">
      <c r="A36" s="599"/>
      <c r="B36" s="603" t="s">
        <v>4366</v>
      </c>
      <c r="C36" s="625"/>
      <c r="D36" s="625"/>
      <c r="E36" s="185"/>
    </row>
    <row r="37" spans="1:5" ht="31.5">
      <c r="A37" s="599"/>
      <c r="B37" s="603" t="s">
        <v>4367</v>
      </c>
      <c r="C37" s="625"/>
      <c r="D37" s="625"/>
      <c r="E37" s="185"/>
    </row>
    <row r="38" spans="1:5">
      <c r="A38" s="599"/>
      <c r="B38" s="603" t="s">
        <v>4368</v>
      </c>
      <c r="C38" s="625"/>
      <c r="D38" s="625"/>
      <c r="E38" s="185"/>
    </row>
    <row r="39" spans="1:5">
      <c r="A39" s="599"/>
      <c r="B39" s="603" t="s">
        <v>4369</v>
      </c>
      <c r="C39" s="625"/>
      <c r="D39" s="625"/>
      <c r="E39" s="185"/>
    </row>
    <row r="40" spans="1:5" ht="31.5">
      <c r="A40" s="599"/>
      <c r="B40" s="603" t="s">
        <v>4370</v>
      </c>
      <c r="C40" s="625"/>
      <c r="D40" s="625"/>
      <c r="E40" s="185"/>
    </row>
    <row r="41" spans="1:5">
      <c r="A41" s="599">
        <v>3</v>
      </c>
      <c r="B41" s="603" t="s">
        <v>4371</v>
      </c>
      <c r="C41" s="603"/>
      <c r="D41" s="625"/>
      <c r="E41" s="185"/>
    </row>
    <row r="42" spans="1:5">
      <c r="A42" s="599"/>
      <c r="B42" s="603" t="s">
        <v>4372</v>
      </c>
      <c r="C42" s="625"/>
      <c r="D42" s="625"/>
      <c r="E42" s="185"/>
    </row>
    <row r="43" spans="1:5">
      <c r="A43" s="599"/>
      <c r="B43" s="603" t="s">
        <v>4373</v>
      </c>
      <c r="C43" s="625"/>
      <c r="D43" s="625"/>
      <c r="E43" s="185"/>
    </row>
    <row r="44" spans="1:5">
      <c r="A44" s="599"/>
      <c r="B44" s="603" t="s">
        <v>4374</v>
      </c>
      <c r="C44" s="625"/>
      <c r="D44" s="625"/>
      <c r="E44" s="185"/>
    </row>
    <row r="45" spans="1:5">
      <c r="A45" s="599"/>
      <c r="B45" s="603" t="s">
        <v>4375</v>
      </c>
      <c r="C45" s="625"/>
      <c r="D45" s="625"/>
      <c r="E45" s="185"/>
    </row>
    <row r="46" spans="1:5">
      <c r="A46" s="599"/>
      <c r="B46" s="603" t="s">
        <v>4376</v>
      </c>
      <c r="C46" s="625"/>
      <c r="D46" s="625"/>
      <c r="E46" s="185"/>
    </row>
    <row r="47" spans="1:5">
      <c r="A47" s="599"/>
      <c r="B47" s="603" t="s">
        <v>4377</v>
      </c>
      <c r="C47" s="625"/>
      <c r="D47" s="625"/>
      <c r="E47" s="185"/>
    </row>
    <row r="48" spans="1:5">
      <c r="A48" s="599"/>
      <c r="B48" s="603" t="s">
        <v>4378</v>
      </c>
      <c r="C48" s="625"/>
      <c r="D48" s="625"/>
      <c r="E48" s="185"/>
    </row>
    <row r="49" spans="1:5">
      <c r="A49" s="599"/>
      <c r="B49" s="603" t="s">
        <v>4379</v>
      </c>
      <c r="C49" s="625"/>
      <c r="D49" s="625"/>
      <c r="E49" s="185"/>
    </row>
    <row r="50" spans="1:5">
      <c r="A50" s="599"/>
      <c r="B50" s="603" t="s">
        <v>4380</v>
      </c>
      <c r="C50" s="625"/>
      <c r="D50" s="625"/>
      <c r="E50" s="185"/>
    </row>
    <row r="51" spans="1:5">
      <c r="A51" s="599"/>
      <c r="B51" s="603" t="s">
        <v>4381</v>
      </c>
      <c r="C51" s="625"/>
      <c r="D51" s="625"/>
      <c r="E51" s="185"/>
    </row>
    <row r="52" spans="1:5">
      <c r="A52" s="599"/>
      <c r="B52" s="603" t="s">
        <v>4382</v>
      </c>
      <c r="C52" s="625"/>
      <c r="D52" s="625"/>
      <c r="E52" s="185"/>
    </row>
    <row r="53" spans="1:5">
      <c r="A53" s="599"/>
      <c r="B53" s="603" t="s">
        <v>4383</v>
      </c>
      <c r="C53" s="625"/>
      <c r="D53" s="625"/>
      <c r="E53" s="185"/>
    </row>
    <row r="54" spans="1:5">
      <c r="A54" s="599"/>
      <c r="B54" s="603" t="s">
        <v>4384</v>
      </c>
      <c r="C54" s="625"/>
      <c r="D54" s="625"/>
      <c r="E54" s="185"/>
    </row>
    <row r="55" spans="1:5">
      <c r="A55" s="599"/>
      <c r="B55" s="603" t="s">
        <v>4385</v>
      </c>
      <c r="C55" s="625"/>
      <c r="D55" s="625"/>
      <c r="E55" s="185"/>
    </row>
    <row r="56" spans="1:5">
      <c r="A56" s="599"/>
      <c r="B56" s="603" t="s">
        <v>4386</v>
      </c>
      <c r="C56" s="625"/>
      <c r="D56" s="625"/>
      <c r="E56" s="185"/>
    </row>
    <row r="57" spans="1:5">
      <c r="A57" s="599"/>
      <c r="B57" s="603" t="s">
        <v>4387</v>
      </c>
      <c r="C57" s="625"/>
      <c r="D57" s="625"/>
      <c r="E57" s="185"/>
    </row>
    <row r="58" spans="1:5">
      <c r="A58" s="599"/>
      <c r="B58" s="603" t="s">
        <v>4388</v>
      </c>
      <c r="C58" s="625"/>
      <c r="D58" s="625"/>
      <c r="E58" s="185"/>
    </row>
    <row r="59" spans="1:5">
      <c r="A59" s="599"/>
      <c r="B59" s="603" t="s">
        <v>4389</v>
      </c>
      <c r="C59" s="625"/>
      <c r="D59" s="625"/>
      <c r="E59" s="185"/>
    </row>
    <row r="60" spans="1:5">
      <c r="A60" s="599"/>
      <c r="B60" s="603" t="s">
        <v>4390</v>
      </c>
      <c r="C60" s="625"/>
      <c r="D60" s="625"/>
      <c r="E60" s="185"/>
    </row>
    <row r="61" spans="1:5">
      <c r="A61" s="599"/>
      <c r="B61" s="603" t="s">
        <v>4391</v>
      </c>
      <c r="C61" s="625"/>
      <c r="D61" s="625"/>
      <c r="E61" s="185"/>
    </row>
    <row r="62" spans="1:5">
      <c r="A62" s="599"/>
      <c r="B62" s="603" t="s">
        <v>4392</v>
      </c>
      <c r="C62" s="625"/>
      <c r="D62" s="625"/>
      <c r="E62" s="185"/>
    </row>
    <row r="63" spans="1:5">
      <c r="A63" s="599"/>
      <c r="B63" s="603" t="s">
        <v>4393</v>
      </c>
      <c r="C63" s="625"/>
      <c r="D63" s="625"/>
      <c r="E63" s="185"/>
    </row>
    <row r="64" spans="1:5">
      <c r="A64" s="599"/>
      <c r="B64" s="603" t="s">
        <v>4394</v>
      </c>
      <c r="C64" s="625"/>
      <c r="D64" s="625"/>
      <c r="E64" s="185"/>
    </row>
    <row r="65" spans="1:5">
      <c r="A65" s="599"/>
      <c r="B65" s="603" t="s">
        <v>4395</v>
      </c>
      <c r="C65" s="625"/>
      <c r="D65" s="625"/>
      <c r="E65" s="185"/>
    </row>
    <row r="66" spans="1:5">
      <c r="A66" s="599">
        <v>4</v>
      </c>
      <c r="B66" s="603" t="s">
        <v>1542</v>
      </c>
      <c r="C66" s="603"/>
      <c r="D66" s="625"/>
      <c r="E66" s="185"/>
    </row>
    <row r="67" spans="1:5">
      <c r="A67" s="599"/>
      <c r="B67" s="603" t="s">
        <v>4396</v>
      </c>
      <c r="C67" s="625"/>
      <c r="D67" s="625"/>
      <c r="E67" s="185"/>
    </row>
    <row r="68" spans="1:5">
      <c r="A68" s="599"/>
      <c r="B68" s="603" t="s">
        <v>4397</v>
      </c>
      <c r="C68" s="625"/>
      <c r="D68" s="625"/>
      <c r="E68" s="185"/>
    </row>
    <row r="69" spans="1:5">
      <c r="A69" s="599"/>
      <c r="B69" s="603" t="s">
        <v>4398</v>
      </c>
      <c r="C69" s="625"/>
      <c r="D69" s="625"/>
      <c r="E69" s="185"/>
    </row>
    <row r="70" spans="1:5">
      <c r="A70" s="599"/>
      <c r="B70" s="603" t="s">
        <v>4399</v>
      </c>
      <c r="C70" s="625"/>
      <c r="D70" s="625"/>
      <c r="E70" s="185"/>
    </row>
    <row r="71" spans="1:5">
      <c r="A71" s="599"/>
      <c r="B71" s="603" t="s">
        <v>4400</v>
      </c>
      <c r="C71" s="625"/>
      <c r="D71" s="625"/>
      <c r="E71" s="185"/>
    </row>
    <row r="72" spans="1:5">
      <c r="A72" s="599"/>
      <c r="B72" s="603" t="s">
        <v>4401</v>
      </c>
      <c r="C72" s="625"/>
      <c r="D72" s="625"/>
      <c r="E72" s="185"/>
    </row>
    <row r="73" spans="1:5">
      <c r="A73" s="599"/>
      <c r="B73" s="612" t="s">
        <v>1551</v>
      </c>
      <c r="C73" s="603"/>
      <c r="D73" s="625"/>
      <c r="E73" s="185"/>
    </row>
    <row r="74" spans="1:5">
      <c r="A74" s="599">
        <v>1</v>
      </c>
      <c r="B74" s="603" t="s">
        <v>562</v>
      </c>
      <c r="C74" s="625"/>
      <c r="D74" s="625"/>
      <c r="E74" s="185"/>
    </row>
    <row r="75" spans="1:5">
      <c r="A75" s="599">
        <v>2</v>
      </c>
      <c r="B75" s="603" t="s">
        <v>1415</v>
      </c>
      <c r="C75" s="625"/>
      <c r="D75" s="625"/>
      <c r="E75" s="185"/>
    </row>
    <row r="76" spans="1:5">
      <c r="A76" s="599">
        <v>3</v>
      </c>
      <c r="B76" s="603" t="s">
        <v>4334</v>
      </c>
      <c r="C76" s="625"/>
      <c r="D76" s="625"/>
      <c r="E76" s="185"/>
    </row>
    <row r="77" spans="1:5">
      <c r="A77" s="599">
        <v>4</v>
      </c>
      <c r="B77" s="603" t="s">
        <v>1416</v>
      </c>
      <c r="C77" s="625"/>
      <c r="D77" s="625"/>
      <c r="E77" s="185"/>
    </row>
    <row r="78" spans="1:5">
      <c r="A78" s="599">
        <v>5</v>
      </c>
      <c r="B78" s="603" t="s">
        <v>1417</v>
      </c>
      <c r="C78" s="625"/>
      <c r="D78" s="625"/>
      <c r="E78" s="185"/>
    </row>
    <row r="79" spans="1:5">
      <c r="A79" s="599">
        <v>6</v>
      </c>
      <c r="B79" s="603" t="s">
        <v>4402</v>
      </c>
      <c r="C79" s="625"/>
      <c r="D79" s="625"/>
      <c r="E79" s="185"/>
    </row>
    <row r="80" spans="1:5" ht="31.5">
      <c r="A80" s="599">
        <v>7</v>
      </c>
      <c r="B80" s="603" t="s">
        <v>1553</v>
      </c>
      <c r="C80" s="625"/>
      <c r="D80" s="625"/>
      <c r="E80" s="185"/>
    </row>
    <row r="81" spans="1:5">
      <c r="A81" s="599"/>
      <c r="B81" s="603" t="s">
        <v>4125</v>
      </c>
      <c r="C81" s="625"/>
      <c r="D81" s="625"/>
      <c r="E81" s="185"/>
    </row>
    <row r="82" spans="1:5">
      <c r="A82" s="599"/>
      <c r="B82" s="603" t="s">
        <v>1419</v>
      </c>
      <c r="C82" s="625"/>
      <c r="D82" s="625"/>
      <c r="E82" s="185"/>
    </row>
    <row r="83" spans="1:5">
      <c r="A83" s="599"/>
      <c r="B83" s="603" t="s">
        <v>1420</v>
      </c>
      <c r="C83" s="625"/>
      <c r="D83" s="625"/>
      <c r="E83" s="185"/>
    </row>
    <row r="84" spans="1:5">
      <c r="A84" s="599"/>
      <c r="B84" s="603" t="s">
        <v>1421</v>
      </c>
      <c r="C84" s="625"/>
      <c r="D84" s="625"/>
      <c r="E84" s="185"/>
    </row>
    <row r="85" spans="1:5">
      <c r="A85" s="599"/>
      <c r="B85" s="603" t="s">
        <v>4403</v>
      </c>
      <c r="C85" s="625"/>
      <c r="D85" s="625"/>
      <c r="E85" s="185"/>
    </row>
    <row r="86" spans="1:5">
      <c r="A86" s="599"/>
      <c r="B86" s="603" t="s">
        <v>1422</v>
      </c>
      <c r="C86" s="625"/>
      <c r="D86" s="625"/>
      <c r="E86" s="185"/>
    </row>
    <row r="87" spans="1:5">
      <c r="A87" s="599"/>
      <c r="B87" s="603" t="s">
        <v>4404</v>
      </c>
      <c r="C87" s="625"/>
      <c r="D87" s="625"/>
      <c r="E87" s="185"/>
    </row>
    <row r="88" spans="1:5">
      <c r="A88" s="599">
        <v>8</v>
      </c>
      <c r="B88" s="603" t="s">
        <v>1423</v>
      </c>
      <c r="C88" s="625"/>
      <c r="D88" s="625"/>
      <c r="E88" s="185"/>
    </row>
    <row r="89" spans="1:5">
      <c r="A89" s="599"/>
      <c r="B89" s="603" t="s">
        <v>1561</v>
      </c>
      <c r="C89" s="625"/>
      <c r="D89" s="625"/>
      <c r="E89" s="185"/>
    </row>
    <row r="90" spans="1:5">
      <c r="A90" s="599"/>
      <c r="B90" s="603" t="s">
        <v>1562</v>
      </c>
      <c r="C90" s="625"/>
      <c r="D90" s="625"/>
      <c r="E90" s="185"/>
    </row>
    <row r="91" spans="1:5">
      <c r="A91" s="599">
        <v>9</v>
      </c>
      <c r="B91" s="603" t="s">
        <v>4405</v>
      </c>
      <c r="C91" s="625"/>
      <c r="D91" s="625"/>
      <c r="E91" s="185"/>
    </row>
    <row r="92" spans="1:5">
      <c r="A92" s="599"/>
      <c r="B92" s="603" t="s">
        <v>1425</v>
      </c>
      <c r="C92" s="625"/>
      <c r="D92" s="625"/>
      <c r="E92" s="185"/>
    </row>
    <row r="93" spans="1:5">
      <c r="A93" s="599"/>
      <c r="B93" s="603" t="s">
        <v>4406</v>
      </c>
      <c r="C93" s="625"/>
      <c r="D93" s="625"/>
      <c r="E93" s="185"/>
    </row>
    <row r="94" spans="1:5">
      <c r="A94" s="599"/>
      <c r="B94" s="603" t="s">
        <v>4130</v>
      </c>
      <c r="C94" s="625"/>
      <c r="D94" s="625"/>
      <c r="E94" s="185"/>
    </row>
    <row r="95" spans="1:5">
      <c r="A95" s="599"/>
      <c r="B95" s="603" t="s">
        <v>1564</v>
      </c>
      <c r="C95" s="625"/>
      <c r="D95" s="625"/>
      <c r="E95" s="185"/>
    </row>
    <row r="96" spans="1:5">
      <c r="A96" s="599"/>
      <c r="B96" s="603" t="s">
        <v>4407</v>
      </c>
      <c r="C96" s="625"/>
      <c r="D96" s="625"/>
      <c r="E96" s="185"/>
    </row>
    <row r="97" spans="1:5">
      <c r="A97" s="599">
        <v>10</v>
      </c>
      <c r="B97" s="603" t="s">
        <v>1427</v>
      </c>
      <c r="C97" s="603"/>
      <c r="D97" s="625"/>
      <c r="E97" s="185"/>
    </row>
    <row r="98" spans="1:5">
      <c r="A98" s="599"/>
      <c r="B98" s="603" t="s">
        <v>504</v>
      </c>
      <c r="C98" s="625"/>
      <c r="D98" s="625"/>
      <c r="E98" s="185"/>
    </row>
    <row r="99" spans="1:5">
      <c r="A99" s="599"/>
      <c r="B99" s="603" t="s">
        <v>4134</v>
      </c>
      <c r="C99" s="625"/>
      <c r="D99" s="625"/>
      <c r="E99" s="185"/>
    </row>
    <row r="100" spans="1:5">
      <c r="A100" s="599"/>
      <c r="B100" s="603" t="s">
        <v>4408</v>
      </c>
      <c r="C100" s="625"/>
      <c r="D100" s="625"/>
      <c r="E100" s="185"/>
    </row>
    <row r="101" spans="1:5">
      <c r="A101" s="599"/>
      <c r="B101" s="603" t="s">
        <v>4409</v>
      </c>
      <c r="C101" s="625"/>
      <c r="D101" s="625"/>
      <c r="E101" s="185"/>
    </row>
    <row r="102" spans="1:5">
      <c r="A102" s="599">
        <v>11</v>
      </c>
      <c r="B102" s="603" t="s">
        <v>4410</v>
      </c>
      <c r="C102" s="625"/>
      <c r="D102" s="625"/>
      <c r="E102" s="185"/>
    </row>
    <row r="103" spans="1:5">
      <c r="A103" s="599">
        <v>12</v>
      </c>
      <c r="B103" s="603" t="s">
        <v>1570</v>
      </c>
      <c r="C103" s="625"/>
      <c r="D103" s="625"/>
      <c r="E103" s="185"/>
    </row>
    <row r="104" spans="1:5" ht="31.5">
      <c r="A104" s="599"/>
      <c r="B104" s="603" t="s">
        <v>4411</v>
      </c>
      <c r="C104" s="625"/>
      <c r="D104" s="625"/>
      <c r="E104" s="185"/>
    </row>
    <row r="105" spans="1:5" ht="31.5">
      <c r="A105" s="599"/>
      <c r="B105" s="603" t="s">
        <v>4139</v>
      </c>
      <c r="C105" s="625"/>
      <c r="D105" s="625"/>
      <c r="E105" s="185"/>
    </row>
    <row r="106" spans="1:5">
      <c r="A106" s="599">
        <v>13</v>
      </c>
      <c r="B106" s="603" t="s">
        <v>1573</v>
      </c>
      <c r="C106" s="625"/>
      <c r="D106" s="625"/>
      <c r="E106" s="185"/>
    </row>
    <row r="107" spans="1:5" ht="31.5">
      <c r="A107" s="599">
        <v>14</v>
      </c>
      <c r="B107" s="603" t="s">
        <v>4412</v>
      </c>
      <c r="C107" s="625"/>
      <c r="D107" s="625"/>
      <c r="E107" s="185"/>
    </row>
    <row r="108" spans="1:5">
      <c r="A108" s="599">
        <v>15</v>
      </c>
      <c r="B108" s="603" t="s">
        <v>1575</v>
      </c>
      <c r="C108" s="625"/>
      <c r="D108" s="625"/>
      <c r="E108" s="185"/>
    </row>
    <row r="109" spans="1:5">
      <c r="A109" s="599">
        <v>16</v>
      </c>
      <c r="B109" s="603" t="s">
        <v>4413</v>
      </c>
      <c r="C109" s="625"/>
      <c r="D109" s="625"/>
      <c r="E109" s="185"/>
    </row>
    <row r="110" spans="1:5">
      <c r="A110" s="599"/>
      <c r="B110" s="603" t="s">
        <v>1577</v>
      </c>
      <c r="C110" s="625"/>
      <c r="D110" s="625"/>
      <c r="E110" s="185"/>
    </row>
    <row r="111" spans="1:5">
      <c r="A111" s="599"/>
      <c r="B111" s="603" t="s">
        <v>1578</v>
      </c>
      <c r="C111" s="625"/>
      <c r="D111" s="625"/>
      <c r="E111" s="185"/>
    </row>
    <row r="112" spans="1:5">
      <c r="A112" s="599"/>
      <c r="B112" s="603" t="s">
        <v>1579</v>
      </c>
      <c r="C112" s="625"/>
      <c r="D112" s="625"/>
      <c r="E112" s="185"/>
    </row>
    <row r="113" spans="1:5">
      <c r="A113" s="599"/>
      <c r="B113" s="603" t="s">
        <v>4414</v>
      </c>
      <c r="C113" s="625"/>
      <c r="D113" s="625"/>
      <c r="E113" s="185"/>
    </row>
    <row r="114" spans="1:5">
      <c r="A114" s="599"/>
      <c r="B114" s="611" t="s">
        <v>2033</v>
      </c>
      <c r="C114" s="603"/>
      <c r="D114" s="625"/>
      <c r="E114" s="185"/>
    </row>
    <row r="115" spans="1:5">
      <c r="A115" s="599">
        <v>1</v>
      </c>
      <c r="B115" s="603" t="s">
        <v>562</v>
      </c>
      <c r="C115" s="625"/>
      <c r="D115" s="625"/>
      <c r="E115" s="185"/>
    </row>
    <row r="116" spans="1:5">
      <c r="A116" s="599">
        <v>2</v>
      </c>
      <c r="B116" s="603" t="s">
        <v>563</v>
      </c>
      <c r="C116" s="625"/>
      <c r="D116" s="625"/>
      <c r="E116" s="185"/>
    </row>
    <row r="117" spans="1:5">
      <c r="A117" s="599">
        <v>3</v>
      </c>
      <c r="B117" s="603" t="s">
        <v>1081</v>
      </c>
      <c r="C117" s="625"/>
      <c r="D117" s="625"/>
      <c r="E117" s="185"/>
    </row>
    <row r="118" spans="1:5">
      <c r="A118" s="599">
        <v>4</v>
      </c>
      <c r="B118" s="603" t="s">
        <v>1429</v>
      </c>
      <c r="C118" s="625"/>
      <c r="D118" s="625"/>
      <c r="E118" s="185"/>
    </row>
    <row r="119" spans="1:5">
      <c r="A119" s="599"/>
      <c r="B119" s="603" t="s">
        <v>1430</v>
      </c>
      <c r="C119" s="625"/>
      <c r="D119" s="625"/>
      <c r="E119" s="185"/>
    </row>
    <row r="120" spans="1:5">
      <c r="A120" s="599"/>
      <c r="B120" s="603" t="s">
        <v>1431</v>
      </c>
      <c r="C120" s="625"/>
      <c r="D120" s="625"/>
      <c r="E120" s="185"/>
    </row>
    <row r="121" spans="1:5">
      <c r="A121" s="599"/>
      <c r="B121" s="603" t="s">
        <v>1586</v>
      </c>
      <c r="C121" s="625"/>
      <c r="D121" s="625"/>
      <c r="E121" s="185"/>
    </row>
    <row r="122" spans="1:5">
      <c r="A122" s="599">
        <v>5</v>
      </c>
      <c r="B122" s="603" t="s">
        <v>3098</v>
      </c>
      <c r="C122" s="625"/>
      <c r="D122" s="625"/>
      <c r="E122" s="185"/>
    </row>
    <row r="123" spans="1:5">
      <c r="A123" s="599">
        <v>6</v>
      </c>
      <c r="B123" s="603" t="s">
        <v>4150</v>
      </c>
      <c r="C123" s="625"/>
      <c r="D123" s="625"/>
      <c r="E123" s="185"/>
    </row>
    <row r="124" spans="1:5">
      <c r="A124" s="599"/>
      <c r="B124" s="603" t="s">
        <v>1589</v>
      </c>
      <c r="C124" s="625"/>
      <c r="D124" s="625"/>
      <c r="E124" s="185"/>
    </row>
    <row r="125" spans="1:5">
      <c r="A125" s="599">
        <v>7</v>
      </c>
      <c r="B125" s="603" t="s">
        <v>1432</v>
      </c>
      <c r="C125" s="625"/>
      <c r="D125" s="625"/>
      <c r="E125" s="185"/>
    </row>
    <row r="126" spans="1:5">
      <c r="A126" s="599">
        <v>8</v>
      </c>
      <c r="B126" s="603" t="s">
        <v>1652</v>
      </c>
      <c r="C126" s="625"/>
      <c r="D126" s="625"/>
      <c r="E126" s="185"/>
    </row>
    <row r="127" spans="1:5">
      <c r="A127" s="599">
        <v>9</v>
      </c>
      <c r="B127" s="603" t="s">
        <v>1434</v>
      </c>
      <c r="C127" s="625"/>
      <c r="D127" s="625"/>
      <c r="E127" s="185"/>
    </row>
    <row r="128" spans="1:5">
      <c r="A128" s="599">
        <v>10</v>
      </c>
      <c r="B128" s="603" t="s">
        <v>1603</v>
      </c>
      <c r="C128" s="625"/>
      <c r="D128" s="625"/>
      <c r="E128" s="185"/>
    </row>
    <row r="129" spans="1:5">
      <c r="A129" s="599"/>
      <c r="B129" s="612" t="s">
        <v>1594</v>
      </c>
      <c r="C129" s="603"/>
      <c r="D129" s="625"/>
      <c r="E129" s="185"/>
    </row>
    <row r="130" spans="1:5">
      <c r="A130" s="599">
        <v>1</v>
      </c>
      <c r="B130" s="603" t="s">
        <v>562</v>
      </c>
      <c r="C130" s="625"/>
      <c r="D130" s="625"/>
      <c r="E130" s="185"/>
    </row>
    <row r="131" spans="1:5">
      <c r="A131" s="599">
        <v>2</v>
      </c>
      <c r="B131" s="603" t="s">
        <v>1081</v>
      </c>
      <c r="C131" s="625"/>
      <c r="D131" s="625"/>
      <c r="E131" s="185"/>
    </row>
    <row r="132" spans="1:5">
      <c r="A132" s="599">
        <v>3</v>
      </c>
      <c r="B132" s="603" t="s">
        <v>563</v>
      </c>
      <c r="C132" s="625"/>
      <c r="D132" s="625"/>
      <c r="E132" s="185"/>
    </row>
    <row r="133" spans="1:5">
      <c r="A133" s="599">
        <v>4</v>
      </c>
      <c r="B133" s="603" t="s">
        <v>1828</v>
      </c>
      <c r="C133" s="625"/>
      <c r="D133" s="625"/>
      <c r="E133" s="185"/>
    </row>
    <row r="134" spans="1:5">
      <c r="A134" s="599"/>
      <c r="B134" s="603" t="s">
        <v>4415</v>
      </c>
      <c r="C134" s="625"/>
      <c r="D134" s="625"/>
      <c r="E134" s="185"/>
    </row>
    <row r="135" spans="1:5">
      <c r="A135" s="599"/>
      <c r="B135" s="603" t="s">
        <v>4416</v>
      </c>
      <c r="C135" s="625"/>
      <c r="D135" s="625"/>
      <c r="E135" s="185"/>
    </row>
    <row r="136" spans="1:5">
      <c r="A136" s="599">
        <v>5</v>
      </c>
      <c r="B136" s="603" t="s">
        <v>1437</v>
      </c>
      <c r="C136" s="625"/>
      <c r="D136" s="625"/>
      <c r="E136" s="185"/>
    </row>
    <row r="137" spans="1:5">
      <c r="A137" s="599">
        <v>6</v>
      </c>
      <c r="B137" s="603" t="s">
        <v>1438</v>
      </c>
      <c r="C137" s="625"/>
      <c r="D137" s="625"/>
      <c r="E137" s="185"/>
    </row>
    <row r="138" spans="1:5">
      <c r="A138" s="599">
        <v>7</v>
      </c>
      <c r="B138" s="603" t="s">
        <v>4417</v>
      </c>
      <c r="C138" s="625"/>
      <c r="D138" s="625"/>
      <c r="E138" s="185"/>
    </row>
    <row r="139" spans="1:5">
      <c r="A139" s="599">
        <v>8</v>
      </c>
      <c r="B139" s="603" t="s">
        <v>4418</v>
      </c>
      <c r="C139" s="625"/>
      <c r="D139" s="625"/>
      <c r="E139" s="185"/>
    </row>
    <row r="140" spans="1:5" ht="31.5">
      <c r="A140" s="599">
        <v>9</v>
      </c>
      <c r="B140" s="603" t="s">
        <v>1600</v>
      </c>
      <c r="C140" s="625"/>
      <c r="D140" s="625"/>
      <c r="E140" s="185"/>
    </row>
    <row r="141" spans="1:5">
      <c r="A141" s="599">
        <v>10</v>
      </c>
      <c r="B141" s="603" t="s">
        <v>2044</v>
      </c>
      <c r="C141" s="625"/>
      <c r="D141" s="625"/>
      <c r="E141" s="185"/>
    </row>
    <row r="142" spans="1:5">
      <c r="A142" s="599">
        <v>11</v>
      </c>
      <c r="B142" s="603" t="s">
        <v>1440</v>
      </c>
      <c r="C142" s="625"/>
      <c r="D142" s="625"/>
      <c r="E142" s="185"/>
    </row>
    <row r="143" spans="1:5">
      <c r="A143" s="599">
        <v>12</v>
      </c>
      <c r="B143" s="603" t="s">
        <v>1601</v>
      </c>
      <c r="C143" s="625"/>
      <c r="D143" s="625"/>
      <c r="E143" s="185"/>
    </row>
    <row r="144" spans="1:5">
      <c r="A144" s="599">
        <v>13</v>
      </c>
      <c r="B144" s="603" t="s">
        <v>1441</v>
      </c>
      <c r="C144" s="625"/>
      <c r="D144" s="625"/>
      <c r="E144" s="185"/>
    </row>
    <row r="145" spans="1:5">
      <c r="A145" s="599">
        <v>14</v>
      </c>
      <c r="B145" s="603" t="s">
        <v>1603</v>
      </c>
      <c r="C145" s="625"/>
      <c r="D145" s="625"/>
      <c r="E145" s="185"/>
    </row>
    <row r="146" spans="1:5" ht="16.5" thickBot="1"/>
    <row r="147" spans="1:5" ht="16.5" thickBot="1">
      <c r="A147" s="12" t="s">
        <v>55</v>
      </c>
      <c r="B147" s="604"/>
      <c r="C147" s="11" t="s">
        <v>67</v>
      </c>
      <c r="D147" s="185"/>
    </row>
    <row r="148" spans="1:5" ht="16.5" thickBot="1">
      <c r="A148" s="12" t="s">
        <v>57</v>
      </c>
      <c r="B148" s="604"/>
      <c r="C148" s="11" t="s">
        <v>68</v>
      </c>
      <c r="D148" s="185"/>
    </row>
    <row r="149" spans="1:5">
      <c r="A149" s="8"/>
      <c r="B149" s="8"/>
      <c r="C149" s="621" t="s">
        <v>69</v>
      </c>
      <c r="D149" s="185"/>
    </row>
  </sheetData>
  <sheetProtection algorithmName="SHA-512" hashValue="/ZAPAfyVWXqmv8yLqOzTntc7LnrRswBeR6821gS98rQA5eRKgRQ7nTQuLItmy5TnQH12U54b++eLm8VMWXLaLQ==" saltValue="N1vlMvLIo8mIoettNvaP2w==" spinCount="100000" sheet="1" objects="1" scenarios="1"/>
  <mergeCells count="6">
    <mergeCell ref="C7:E7"/>
    <mergeCell ref="A1:E1"/>
    <mergeCell ref="A3:E3"/>
    <mergeCell ref="A4:E4"/>
    <mergeCell ref="A5:E5"/>
    <mergeCell ref="A6:E6"/>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2"/>
  <dimension ref="A1:H113"/>
  <sheetViews>
    <sheetView zoomScale="60" zoomScaleNormal="60" workbookViewId="0">
      <selection activeCell="G17" sqref="G17"/>
    </sheetView>
  </sheetViews>
  <sheetFormatPr defaultRowHeight="15.75"/>
  <cols>
    <col min="1" max="1" width="7.5703125" style="32" customWidth="1"/>
    <col min="2" max="2" width="77.42578125" style="605" customWidth="1"/>
    <col min="3" max="3" width="38.42578125" style="8" customWidth="1"/>
    <col min="4" max="4" width="29.85546875" style="8" customWidth="1"/>
    <col min="5" max="6" width="22.85546875" style="8" customWidth="1"/>
    <col min="7" max="7" width="31.42578125" style="8" customWidth="1"/>
    <col min="8" max="257" width="9.140625" style="8"/>
    <col min="258" max="258" width="7.5703125" style="8" customWidth="1"/>
    <col min="259" max="259" width="77.42578125" style="8" customWidth="1"/>
    <col min="260" max="260" width="33" style="8" customWidth="1"/>
    <col min="261" max="263" width="22.85546875" style="8" customWidth="1"/>
    <col min="264" max="513" width="9.140625" style="8"/>
    <col min="514" max="514" width="7.5703125" style="8" customWidth="1"/>
    <col min="515" max="515" width="77.42578125" style="8" customWidth="1"/>
    <col min="516" max="516" width="33" style="8" customWidth="1"/>
    <col min="517" max="519" width="22.85546875" style="8" customWidth="1"/>
    <col min="520" max="769" width="9.140625" style="8"/>
    <col min="770" max="770" width="7.5703125" style="8" customWidth="1"/>
    <col min="771" max="771" width="77.42578125" style="8" customWidth="1"/>
    <col min="772" max="772" width="33" style="8" customWidth="1"/>
    <col min="773" max="775" width="22.85546875" style="8" customWidth="1"/>
    <col min="776" max="1025" width="9.140625" style="8"/>
    <col min="1026" max="1026" width="7.5703125" style="8" customWidth="1"/>
    <col min="1027" max="1027" width="77.42578125" style="8" customWidth="1"/>
    <col min="1028" max="1028" width="33" style="8" customWidth="1"/>
    <col min="1029" max="1031" width="22.85546875" style="8" customWidth="1"/>
    <col min="1032" max="1281" width="9.140625" style="8"/>
    <col min="1282" max="1282" width="7.5703125" style="8" customWidth="1"/>
    <col min="1283" max="1283" width="77.42578125" style="8" customWidth="1"/>
    <col min="1284" max="1284" width="33" style="8" customWidth="1"/>
    <col min="1285" max="1287" width="22.85546875" style="8" customWidth="1"/>
    <col min="1288" max="1537" width="9.140625" style="8"/>
    <col min="1538" max="1538" width="7.5703125" style="8" customWidth="1"/>
    <col min="1539" max="1539" width="77.42578125" style="8" customWidth="1"/>
    <col min="1540" max="1540" width="33" style="8" customWidth="1"/>
    <col min="1541" max="1543" width="22.85546875" style="8" customWidth="1"/>
    <col min="1544" max="1793" width="9.140625" style="8"/>
    <col min="1794" max="1794" width="7.5703125" style="8" customWidth="1"/>
    <col min="1795" max="1795" width="77.42578125" style="8" customWidth="1"/>
    <col min="1796" max="1796" width="33" style="8" customWidth="1"/>
    <col min="1797" max="1799" width="22.85546875" style="8" customWidth="1"/>
    <col min="1800" max="2049" width="9.140625" style="8"/>
    <col min="2050" max="2050" width="7.5703125" style="8" customWidth="1"/>
    <col min="2051" max="2051" width="77.42578125" style="8" customWidth="1"/>
    <col min="2052" max="2052" width="33" style="8" customWidth="1"/>
    <col min="2053" max="2055" width="22.85546875" style="8" customWidth="1"/>
    <col min="2056" max="2305" width="9.140625" style="8"/>
    <col min="2306" max="2306" width="7.5703125" style="8" customWidth="1"/>
    <col min="2307" max="2307" width="77.42578125" style="8" customWidth="1"/>
    <col min="2308" max="2308" width="33" style="8" customWidth="1"/>
    <col min="2309" max="2311" width="22.85546875" style="8" customWidth="1"/>
    <col min="2312" max="2561" width="9.140625" style="8"/>
    <col min="2562" max="2562" width="7.5703125" style="8" customWidth="1"/>
    <col min="2563" max="2563" width="77.42578125" style="8" customWidth="1"/>
    <col min="2564" max="2564" width="33" style="8" customWidth="1"/>
    <col min="2565" max="2567" width="22.85546875" style="8" customWidth="1"/>
    <col min="2568" max="2817" width="9.140625" style="8"/>
    <col min="2818" max="2818" width="7.5703125" style="8" customWidth="1"/>
    <col min="2819" max="2819" width="77.42578125" style="8" customWidth="1"/>
    <col min="2820" max="2820" width="33" style="8" customWidth="1"/>
    <col min="2821" max="2823" width="22.85546875" style="8" customWidth="1"/>
    <col min="2824" max="3073" width="9.140625" style="8"/>
    <col min="3074" max="3074" width="7.5703125" style="8" customWidth="1"/>
    <col min="3075" max="3075" width="77.42578125" style="8" customWidth="1"/>
    <col min="3076" max="3076" width="33" style="8" customWidth="1"/>
    <col min="3077" max="3079" width="22.85546875" style="8" customWidth="1"/>
    <col min="3080" max="3329" width="9.140625" style="8"/>
    <col min="3330" max="3330" width="7.5703125" style="8" customWidth="1"/>
    <col min="3331" max="3331" width="77.42578125" style="8" customWidth="1"/>
    <col min="3332" max="3332" width="33" style="8" customWidth="1"/>
    <col min="3333" max="3335" width="22.85546875" style="8" customWidth="1"/>
    <col min="3336" max="3585" width="9.140625" style="8"/>
    <col min="3586" max="3586" width="7.5703125" style="8" customWidth="1"/>
    <col min="3587" max="3587" width="77.42578125" style="8" customWidth="1"/>
    <col min="3588" max="3588" width="33" style="8" customWidth="1"/>
    <col min="3589" max="3591" width="22.85546875" style="8" customWidth="1"/>
    <col min="3592" max="3841" width="9.140625" style="8"/>
    <col min="3842" max="3842" width="7.5703125" style="8" customWidth="1"/>
    <col min="3843" max="3843" width="77.42578125" style="8" customWidth="1"/>
    <col min="3844" max="3844" width="33" style="8" customWidth="1"/>
    <col min="3845" max="3847" width="22.85546875" style="8" customWidth="1"/>
    <col min="3848" max="4097" width="9.140625" style="8"/>
    <col min="4098" max="4098" width="7.5703125" style="8" customWidth="1"/>
    <col min="4099" max="4099" width="77.42578125" style="8" customWidth="1"/>
    <col min="4100" max="4100" width="33" style="8" customWidth="1"/>
    <col min="4101" max="4103" width="22.85546875" style="8" customWidth="1"/>
    <col min="4104" max="4353" width="9.140625" style="8"/>
    <col min="4354" max="4354" width="7.5703125" style="8" customWidth="1"/>
    <col min="4355" max="4355" width="77.42578125" style="8" customWidth="1"/>
    <col min="4356" max="4356" width="33" style="8" customWidth="1"/>
    <col min="4357" max="4359" width="22.85546875" style="8" customWidth="1"/>
    <col min="4360" max="4609" width="9.140625" style="8"/>
    <col min="4610" max="4610" width="7.5703125" style="8" customWidth="1"/>
    <col min="4611" max="4611" width="77.42578125" style="8" customWidth="1"/>
    <col min="4612" max="4612" width="33" style="8" customWidth="1"/>
    <col min="4613" max="4615" width="22.85546875" style="8" customWidth="1"/>
    <col min="4616" max="4865" width="9.140625" style="8"/>
    <col min="4866" max="4866" width="7.5703125" style="8" customWidth="1"/>
    <col min="4867" max="4867" width="77.42578125" style="8" customWidth="1"/>
    <col min="4868" max="4868" width="33" style="8" customWidth="1"/>
    <col min="4869" max="4871" width="22.85546875" style="8" customWidth="1"/>
    <col min="4872" max="5121" width="9.140625" style="8"/>
    <col min="5122" max="5122" width="7.5703125" style="8" customWidth="1"/>
    <col min="5123" max="5123" width="77.42578125" style="8" customWidth="1"/>
    <col min="5124" max="5124" width="33" style="8" customWidth="1"/>
    <col min="5125" max="5127" width="22.85546875" style="8" customWidth="1"/>
    <col min="5128" max="5377" width="9.140625" style="8"/>
    <col min="5378" max="5378" width="7.5703125" style="8" customWidth="1"/>
    <col min="5379" max="5379" width="77.42578125" style="8" customWidth="1"/>
    <col min="5380" max="5380" width="33" style="8" customWidth="1"/>
    <col min="5381" max="5383" width="22.85546875" style="8" customWidth="1"/>
    <col min="5384" max="5633" width="9.140625" style="8"/>
    <col min="5634" max="5634" width="7.5703125" style="8" customWidth="1"/>
    <col min="5635" max="5635" width="77.42578125" style="8" customWidth="1"/>
    <col min="5636" max="5636" width="33" style="8" customWidth="1"/>
    <col min="5637" max="5639" width="22.85546875" style="8" customWidth="1"/>
    <col min="5640" max="5889" width="9.140625" style="8"/>
    <col min="5890" max="5890" width="7.5703125" style="8" customWidth="1"/>
    <col min="5891" max="5891" width="77.42578125" style="8" customWidth="1"/>
    <col min="5892" max="5892" width="33" style="8" customWidth="1"/>
    <col min="5893" max="5895" width="22.85546875" style="8" customWidth="1"/>
    <col min="5896" max="6145" width="9.140625" style="8"/>
    <col min="6146" max="6146" width="7.5703125" style="8" customWidth="1"/>
    <col min="6147" max="6147" width="77.42578125" style="8" customWidth="1"/>
    <col min="6148" max="6148" width="33" style="8" customWidth="1"/>
    <col min="6149" max="6151" width="22.85546875" style="8" customWidth="1"/>
    <col min="6152" max="6401" width="9.140625" style="8"/>
    <col min="6402" max="6402" width="7.5703125" style="8" customWidth="1"/>
    <col min="6403" max="6403" width="77.42578125" style="8" customWidth="1"/>
    <col min="6404" max="6404" width="33" style="8" customWidth="1"/>
    <col min="6405" max="6407" width="22.85546875" style="8" customWidth="1"/>
    <col min="6408" max="6657" width="9.140625" style="8"/>
    <col min="6658" max="6658" width="7.5703125" style="8" customWidth="1"/>
    <col min="6659" max="6659" width="77.42578125" style="8" customWidth="1"/>
    <col min="6660" max="6660" width="33" style="8" customWidth="1"/>
    <col min="6661" max="6663" width="22.85546875" style="8" customWidth="1"/>
    <col min="6664" max="6913" width="9.140625" style="8"/>
    <col min="6914" max="6914" width="7.5703125" style="8" customWidth="1"/>
    <col min="6915" max="6915" width="77.42578125" style="8" customWidth="1"/>
    <col min="6916" max="6916" width="33" style="8" customWidth="1"/>
    <col min="6917" max="6919" width="22.85546875" style="8" customWidth="1"/>
    <col min="6920" max="7169" width="9.140625" style="8"/>
    <col min="7170" max="7170" width="7.5703125" style="8" customWidth="1"/>
    <col min="7171" max="7171" width="77.42578125" style="8" customWidth="1"/>
    <col min="7172" max="7172" width="33" style="8" customWidth="1"/>
    <col min="7173" max="7175" width="22.85546875" style="8" customWidth="1"/>
    <col min="7176" max="7425" width="9.140625" style="8"/>
    <col min="7426" max="7426" width="7.5703125" style="8" customWidth="1"/>
    <col min="7427" max="7427" width="77.42578125" style="8" customWidth="1"/>
    <col min="7428" max="7428" width="33" style="8" customWidth="1"/>
    <col min="7429" max="7431" width="22.85546875" style="8" customWidth="1"/>
    <col min="7432" max="7681" width="9.140625" style="8"/>
    <col min="7682" max="7682" width="7.5703125" style="8" customWidth="1"/>
    <col min="7683" max="7683" width="77.42578125" style="8" customWidth="1"/>
    <col min="7684" max="7684" width="33" style="8" customWidth="1"/>
    <col min="7685" max="7687" width="22.85546875" style="8" customWidth="1"/>
    <col min="7688" max="7937" width="9.140625" style="8"/>
    <col min="7938" max="7938" width="7.5703125" style="8" customWidth="1"/>
    <col min="7939" max="7939" width="77.42578125" style="8" customWidth="1"/>
    <col min="7940" max="7940" width="33" style="8" customWidth="1"/>
    <col min="7941" max="7943" width="22.85546875" style="8" customWidth="1"/>
    <col min="7944" max="8193" width="9.140625" style="8"/>
    <col min="8194" max="8194" width="7.5703125" style="8" customWidth="1"/>
    <col min="8195" max="8195" width="77.42578125" style="8" customWidth="1"/>
    <col min="8196" max="8196" width="33" style="8" customWidth="1"/>
    <col min="8197" max="8199" width="22.85546875" style="8" customWidth="1"/>
    <col min="8200" max="8449" width="9.140625" style="8"/>
    <col min="8450" max="8450" width="7.5703125" style="8" customWidth="1"/>
    <col min="8451" max="8451" width="77.42578125" style="8" customWidth="1"/>
    <col min="8452" max="8452" width="33" style="8" customWidth="1"/>
    <col min="8453" max="8455" width="22.85546875" style="8" customWidth="1"/>
    <col min="8456" max="8705" width="9.140625" style="8"/>
    <col min="8706" max="8706" width="7.5703125" style="8" customWidth="1"/>
    <col min="8707" max="8707" width="77.42578125" style="8" customWidth="1"/>
    <col min="8708" max="8708" width="33" style="8" customWidth="1"/>
    <col min="8709" max="8711" width="22.85546875" style="8" customWidth="1"/>
    <col min="8712" max="8961" width="9.140625" style="8"/>
    <col min="8962" max="8962" width="7.5703125" style="8" customWidth="1"/>
    <col min="8963" max="8963" width="77.42578125" style="8" customWidth="1"/>
    <col min="8964" max="8964" width="33" style="8" customWidth="1"/>
    <col min="8965" max="8967" width="22.85546875" style="8" customWidth="1"/>
    <col min="8968" max="9217" width="9.140625" style="8"/>
    <col min="9218" max="9218" width="7.5703125" style="8" customWidth="1"/>
    <col min="9219" max="9219" width="77.42578125" style="8" customWidth="1"/>
    <col min="9220" max="9220" width="33" style="8" customWidth="1"/>
    <col min="9221" max="9223" width="22.85546875" style="8" customWidth="1"/>
    <col min="9224" max="9473" width="9.140625" style="8"/>
    <col min="9474" max="9474" width="7.5703125" style="8" customWidth="1"/>
    <col min="9475" max="9475" width="77.42578125" style="8" customWidth="1"/>
    <col min="9476" max="9476" width="33" style="8" customWidth="1"/>
    <col min="9477" max="9479" width="22.85546875" style="8" customWidth="1"/>
    <col min="9480" max="9729" width="9.140625" style="8"/>
    <col min="9730" max="9730" width="7.5703125" style="8" customWidth="1"/>
    <col min="9731" max="9731" width="77.42578125" style="8" customWidth="1"/>
    <col min="9732" max="9732" width="33" style="8" customWidth="1"/>
    <col min="9733" max="9735" width="22.85546875" style="8" customWidth="1"/>
    <col min="9736" max="9985" width="9.140625" style="8"/>
    <col min="9986" max="9986" width="7.5703125" style="8" customWidth="1"/>
    <col min="9987" max="9987" width="77.42578125" style="8" customWidth="1"/>
    <col min="9988" max="9988" width="33" style="8" customWidth="1"/>
    <col min="9989" max="9991" width="22.85546875" style="8" customWidth="1"/>
    <col min="9992" max="10241" width="9.140625" style="8"/>
    <col min="10242" max="10242" width="7.5703125" style="8" customWidth="1"/>
    <col min="10243" max="10243" width="77.42578125" style="8" customWidth="1"/>
    <col min="10244" max="10244" width="33" style="8" customWidth="1"/>
    <col min="10245" max="10247" width="22.85546875" style="8" customWidth="1"/>
    <col min="10248" max="10497" width="9.140625" style="8"/>
    <col min="10498" max="10498" width="7.5703125" style="8" customWidth="1"/>
    <col min="10499" max="10499" width="77.42578125" style="8" customWidth="1"/>
    <col min="10500" max="10500" width="33" style="8" customWidth="1"/>
    <col min="10501" max="10503" width="22.85546875" style="8" customWidth="1"/>
    <col min="10504" max="10753" width="9.140625" style="8"/>
    <col min="10754" max="10754" width="7.5703125" style="8" customWidth="1"/>
    <col min="10755" max="10755" width="77.42578125" style="8" customWidth="1"/>
    <col min="10756" max="10756" width="33" style="8" customWidth="1"/>
    <col min="10757" max="10759" width="22.85546875" style="8" customWidth="1"/>
    <col min="10760" max="11009" width="9.140625" style="8"/>
    <col min="11010" max="11010" width="7.5703125" style="8" customWidth="1"/>
    <col min="11011" max="11011" width="77.42578125" style="8" customWidth="1"/>
    <col min="11012" max="11012" width="33" style="8" customWidth="1"/>
    <col min="11013" max="11015" width="22.85546875" style="8" customWidth="1"/>
    <col min="11016" max="11265" width="9.140625" style="8"/>
    <col min="11266" max="11266" width="7.5703125" style="8" customWidth="1"/>
    <col min="11267" max="11267" width="77.42578125" style="8" customWidth="1"/>
    <col min="11268" max="11268" width="33" style="8" customWidth="1"/>
    <col min="11269" max="11271" width="22.85546875" style="8" customWidth="1"/>
    <col min="11272" max="11521" width="9.140625" style="8"/>
    <col min="11522" max="11522" width="7.5703125" style="8" customWidth="1"/>
    <col min="11523" max="11523" width="77.42578125" style="8" customWidth="1"/>
    <col min="11524" max="11524" width="33" style="8" customWidth="1"/>
    <col min="11525" max="11527" width="22.85546875" style="8" customWidth="1"/>
    <col min="11528" max="11777" width="9.140625" style="8"/>
    <col min="11778" max="11778" width="7.5703125" style="8" customWidth="1"/>
    <col min="11779" max="11779" width="77.42578125" style="8" customWidth="1"/>
    <col min="11780" max="11780" width="33" style="8" customWidth="1"/>
    <col min="11781" max="11783" width="22.85546875" style="8" customWidth="1"/>
    <col min="11784" max="12033" width="9.140625" style="8"/>
    <col min="12034" max="12034" width="7.5703125" style="8" customWidth="1"/>
    <col min="12035" max="12035" width="77.42578125" style="8" customWidth="1"/>
    <col min="12036" max="12036" width="33" style="8" customWidth="1"/>
    <col min="12037" max="12039" width="22.85546875" style="8" customWidth="1"/>
    <col min="12040" max="12289" width="9.140625" style="8"/>
    <col min="12290" max="12290" width="7.5703125" style="8" customWidth="1"/>
    <col min="12291" max="12291" width="77.42578125" style="8" customWidth="1"/>
    <col min="12292" max="12292" width="33" style="8" customWidth="1"/>
    <col min="12293" max="12295" width="22.85546875" style="8" customWidth="1"/>
    <col min="12296" max="12545" width="9.140625" style="8"/>
    <col min="12546" max="12546" width="7.5703125" style="8" customWidth="1"/>
    <col min="12547" max="12547" width="77.42578125" style="8" customWidth="1"/>
    <col min="12548" max="12548" width="33" style="8" customWidth="1"/>
    <col min="12549" max="12551" width="22.85546875" style="8" customWidth="1"/>
    <col min="12552" max="12801" width="9.140625" style="8"/>
    <col min="12802" max="12802" width="7.5703125" style="8" customWidth="1"/>
    <col min="12803" max="12803" width="77.42578125" style="8" customWidth="1"/>
    <col min="12804" max="12804" width="33" style="8" customWidth="1"/>
    <col min="12805" max="12807" width="22.85546875" style="8" customWidth="1"/>
    <col min="12808" max="13057" width="9.140625" style="8"/>
    <col min="13058" max="13058" width="7.5703125" style="8" customWidth="1"/>
    <col min="13059" max="13059" width="77.42578125" style="8" customWidth="1"/>
    <col min="13060" max="13060" width="33" style="8" customWidth="1"/>
    <col min="13061" max="13063" width="22.85546875" style="8" customWidth="1"/>
    <col min="13064" max="13313" width="9.140625" style="8"/>
    <col min="13314" max="13314" width="7.5703125" style="8" customWidth="1"/>
    <col min="13315" max="13315" width="77.42578125" style="8" customWidth="1"/>
    <col min="13316" max="13316" width="33" style="8" customWidth="1"/>
    <col min="13317" max="13319" width="22.85546875" style="8" customWidth="1"/>
    <col min="13320" max="13569" width="9.140625" style="8"/>
    <col min="13570" max="13570" width="7.5703125" style="8" customWidth="1"/>
    <col min="13571" max="13571" width="77.42578125" style="8" customWidth="1"/>
    <col min="13572" max="13572" width="33" style="8" customWidth="1"/>
    <col min="13573" max="13575" width="22.85546875" style="8" customWidth="1"/>
    <col min="13576" max="13825" width="9.140625" style="8"/>
    <col min="13826" max="13826" width="7.5703125" style="8" customWidth="1"/>
    <col min="13827" max="13827" width="77.42578125" style="8" customWidth="1"/>
    <col min="13828" max="13828" width="33" style="8" customWidth="1"/>
    <col min="13829" max="13831" width="22.85546875" style="8" customWidth="1"/>
    <col min="13832" max="14081" width="9.140625" style="8"/>
    <col min="14082" max="14082" width="7.5703125" style="8" customWidth="1"/>
    <col min="14083" max="14083" width="77.42578125" style="8" customWidth="1"/>
    <col min="14084" max="14084" width="33" style="8" customWidth="1"/>
    <col min="14085" max="14087" width="22.85546875" style="8" customWidth="1"/>
    <col min="14088" max="14337" width="9.140625" style="8"/>
    <col min="14338" max="14338" width="7.5703125" style="8" customWidth="1"/>
    <col min="14339" max="14339" width="77.42578125" style="8" customWidth="1"/>
    <col min="14340" max="14340" width="33" style="8" customWidth="1"/>
    <col min="14341" max="14343" width="22.85546875" style="8" customWidth="1"/>
    <col min="14344" max="14593" width="9.140625" style="8"/>
    <col min="14594" max="14594" width="7.5703125" style="8" customWidth="1"/>
    <col min="14595" max="14595" width="77.42578125" style="8" customWidth="1"/>
    <col min="14596" max="14596" width="33" style="8" customWidth="1"/>
    <col min="14597" max="14599" width="22.85546875" style="8" customWidth="1"/>
    <col min="14600" max="14849" width="9.140625" style="8"/>
    <col min="14850" max="14850" width="7.5703125" style="8" customWidth="1"/>
    <col min="14851" max="14851" width="77.42578125" style="8" customWidth="1"/>
    <col min="14852" max="14852" width="33" style="8" customWidth="1"/>
    <col min="14853" max="14855" width="22.85546875" style="8" customWidth="1"/>
    <col min="14856" max="15105" width="9.140625" style="8"/>
    <col min="15106" max="15106" width="7.5703125" style="8" customWidth="1"/>
    <col min="15107" max="15107" width="77.42578125" style="8" customWidth="1"/>
    <col min="15108" max="15108" width="33" style="8" customWidth="1"/>
    <col min="15109" max="15111" width="22.85546875" style="8" customWidth="1"/>
    <col min="15112" max="15361" width="9.140625" style="8"/>
    <col min="15362" max="15362" width="7.5703125" style="8" customWidth="1"/>
    <col min="15363" max="15363" width="77.42578125" style="8" customWidth="1"/>
    <col min="15364" max="15364" width="33" style="8" customWidth="1"/>
    <col min="15365" max="15367" width="22.85546875" style="8" customWidth="1"/>
    <col min="15368" max="15617" width="9.140625" style="8"/>
    <col min="15618" max="15618" width="7.5703125" style="8" customWidth="1"/>
    <col min="15619" max="15619" width="77.42578125" style="8" customWidth="1"/>
    <col min="15620" max="15620" width="33" style="8" customWidth="1"/>
    <col min="15621" max="15623" width="22.85546875" style="8" customWidth="1"/>
    <col min="15624" max="15873" width="9.140625" style="8"/>
    <col min="15874" max="15874" width="7.5703125" style="8" customWidth="1"/>
    <col min="15875" max="15875" width="77.42578125" style="8" customWidth="1"/>
    <col min="15876" max="15876" width="33" style="8" customWidth="1"/>
    <col min="15877" max="15879" width="22.85546875" style="8" customWidth="1"/>
    <col min="15880" max="16129" width="9.140625" style="8"/>
    <col min="16130" max="16130" width="7.5703125" style="8" customWidth="1"/>
    <col min="16131" max="16131" width="77.42578125" style="8" customWidth="1"/>
    <col min="16132" max="16132" width="33" style="8" customWidth="1"/>
    <col min="16133" max="16135" width="22.85546875" style="8" customWidth="1"/>
    <col min="16136" max="16384" width="9.140625" style="8"/>
  </cols>
  <sheetData>
    <row r="1" spans="1:8">
      <c r="A1" s="1654" t="s">
        <v>4</v>
      </c>
      <c r="B1" s="1654"/>
      <c r="C1" s="1654"/>
      <c r="D1" s="1654"/>
      <c r="E1" s="1654"/>
      <c r="F1" s="1654"/>
      <c r="G1" s="1654"/>
      <c r="H1" s="1654"/>
    </row>
    <row r="2" spans="1:8">
      <c r="A2" s="20"/>
      <c r="B2" s="626"/>
      <c r="C2" s="25"/>
      <c r="D2" s="25"/>
      <c r="E2" s="25"/>
      <c r="F2" s="25"/>
      <c r="G2" s="25"/>
      <c r="H2" s="25"/>
    </row>
    <row r="3" spans="1:8">
      <c r="A3" s="1655" t="str">
        <f>'Title '!A2:N2</f>
        <v>Tender Enquiry No. KPTCL/2026-27/SS/WORK_INDENT3779</v>
      </c>
      <c r="B3" s="1655"/>
      <c r="C3" s="1655"/>
      <c r="D3" s="1655"/>
      <c r="E3" s="1655"/>
      <c r="F3" s="1655"/>
      <c r="G3" s="1655"/>
      <c r="H3" s="1655"/>
    </row>
    <row r="4" spans="1:8" s="23" customFormat="1" ht="188.25" customHeight="1">
      <c r="A4" s="1628"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628"/>
      <c r="C4" s="1628"/>
      <c r="D4" s="1628"/>
      <c r="E4" s="1628"/>
      <c r="F4" s="1628"/>
      <c r="G4" s="1628"/>
      <c r="H4" s="1628"/>
    </row>
    <row r="5" spans="1:8">
      <c r="A5" s="1650" t="s">
        <v>578</v>
      </c>
      <c r="B5" s="1650"/>
      <c r="C5" s="1650"/>
      <c r="D5" s="1650"/>
      <c r="E5" s="1650"/>
      <c r="F5" s="1650"/>
      <c r="G5" s="1650"/>
    </row>
    <row r="6" spans="1:8">
      <c r="A6" s="1653" t="s">
        <v>1968</v>
      </c>
      <c r="B6" s="1653"/>
      <c r="C6" s="1653"/>
      <c r="D6" s="1653"/>
      <c r="E6" s="1653"/>
      <c r="F6" s="1653"/>
      <c r="G6" s="1653"/>
    </row>
    <row r="7" spans="1:8">
      <c r="A7" s="1656" t="s">
        <v>1075</v>
      </c>
      <c r="B7" s="1656"/>
      <c r="C7" s="1656"/>
      <c r="D7" s="1656"/>
      <c r="E7" s="1656"/>
      <c r="F7" s="1656"/>
      <c r="G7" s="1656"/>
    </row>
    <row r="8" spans="1:8">
      <c r="A8" s="599"/>
      <c r="B8" s="627" t="s">
        <v>409</v>
      </c>
      <c r="C8" s="443"/>
      <c r="D8" s="443"/>
      <c r="E8" s="443"/>
      <c r="F8" s="443"/>
      <c r="G8" s="443"/>
    </row>
    <row r="9" spans="1:8">
      <c r="A9" s="624"/>
      <c r="B9" s="628" t="s">
        <v>235</v>
      </c>
      <c r="C9" s="629" t="s">
        <v>4419</v>
      </c>
      <c r="D9" s="629" t="s">
        <v>4420</v>
      </c>
      <c r="E9" s="629" t="s">
        <v>4421</v>
      </c>
      <c r="F9" s="629" t="s">
        <v>6891</v>
      </c>
      <c r="G9" s="629" t="s">
        <v>1969</v>
      </c>
    </row>
    <row r="10" spans="1:8">
      <c r="A10" s="599"/>
      <c r="B10" s="612" t="s">
        <v>4422</v>
      </c>
      <c r="C10" s="630"/>
      <c r="D10" s="631"/>
      <c r="E10" s="631"/>
      <c r="F10" s="631"/>
      <c r="G10" s="185"/>
    </row>
    <row r="11" spans="1:8">
      <c r="A11" s="599">
        <v>1</v>
      </c>
      <c r="B11" s="603" t="s">
        <v>1970</v>
      </c>
      <c r="C11" s="630"/>
      <c r="D11" s="632"/>
      <c r="E11" s="632"/>
      <c r="F11" s="632"/>
      <c r="G11" s="185"/>
    </row>
    <row r="12" spans="1:8">
      <c r="A12" s="599"/>
      <c r="B12" s="603" t="s">
        <v>1971</v>
      </c>
      <c r="C12" s="185"/>
      <c r="D12" s="185"/>
      <c r="E12" s="185"/>
      <c r="F12" s="185"/>
      <c r="G12" s="185"/>
    </row>
    <row r="13" spans="1:8">
      <c r="A13" s="599"/>
      <c r="B13" s="603" t="s">
        <v>1972</v>
      </c>
      <c r="C13" s="185"/>
      <c r="D13" s="185"/>
      <c r="E13" s="185"/>
      <c r="F13" s="185"/>
      <c r="G13" s="185"/>
    </row>
    <row r="14" spans="1:8">
      <c r="A14" s="599"/>
      <c r="B14" s="603" t="s">
        <v>1973</v>
      </c>
      <c r="C14" s="185"/>
      <c r="D14" s="185" t="s">
        <v>111</v>
      </c>
      <c r="E14" s="185" t="s">
        <v>111</v>
      </c>
      <c r="F14" s="185"/>
      <c r="G14" s="185"/>
    </row>
    <row r="15" spans="1:8">
      <c r="A15" s="599"/>
      <c r="B15" s="611" t="s">
        <v>1974</v>
      </c>
      <c r="C15" s="630"/>
      <c r="D15" s="632"/>
      <c r="E15" s="632"/>
      <c r="F15" s="632"/>
      <c r="G15" s="185"/>
    </row>
    <row r="16" spans="1:8">
      <c r="A16" s="599">
        <v>2</v>
      </c>
      <c r="B16" s="603" t="s">
        <v>1975</v>
      </c>
      <c r="C16" s="185"/>
      <c r="D16" s="185"/>
      <c r="E16" s="185"/>
      <c r="F16" s="185"/>
      <c r="G16" s="185"/>
    </row>
    <row r="17" spans="1:7">
      <c r="A17" s="599"/>
      <c r="B17" s="603" t="s">
        <v>1976</v>
      </c>
      <c r="C17" s="185"/>
      <c r="D17" s="185"/>
      <c r="E17" s="185"/>
      <c r="F17" s="185"/>
      <c r="G17" s="185"/>
    </row>
    <row r="18" spans="1:7">
      <c r="A18" s="599"/>
      <c r="B18" s="603" t="s">
        <v>1977</v>
      </c>
      <c r="C18" s="185"/>
      <c r="D18" s="185"/>
      <c r="E18" s="185"/>
      <c r="F18" s="185"/>
      <c r="G18" s="185"/>
    </row>
    <row r="19" spans="1:7">
      <c r="A19" s="599"/>
      <c r="B19" s="603" t="s">
        <v>1978</v>
      </c>
      <c r="C19" s="185"/>
      <c r="D19" s="185"/>
      <c r="E19" s="185"/>
      <c r="F19" s="185"/>
      <c r="G19" s="185"/>
    </row>
    <row r="20" spans="1:7" ht="31.5">
      <c r="A20" s="599"/>
      <c r="B20" s="603" t="s">
        <v>1979</v>
      </c>
      <c r="C20" s="185"/>
      <c r="D20" s="185"/>
      <c r="E20" s="185"/>
      <c r="F20" s="185"/>
      <c r="G20" s="185"/>
    </row>
    <row r="21" spans="1:7">
      <c r="A21" s="599"/>
      <c r="B21" s="603" t="s">
        <v>1980</v>
      </c>
      <c r="C21" s="185"/>
      <c r="D21" s="185"/>
      <c r="E21" s="185"/>
      <c r="F21" s="185"/>
      <c r="G21" s="185"/>
    </row>
    <row r="22" spans="1:7" ht="31.5">
      <c r="A22" s="599"/>
      <c r="B22" s="603" t="s">
        <v>1981</v>
      </c>
      <c r="C22" s="185"/>
      <c r="D22" s="185"/>
      <c r="E22" s="185"/>
      <c r="F22" s="185"/>
      <c r="G22" s="185"/>
    </row>
    <row r="23" spans="1:7">
      <c r="A23" s="599"/>
      <c r="B23" s="603" t="s">
        <v>1982</v>
      </c>
      <c r="C23" s="185"/>
      <c r="D23" s="185"/>
      <c r="E23" s="185"/>
      <c r="F23" s="185"/>
      <c r="G23" s="185"/>
    </row>
    <row r="24" spans="1:7">
      <c r="A24" s="599"/>
      <c r="B24" s="603" t="s">
        <v>1983</v>
      </c>
      <c r="C24" s="185"/>
      <c r="D24" s="185"/>
      <c r="E24" s="185"/>
      <c r="F24" s="185"/>
      <c r="G24" s="185"/>
    </row>
    <row r="25" spans="1:7">
      <c r="A25" s="599"/>
      <c r="B25" s="603" t="s">
        <v>1984</v>
      </c>
      <c r="C25" s="632"/>
      <c r="D25" s="632"/>
      <c r="E25" s="632"/>
      <c r="F25" s="632"/>
      <c r="G25" s="185"/>
    </row>
    <row r="26" spans="1:7">
      <c r="A26" s="599"/>
      <c r="B26" s="603" t="s">
        <v>1985</v>
      </c>
      <c r="C26" s="185"/>
      <c r="D26" s="185"/>
      <c r="E26" s="185"/>
      <c r="F26" s="185"/>
      <c r="G26" s="185"/>
    </row>
    <row r="27" spans="1:7">
      <c r="A27" s="599"/>
      <c r="B27" s="603" t="s">
        <v>1986</v>
      </c>
      <c r="C27" s="185"/>
      <c r="D27" s="185"/>
      <c r="E27" s="185"/>
      <c r="F27" s="185"/>
      <c r="G27" s="185"/>
    </row>
    <row r="28" spans="1:7">
      <c r="A28" s="599"/>
      <c r="B28" s="603" t="s">
        <v>1987</v>
      </c>
      <c r="C28" s="185"/>
      <c r="D28" s="185"/>
      <c r="E28" s="185"/>
      <c r="F28" s="185"/>
      <c r="G28" s="185"/>
    </row>
    <row r="29" spans="1:7">
      <c r="A29" s="599"/>
      <c r="B29" s="603" t="s">
        <v>1988</v>
      </c>
      <c r="C29" s="185"/>
      <c r="D29" s="185"/>
      <c r="E29" s="185"/>
      <c r="F29" s="185"/>
      <c r="G29" s="185"/>
    </row>
    <row r="30" spans="1:7" ht="31.5">
      <c r="A30" s="599"/>
      <c r="B30" s="603" t="s">
        <v>1989</v>
      </c>
      <c r="C30" s="185"/>
      <c r="D30" s="185"/>
      <c r="E30" s="185"/>
      <c r="F30" s="185"/>
      <c r="G30" s="185"/>
    </row>
    <row r="31" spans="1:7">
      <c r="A31" s="599"/>
      <c r="B31" s="603" t="s">
        <v>1990</v>
      </c>
      <c r="C31" s="632"/>
      <c r="D31" s="632"/>
      <c r="E31" s="632"/>
      <c r="F31" s="632"/>
      <c r="G31" s="185"/>
    </row>
    <row r="32" spans="1:7">
      <c r="A32" s="599"/>
      <c r="B32" s="603" t="s">
        <v>1991</v>
      </c>
      <c r="C32" s="185"/>
      <c r="D32" s="185"/>
      <c r="E32" s="185"/>
      <c r="F32" s="185"/>
      <c r="G32" s="185"/>
    </row>
    <row r="33" spans="1:7">
      <c r="A33" s="599"/>
      <c r="B33" s="603" t="s">
        <v>1992</v>
      </c>
      <c r="C33" s="185"/>
      <c r="D33" s="185"/>
      <c r="E33" s="185"/>
      <c r="F33" s="185"/>
      <c r="G33" s="185"/>
    </row>
    <row r="34" spans="1:7">
      <c r="A34" s="599"/>
      <c r="B34" s="603" t="s">
        <v>1993</v>
      </c>
      <c r="C34" s="632"/>
      <c r="D34" s="632"/>
      <c r="E34" s="632"/>
      <c r="F34" s="632"/>
      <c r="G34" s="185"/>
    </row>
    <row r="35" spans="1:7">
      <c r="A35" s="599"/>
      <c r="B35" s="603" t="s">
        <v>1994</v>
      </c>
      <c r="C35" s="185"/>
      <c r="D35" s="185"/>
      <c r="E35" s="185"/>
      <c r="F35" s="185"/>
      <c r="G35" s="185"/>
    </row>
    <row r="36" spans="1:7">
      <c r="A36" s="599"/>
      <c r="B36" s="603" t="s">
        <v>1995</v>
      </c>
      <c r="C36" s="185"/>
      <c r="D36" s="185"/>
      <c r="E36" s="185"/>
      <c r="F36" s="185"/>
      <c r="G36" s="185"/>
    </row>
    <row r="37" spans="1:7">
      <c r="A37" s="599"/>
      <c r="B37" s="603" t="s">
        <v>1996</v>
      </c>
      <c r="C37" s="185"/>
      <c r="D37" s="185"/>
      <c r="E37" s="185"/>
      <c r="F37" s="185"/>
      <c r="G37" s="185"/>
    </row>
    <row r="38" spans="1:7">
      <c r="A38" s="599"/>
      <c r="B38" s="603" t="s">
        <v>1997</v>
      </c>
      <c r="C38" s="632"/>
      <c r="D38" s="632"/>
      <c r="E38" s="632"/>
      <c r="F38" s="632"/>
      <c r="G38" s="185"/>
    </row>
    <row r="39" spans="1:7">
      <c r="A39" s="599"/>
      <c r="B39" s="603" t="s">
        <v>1998</v>
      </c>
      <c r="C39" s="185"/>
      <c r="D39" s="185"/>
      <c r="E39" s="185"/>
      <c r="F39" s="185"/>
      <c r="G39" s="185"/>
    </row>
    <row r="40" spans="1:7">
      <c r="A40" s="599"/>
      <c r="B40" s="603" t="s">
        <v>1999</v>
      </c>
      <c r="C40" s="185"/>
      <c r="D40" s="185"/>
      <c r="E40" s="185"/>
      <c r="F40" s="185"/>
      <c r="G40" s="185"/>
    </row>
    <row r="41" spans="1:7">
      <c r="A41" s="599"/>
      <c r="B41" s="603" t="s">
        <v>4423</v>
      </c>
      <c r="C41" s="185"/>
      <c r="D41" s="185"/>
      <c r="E41" s="185"/>
      <c r="F41" s="185"/>
      <c r="G41" s="185"/>
    </row>
    <row r="42" spans="1:7">
      <c r="A42" s="599"/>
      <c r="B42" s="603" t="s">
        <v>2000</v>
      </c>
      <c r="C42" s="185"/>
      <c r="D42" s="185"/>
      <c r="E42" s="185"/>
      <c r="F42" s="185"/>
      <c r="G42" s="185"/>
    </row>
    <row r="43" spans="1:7">
      <c r="A43" s="599"/>
      <c r="B43" s="603" t="s">
        <v>2001</v>
      </c>
      <c r="C43" s="185"/>
      <c r="D43" s="185"/>
      <c r="E43" s="185"/>
      <c r="F43" s="185"/>
      <c r="G43" s="185"/>
    </row>
    <row r="44" spans="1:7">
      <c r="A44" s="599"/>
      <c r="B44" s="603" t="s">
        <v>2002</v>
      </c>
      <c r="C44" s="185"/>
      <c r="D44" s="185"/>
      <c r="E44" s="185"/>
      <c r="F44" s="185"/>
      <c r="G44" s="185"/>
    </row>
    <row r="45" spans="1:7" ht="31.5">
      <c r="A45" s="599"/>
      <c r="B45" s="603" t="s">
        <v>2003</v>
      </c>
      <c r="C45" s="185"/>
      <c r="D45" s="185"/>
      <c r="E45" s="185"/>
      <c r="F45" s="185"/>
      <c r="G45" s="185"/>
    </row>
    <row r="46" spans="1:7" ht="47.25">
      <c r="A46" s="599"/>
      <c r="B46" s="603" t="s">
        <v>2004</v>
      </c>
      <c r="C46" s="185"/>
      <c r="D46" s="185"/>
      <c r="E46" s="185"/>
      <c r="F46" s="185"/>
      <c r="G46" s="185"/>
    </row>
    <row r="47" spans="1:7" ht="31.5">
      <c r="A47" s="599"/>
      <c r="B47" s="603" t="s">
        <v>2005</v>
      </c>
      <c r="C47" s="185"/>
      <c r="D47" s="185"/>
      <c r="E47" s="185"/>
      <c r="F47" s="185"/>
      <c r="G47" s="185"/>
    </row>
    <row r="48" spans="1:7">
      <c r="A48" s="599"/>
      <c r="B48" s="603" t="s">
        <v>2006</v>
      </c>
      <c r="C48" s="632"/>
      <c r="D48" s="632"/>
      <c r="E48" s="632"/>
      <c r="F48" s="632"/>
      <c r="G48" s="185"/>
    </row>
    <row r="49" spans="1:7">
      <c r="A49" s="599"/>
      <c r="B49" s="603" t="s">
        <v>2007</v>
      </c>
      <c r="C49" s="185"/>
      <c r="D49" s="185"/>
      <c r="E49" s="185"/>
      <c r="F49" s="185"/>
      <c r="G49" s="185"/>
    </row>
    <row r="50" spans="1:7">
      <c r="A50" s="599"/>
      <c r="B50" s="603" t="s">
        <v>2008</v>
      </c>
      <c r="C50" s="185"/>
      <c r="D50" s="185"/>
      <c r="E50" s="185"/>
      <c r="F50" s="185"/>
      <c r="G50" s="185"/>
    </row>
    <row r="51" spans="1:7">
      <c r="A51" s="599"/>
      <c r="B51" s="603" t="s">
        <v>2009</v>
      </c>
      <c r="C51" s="185"/>
      <c r="D51" s="185"/>
      <c r="E51" s="185"/>
      <c r="F51" s="185"/>
      <c r="G51" s="185"/>
    </row>
    <row r="52" spans="1:7">
      <c r="A52" s="599"/>
      <c r="B52" s="603" t="s">
        <v>2010</v>
      </c>
      <c r="C52" s="185"/>
      <c r="D52" s="185"/>
      <c r="E52" s="185"/>
      <c r="F52" s="185"/>
      <c r="G52" s="185"/>
    </row>
    <row r="53" spans="1:7">
      <c r="A53" s="599"/>
      <c r="B53" s="603" t="s">
        <v>2011</v>
      </c>
      <c r="C53" s="185"/>
      <c r="D53" s="185"/>
      <c r="E53" s="185"/>
      <c r="F53" s="185"/>
      <c r="G53" s="185"/>
    </row>
    <row r="54" spans="1:7" ht="31.5">
      <c r="A54" s="599"/>
      <c r="B54" s="603" t="s">
        <v>2012</v>
      </c>
      <c r="C54" s="185"/>
      <c r="D54" s="185"/>
      <c r="E54" s="185"/>
      <c r="F54" s="185"/>
      <c r="G54" s="185"/>
    </row>
    <row r="55" spans="1:7">
      <c r="A55" s="599"/>
      <c r="B55" s="603" t="s">
        <v>2013</v>
      </c>
      <c r="C55" s="632"/>
      <c r="D55" s="632"/>
      <c r="E55" s="632"/>
      <c r="F55" s="632"/>
      <c r="G55" s="185"/>
    </row>
    <row r="56" spans="1:7">
      <c r="A56" s="599"/>
      <c r="B56" s="603" t="s">
        <v>2014</v>
      </c>
      <c r="C56" s="185"/>
      <c r="D56" s="185"/>
      <c r="E56" s="185"/>
      <c r="F56" s="185"/>
      <c r="G56" s="185"/>
    </row>
    <row r="57" spans="1:7">
      <c r="A57" s="599"/>
      <c r="B57" s="603" t="s">
        <v>2015</v>
      </c>
      <c r="C57" s="185"/>
      <c r="D57" s="185"/>
      <c r="E57" s="185"/>
      <c r="F57" s="185"/>
      <c r="G57" s="185"/>
    </row>
    <row r="58" spans="1:7">
      <c r="A58" s="599"/>
      <c r="B58" s="603" t="s">
        <v>2016</v>
      </c>
      <c r="C58" s="185"/>
      <c r="D58" s="185"/>
      <c r="E58" s="185"/>
      <c r="F58" s="185"/>
      <c r="G58" s="185"/>
    </row>
    <row r="59" spans="1:7">
      <c r="A59" s="599"/>
      <c r="B59" s="603" t="s">
        <v>2017</v>
      </c>
      <c r="C59" s="185"/>
      <c r="D59" s="185"/>
      <c r="E59" s="185"/>
      <c r="F59" s="185"/>
      <c r="G59" s="185"/>
    </row>
    <row r="60" spans="1:7">
      <c r="A60" s="599">
        <v>3</v>
      </c>
      <c r="B60" s="611" t="s">
        <v>2018</v>
      </c>
      <c r="C60" s="632"/>
      <c r="D60" s="632"/>
      <c r="E60" s="632"/>
      <c r="F60" s="632"/>
      <c r="G60" s="185"/>
    </row>
    <row r="61" spans="1:7">
      <c r="A61" s="599"/>
      <c r="B61" s="603" t="s">
        <v>1160</v>
      </c>
      <c r="C61" s="185"/>
      <c r="D61" s="185"/>
      <c r="E61" s="185"/>
      <c r="F61" s="185"/>
      <c r="G61" s="185"/>
    </row>
    <row r="62" spans="1:7">
      <c r="A62" s="599"/>
      <c r="B62" s="603" t="s">
        <v>2019</v>
      </c>
      <c r="C62" s="185"/>
      <c r="D62" s="185"/>
      <c r="E62" s="185"/>
      <c r="F62" s="185"/>
      <c r="G62" s="185"/>
    </row>
    <row r="63" spans="1:7" ht="31.5">
      <c r="A63" s="599"/>
      <c r="B63" s="603" t="s">
        <v>2020</v>
      </c>
      <c r="C63" s="185"/>
      <c r="D63" s="185"/>
      <c r="E63" s="185"/>
      <c r="F63" s="185"/>
      <c r="G63" s="185"/>
    </row>
    <row r="64" spans="1:7" ht="31.5">
      <c r="A64" s="599"/>
      <c r="B64" s="603" t="s">
        <v>2021</v>
      </c>
      <c r="C64" s="185"/>
      <c r="D64" s="185"/>
      <c r="E64" s="185"/>
      <c r="F64" s="185"/>
      <c r="G64" s="185"/>
    </row>
    <row r="65" spans="1:7">
      <c r="A65" s="599"/>
      <c r="B65" s="603" t="s">
        <v>2022</v>
      </c>
      <c r="C65" s="185"/>
      <c r="D65" s="185"/>
      <c r="E65" s="185"/>
      <c r="F65" s="185"/>
      <c r="G65" s="185"/>
    </row>
    <row r="66" spans="1:7">
      <c r="A66" s="599"/>
      <c r="B66" s="603" t="s">
        <v>2023</v>
      </c>
      <c r="C66" s="185"/>
      <c r="D66" s="185"/>
      <c r="E66" s="185"/>
      <c r="F66" s="185"/>
      <c r="G66" s="185"/>
    </row>
    <row r="67" spans="1:7">
      <c r="A67" s="599">
        <v>4</v>
      </c>
      <c r="B67" s="611" t="s">
        <v>2024</v>
      </c>
      <c r="C67" s="632"/>
      <c r="D67" s="632"/>
      <c r="E67" s="632"/>
      <c r="F67" s="632"/>
      <c r="G67" s="185"/>
    </row>
    <row r="68" spans="1:7">
      <c r="A68" s="599"/>
      <c r="B68" s="603" t="s">
        <v>2025</v>
      </c>
      <c r="C68" s="632"/>
      <c r="D68" s="632"/>
      <c r="E68" s="632"/>
      <c r="F68" s="632"/>
      <c r="G68" s="185"/>
    </row>
    <row r="69" spans="1:7">
      <c r="A69" s="599"/>
      <c r="B69" s="603" t="s">
        <v>2026</v>
      </c>
      <c r="C69" s="185"/>
      <c r="D69" s="185"/>
      <c r="E69" s="185"/>
      <c r="F69" s="185"/>
      <c r="G69" s="185"/>
    </row>
    <row r="70" spans="1:7">
      <c r="A70" s="599"/>
      <c r="B70" s="603" t="s">
        <v>2027</v>
      </c>
      <c r="C70" s="185"/>
      <c r="D70" s="185"/>
      <c r="E70" s="185"/>
      <c r="F70" s="185"/>
      <c r="G70" s="185"/>
    </row>
    <row r="71" spans="1:7">
      <c r="A71" s="599"/>
      <c r="B71" s="603" t="s">
        <v>2028</v>
      </c>
      <c r="C71" s="185"/>
      <c r="D71" s="185"/>
      <c r="E71" s="185"/>
      <c r="F71" s="185"/>
      <c r="G71" s="185"/>
    </row>
    <row r="72" spans="1:7">
      <c r="A72" s="599"/>
      <c r="B72" s="603" t="s">
        <v>2029</v>
      </c>
      <c r="C72" s="185"/>
      <c r="D72" s="185"/>
      <c r="E72" s="185"/>
      <c r="F72" s="185"/>
      <c r="G72" s="185"/>
    </row>
    <row r="73" spans="1:7">
      <c r="A73" s="599"/>
      <c r="B73" s="603" t="s">
        <v>2030</v>
      </c>
      <c r="C73" s="185"/>
      <c r="D73" s="185"/>
      <c r="E73" s="185"/>
      <c r="F73" s="185"/>
      <c r="G73" s="185"/>
    </row>
    <row r="74" spans="1:7">
      <c r="A74" s="599"/>
      <c r="B74" s="603" t="s">
        <v>2031</v>
      </c>
      <c r="C74" s="185"/>
      <c r="D74" s="185"/>
      <c r="E74" s="185"/>
      <c r="F74" s="185"/>
      <c r="G74" s="185"/>
    </row>
    <row r="75" spans="1:7">
      <c r="A75" s="599"/>
      <c r="B75" s="603" t="s">
        <v>2032</v>
      </c>
      <c r="C75" s="185"/>
      <c r="D75" s="185"/>
      <c r="E75" s="185"/>
      <c r="F75" s="185"/>
      <c r="G75" s="185"/>
    </row>
    <row r="76" spans="1:7">
      <c r="A76" s="599"/>
      <c r="B76" s="611" t="s">
        <v>2033</v>
      </c>
      <c r="C76" s="630"/>
      <c r="D76" s="632"/>
      <c r="E76" s="632"/>
      <c r="F76" s="632"/>
      <c r="G76" s="185"/>
    </row>
    <row r="77" spans="1:7">
      <c r="A77" s="599">
        <v>1</v>
      </c>
      <c r="B77" s="603" t="s">
        <v>562</v>
      </c>
      <c r="C77" s="185"/>
      <c r="D77" s="185"/>
      <c r="E77" s="185"/>
      <c r="F77" s="185"/>
      <c r="G77" s="185"/>
    </row>
    <row r="78" spans="1:7">
      <c r="A78" s="599">
        <v>2</v>
      </c>
      <c r="B78" s="603" t="s">
        <v>563</v>
      </c>
      <c r="C78" s="185"/>
      <c r="D78" s="185"/>
      <c r="E78" s="185"/>
      <c r="F78" s="185"/>
      <c r="G78" s="185"/>
    </row>
    <row r="79" spans="1:7">
      <c r="A79" s="599">
        <v>3</v>
      </c>
      <c r="B79" s="603" t="s">
        <v>1081</v>
      </c>
      <c r="C79" s="185"/>
      <c r="D79" s="185"/>
      <c r="E79" s="185"/>
      <c r="F79" s="185"/>
      <c r="G79" s="185"/>
    </row>
    <row r="80" spans="1:7">
      <c r="A80" s="599">
        <v>4</v>
      </c>
      <c r="B80" s="603" t="s">
        <v>1429</v>
      </c>
      <c r="C80" s="632"/>
      <c r="D80" s="632"/>
      <c r="E80" s="632"/>
      <c r="F80" s="632"/>
      <c r="G80" s="185"/>
    </row>
    <row r="81" spans="1:7">
      <c r="A81" s="599"/>
      <c r="B81" s="603" t="s">
        <v>2034</v>
      </c>
      <c r="C81" s="185"/>
      <c r="D81" s="185"/>
      <c r="E81" s="185"/>
      <c r="F81" s="185"/>
      <c r="G81" s="185"/>
    </row>
    <row r="82" spans="1:7">
      <c r="A82" s="599"/>
      <c r="B82" s="603" t="s">
        <v>2035</v>
      </c>
      <c r="C82" s="185"/>
      <c r="D82" s="185"/>
      <c r="E82" s="185"/>
      <c r="F82" s="185"/>
      <c r="G82" s="185"/>
    </row>
    <row r="83" spans="1:7">
      <c r="A83" s="599"/>
      <c r="B83" s="603" t="s">
        <v>2036</v>
      </c>
      <c r="C83" s="185"/>
      <c r="D83" s="185"/>
      <c r="E83" s="185"/>
      <c r="F83" s="185"/>
      <c r="G83" s="185"/>
    </row>
    <row r="84" spans="1:7">
      <c r="A84" s="599">
        <v>5</v>
      </c>
      <c r="B84" s="603" t="s">
        <v>564</v>
      </c>
      <c r="C84" s="185"/>
      <c r="D84" s="185"/>
      <c r="E84" s="185"/>
      <c r="F84" s="185"/>
      <c r="G84" s="185"/>
    </row>
    <row r="85" spans="1:7">
      <c r="A85" s="599">
        <v>6</v>
      </c>
      <c r="B85" s="603" t="s">
        <v>2037</v>
      </c>
      <c r="C85" s="185"/>
      <c r="D85" s="185"/>
      <c r="E85" s="185"/>
      <c r="F85" s="185"/>
      <c r="G85" s="185"/>
    </row>
    <row r="86" spans="1:7">
      <c r="A86" s="599"/>
      <c r="B86" s="603" t="s">
        <v>2038</v>
      </c>
      <c r="C86" s="185"/>
      <c r="D86" s="185"/>
      <c r="E86" s="185"/>
      <c r="F86" s="185"/>
      <c r="G86" s="185"/>
    </row>
    <row r="87" spans="1:7">
      <c r="A87" s="599">
        <v>7</v>
      </c>
      <c r="B87" s="603" t="s">
        <v>1432</v>
      </c>
      <c r="C87" s="185"/>
      <c r="D87" s="185"/>
      <c r="E87" s="185"/>
      <c r="F87" s="185"/>
      <c r="G87" s="185"/>
    </row>
    <row r="88" spans="1:7">
      <c r="A88" s="599">
        <v>8</v>
      </c>
      <c r="B88" s="603" t="s">
        <v>1433</v>
      </c>
      <c r="C88" s="185"/>
      <c r="D88" s="185"/>
      <c r="E88" s="185"/>
      <c r="F88" s="185"/>
      <c r="G88" s="185"/>
    </row>
    <row r="89" spans="1:7">
      <c r="A89" s="599">
        <v>9</v>
      </c>
      <c r="B89" s="603" t="s">
        <v>1434</v>
      </c>
      <c r="C89" s="185"/>
      <c r="D89" s="185"/>
      <c r="E89" s="185"/>
      <c r="F89" s="185"/>
      <c r="G89" s="185"/>
    </row>
    <row r="90" spans="1:7">
      <c r="A90" s="599">
        <v>10</v>
      </c>
      <c r="B90" s="603" t="s">
        <v>1435</v>
      </c>
      <c r="C90" s="185"/>
      <c r="D90" s="185"/>
      <c r="E90" s="185"/>
      <c r="F90" s="185"/>
      <c r="G90" s="185"/>
    </row>
    <row r="91" spans="1:7">
      <c r="A91" s="599" t="s">
        <v>111</v>
      </c>
      <c r="B91" s="611" t="s">
        <v>1594</v>
      </c>
      <c r="C91" s="630"/>
      <c r="D91" s="632"/>
      <c r="E91" s="632"/>
      <c r="F91" s="632"/>
      <c r="G91" s="185"/>
    </row>
    <row r="92" spans="1:7">
      <c r="A92" s="599">
        <v>1</v>
      </c>
      <c r="B92" s="603" t="s">
        <v>562</v>
      </c>
      <c r="C92" s="185"/>
      <c r="D92" s="185"/>
      <c r="E92" s="185"/>
      <c r="F92" s="185"/>
      <c r="G92" s="185"/>
    </row>
    <row r="93" spans="1:7">
      <c r="A93" s="599">
        <v>2</v>
      </c>
      <c r="B93" s="603" t="s">
        <v>1081</v>
      </c>
      <c r="C93" s="185"/>
      <c r="D93" s="185"/>
      <c r="E93" s="185"/>
      <c r="F93" s="185"/>
      <c r="G93" s="185"/>
    </row>
    <row r="94" spans="1:7">
      <c r="A94" s="599">
        <v>3</v>
      </c>
      <c r="B94" s="603" t="s">
        <v>563</v>
      </c>
      <c r="C94" s="185"/>
      <c r="D94" s="185"/>
      <c r="E94" s="185"/>
      <c r="F94" s="185"/>
      <c r="G94" s="185"/>
    </row>
    <row r="95" spans="1:7">
      <c r="A95" s="599">
        <v>4</v>
      </c>
      <c r="B95" s="603" t="s">
        <v>2039</v>
      </c>
      <c r="C95" s="185"/>
      <c r="D95" s="185"/>
      <c r="E95" s="185"/>
      <c r="F95" s="185"/>
      <c r="G95" s="185"/>
    </row>
    <row r="96" spans="1:7">
      <c r="A96" s="599"/>
      <c r="B96" s="603" t="s">
        <v>1436</v>
      </c>
      <c r="C96" s="185"/>
      <c r="D96" s="185" t="s">
        <v>111</v>
      </c>
      <c r="E96" s="185" t="s">
        <v>111</v>
      </c>
      <c r="F96" s="185"/>
      <c r="G96" s="185"/>
    </row>
    <row r="97" spans="1:7">
      <c r="A97" s="599"/>
      <c r="B97" s="603" t="s">
        <v>2040</v>
      </c>
      <c r="C97" s="185"/>
      <c r="D97" s="185"/>
      <c r="E97" s="185"/>
      <c r="F97" s="185"/>
      <c r="G97" s="185"/>
    </row>
    <row r="98" spans="1:7">
      <c r="A98" s="599">
        <v>5</v>
      </c>
      <c r="B98" s="603" t="s">
        <v>565</v>
      </c>
      <c r="C98" s="185"/>
      <c r="D98" s="185"/>
      <c r="E98" s="185"/>
      <c r="F98" s="185"/>
      <c r="G98" s="185"/>
    </row>
    <row r="99" spans="1:7">
      <c r="A99" s="599">
        <v>6</v>
      </c>
      <c r="B99" s="603" t="s">
        <v>1438</v>
      </c>
      <c r="C99" s="185"/>
      <c r="D99" s="185"/>
      <c r="E99" s="185"/>
      <c r="F99" s="185"/>
      <c r="G99" s="185"/>
    </row>
    <row r="100" spans="1:7">
      <c r="A100" s="599">
        <v>7</v>
      </c>
      <c r="B100" s="603" t="s">
        <v>2041</v>
      </c>
      <c r="C100" s="185"/>
      <c r="D100" s="185"/>
      <c r="E100" s="185"/>
      <c r="F100" s="185"/>
      <c r="G100" s="185"/>
    </row>
    <row r="101" spans="1:7">
      <c r="A101" s="599">
        <v>8</v>
      </c>
      <c r="B101" s="603" t="s">
        <v>2042</v>
      </c>
      <c r="C101" s="185"/>
      <c r="D101" s="185"/>
      <c r="E101" s="185"/>
      <c r="F101" s="185"/>
      <c r="G101" s="185"/>
    </row>
    <row r="102" spans="1:7">
      <c r="A102" s="599">
        <v>9</v>
      </c>
      <c r="B102" s="603" t="s">
        <v>2043</v>
      </c>
      <c r="C102" s="185"/>
      <c r="D102" s="185"/>
      <c r="E102" s="185"/>
      <c r="F102" s="185"/>
      <c r="G102" s="185"/>
    </row>
    <row r="103" spans="1:7">
      <c r="A103" s="599">
        <v>10</v>
      </c>
      <c r="B103" s="603" t="s">
        <v>2044</v>
      </c>
      <c r="C103" s="185"/>
      <c r="D103" s="185"/>
      <c r="E103" s="185"/>
      <c r="F103" s="185"/>
      <c r="G103" s="185"/>
    </row>
    <row r="104" spans="1:7">
      <c r="A104" s="599">
        <v>11</v>
      </c>
      <c r="B104" s="603" t="s">
        <v>1440</v>
      </c>
      <c r="C104" s="185"/>
      <c r="D104" s="185"/>
      <c r="E104" s="185"/>
      <c r="F104" s="185"/>
      <c r="G104" s="185"/>
    </row>
    <row r="105" spans="1:7">
      <c r="A105" s="599">
        <v>12</v>
      </c>
      <c r="B105" s="603" t="s">
        <v>1601</v>
      </c>
      <c r="C105" s="185"/>
      <c r="D105" s="185"/>
      <c r="E105" s="185"/>
      <c r="F105" s="185"/>
      <c r="G105" s="185"/>
    </row>
    <row r="106" spans="1:7">
      <c r="A106" s="599">
        <v>13</v>
      </c>
      <c r="B106" s="603" t="s">
        <v>1441</v>
      </c>
      <c r="C106" s="185"/>
      <c r="D106" s="185"/>
      <c r="E106" s="185"/>
      <c r="F106" s="185"/>
      <c r="G106" s="185"/>
    </row>
    <row r="107" spans="1:7">
      <c r="A107" s="599">
        <v>14</v>
      </c>
      <c r="B107" s="603" t="s">
        <v>1435</v>
      </c>
      <c r="C107" s="185"/>
      <c r="D107" s="185"/>
      <c r="E107" s="185"/>
      <c r="F107" s="185"/>
      <c r="G107" s="185"/>
    </row>
    <row r="108" spans="1:7" ht="16.5" thickBot="1">
      <c r="C108" s="633"/>
    </row>
    <row r="109" spans="1:7" ht="16.5" thickBot="1">
      <c r="A109" s="12" t="s">
        <v>55</v>
      </c>
      <c r="B109" s="604"/>
      <c r="C109" s="11" t="s">
        <v>67</v>
      </c>
      <c r="D109" s="1355"/>
      <c r="E109" s="1355"/>
      <c r="F109" s="1043"/>
    </row>
    <row r="110" spans="1:7" ht="16.5" thickBot="1">
      <c r="A110" s="12" t="s">
        <v>57</v>
      </c>
      <c r="B110" s="604"/>
      <c r="C110" s="11" t="s">
        <v>68</v>
      </c>
      <c r="D110" s="1355"/>
      <c r="E110" s="1355"/>
      <c r="F110" s="1043"/>
    </row>
    <row r="111" spans="1:7">
      <c r="A111" s="8"/>
      <c r="B111" s="8"/>
      <c r="C111" s="621" t="s">
        <v>69</v>
      </c>
      <c r="D111" s="1355"/>
      <c r="E111" s="1355"/>
      <c r="F111" s="1043"/>
    </row>
    <row r="112" spans="1:7">
      <c r="C112" s="633"/>
    </row>
    <row r="113" spans="3:3" s="8" customFormat="1">
      <c r="C113" s="633"/>
    </row>
  </sheetData>
  <sheetProtection algorithmName="SHA-512" hashValue="Al0wmdv4yaIZIcfH49hGm8h1I71laVoNSsYCgJDMBYadqX4p+56O+RDaL9wI2UA8J1p4iHUh0yWHc3JpldSOhw==" saltValue="gZu4boGGSlBhmIZYMsENJQ==" spinCount="100000" sheet="1" objects="1" scenarios="1"/>
  <mergeCells count="9">
    <mergeCell ref="D109:E109"/>
    <mergeCell ref="D110:E110"/>
    <mergeCell ref="D111:E111"/>
    <mergeCell ref="A1:H1"/>
    <mergeCell ref="A3:H3"/>
    <mergeCell ref="A4:H4"/>
    <mergeCell ref="A5:G5"/>
    <mergeCell ref="A6:G6"/>
    <mergeCell ref="A7:G7"/>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3"/>
  <dimension ref="A1:J468"/>
  <sheetViews>
    <sheetView topLeftCell="A163" workbookViewId="0">
      <selection activeCell="A4" sqref="A4:J4"/>
    </sheetView>
  </sheetViews>
  <sheetFormatPr defaultRowHeight="12.75"/>
  <cols>
    <col min="1" max="1" width="9.140625" style="2"/>
    <col min="2" max="2" width="82.85546875" style="2" customWidth="1"/>
    <col min="3" max="3" width="27.5703125" style="2" customWidth="1"/>
    <col min="4" max="4" width="29.42578125" style="2" customWidth="1"/>
    <col min="5" max="5" width="37" style="2" customWidth="1"/>
    <col min="6" max="6" width="23.5703125" style="2" customWidth="1"/>
    <col min="7" max="7" width="28.85546875" style="2" customWidth="1"/>
    <col min="8" max="8" width="33.85546875" style="2" customWidth="1"/>
    <col min="9" max="9" width="21.7109375" style="2" customWidth="1"/>
    <col min="10" max="10" width="24.7109375" style="2" customWidth="1"/>
    <col min="11" max="257" width="9.140625" style="2"/>
    <col min="258" max="258" width="82.85546875" style="2" customWidth="1"/>
    <col min="259" max="259" width="27.5703125" style="2" customWidth="1"/>
    <col min="260" max="260" width="29.42578125" style="2" customWidth="1"/>
    <col min="261" max="261" width="37" style="2" customWidth="1"/>
    <col min="262" max="262" width="23.5703125" style="2" customWidth="1"/>
    <col min="263" max="263" width="28.85546875" style="2" customWidth="1"/>
    <col min="264" max="264" width="33.85546875" style="2" customWidth="1"/>
    <col min="265" max="265" width="21.7109375" style="2" customWidth="1"/>
    <col min="266" max="266" width="24.7109375" style="2" customWidth="1"/>
    <col min="267" max="513" width="9.140625" style="2"/>
    <col min="514" max="514" width="82.85546875" style="2" customWidth="1"/>
    <col min="515" max="515" width="27.5703125" style="2" customWidth="1"/>
    <col min="516" max="516" width="29.42578125" style="2" customWidth="1"/>
    <col min="517" max="517" width="37" style="2" customWidth="1"/>
    <col min="518" max="518" width="23.5703125" style="2" customWidth="1"/>
    <col min="519" max="519" width="28.85546875" style="2" customWidth="1"/>
    <col min="520" max="520" width="33.85546875" style="2" customWidth="1"/>
    <col min="521" max="521" width="21.7109375" style="2" customWidth="1"/>
    <col min="522" max="522" width="24.7109375" style="2" customWidth="1"/>
    <col min="523" max="769" width="9.140625" style="2"/>
    <col min="770" max="770" width="82.85546875" style="2" customWidth="1"/>
    <col min="771" max="771" width="27.5703125" style="2" customWidth="1"/>
    <col min="772" max="772" width="29.42578125" style="2" customWidth="1"/>
    <col min="773" max="773" width="37" style="2" customWidth="1"/>
    <col min="774" max="774" width="23.5703125" style="2" customWidth="1"/>
    <col min="775" max="775" width="28.85546875" style="2" customWidth="1"/>
    <col min="776" max="776" width="33.85546875" style="2" customWidth="1"/>
    <col min="777" max="777" width="21.7109375" style="2" customWidth="1"/>
    <col min="778" max="778" width="24.7109375" style="2" customWidth="1"/>
    <col min="779" max="1025" width="9.140625" style="2"/>
    <col min="1026" max="1026" width="82.85546875" style="2" customWidth="1"/>
    <col min="1027" max="1027" width="27.5703125" style="2" customWidth="1"/>
    <col min="1028" max="1028" width="29.42578125" style="2" customWidth="1"/>
    <col min="1029" max="1029" width="37" style="2" customWidth="1"/>
    <col min="1030" max="1030" width="23.5703125" style="2" customWidth="1"/>
    <col min="1031" max="1031" width="28.85546875" style="2" customWidth="1"/>
    <col min="1032" max="1032" width="33.85546875" style="2" customWidth="1"/>
    <col min="1033" max="1033" width="21.7109375" style="2" customWidth="1"/>
    <col min="1034" max="1034" width="24.7109375" style="2" customWidth="1"/>
    <col min="1035" max="1281" width="9.140625" style="2"/>
    <col min="1282" max="1282" width="82.85546875" style="2" customWidth="1"/>
    <col min="1283" max="1283" width="27.5703125" style="2" customWidth="1"/>
    <col min="1284" max="1284" width="29.42578125" style="2" customWidth="1"/>
    <col min="1285" max="1285" width="37" style="2" customWidth="1"/>
    <col min="1286" max="1286" width="23.5703125" style="2" customWidth="1"/>
    <col min="1287" max="1287" width="28.85546875" style="2" customWidth="1"/>
    <col min="1288" max="1288" width="33.85546875" style="2" customWidth="1"/>
    <col min="1289" max="1289" width="21.7109375" style="2" customWidth="1"/>
    <col min="1290" max="1290" width="24.7109375" style="2" customWidth="1"/>
    <col min="1291" max="1537" width="9.140625" style="2"/>
    <col min="1538" max="1538" width="82.85546875" style="2" customWidth="1"/>
    <col min="1539" max="1539" width="27.5703125" style="2" customWidth="1"/>
    <col min="1540" max="1540" width="29.42578125" style="2" customWidth="1"/>
    <col min="1541" max="1541" width="37" style="2" customWidth="1"/>
    <col min="1542" max="1542" width="23.5703125" style="2" customWidth="1"/>
    <col min="1543" max="1543" width="28.85546875" style="2" customWidth="1"/>
    <col min="1544" max="1544" width="33.85546875" style="2" customWidth="1"/>
    <col min="1545" max="1545" width="21.7109375" style="2" customWidth="1"/>
    <col min="1546" max="1546" width="24.7109375" style="2" customWidth="1"/>
    <col min="1547" max="1793" width="9.140625" style="2"/>
    <col min="1794" max="1794" width="82.85546875" style="2" customWidth="1"/>
    <col min="1795" max="1795" width="27.5703125" style="2" customWidth="1"/>
    <col min="1796" max="1796" width="29.42578125" style="2" customWidth="1"/>
    <col min="1797" max="1797" width="37" style="2" customWidth="1"/>
    <col min="1798" max="1798" width="23.5703125" style="2" customWidth="1"/>
    <col min="1799" max="1799" width="28.85546875" style="2" customWidth="1"/>
    <col min="1800" max="1800" width="33.85546875" style="2" customWidth="1"/>
    <col min="1801" max="1801" width="21.7109375" style="2" customWidth="1"/>
    <col min="1802" max="1802" width="24.7109375" style="2" customWidth="1"/>
    <col min="1803" max="2049" width="9.140625" style="2"/>
    <col min="2050" max="2050" width="82.85546875" style="2" customWidth="1"/>
    <col min="2051" max="2051" width="27.5703125" style="2" customWidth="1"/>
    <col min="2052" max="2052" width="29.42578125" style="2" customWidth="1"/>
    <col min="2053" max="2053" width="37" style="2" customWidth="1"/>
    <col min="2054" max="2054" width="23.5703125" style="2" customWidth="1"/>
    <col min="2055" max="2055" width="28.85546875" style="2" customWidth="1"/>
    <col min="2056" max="2056" width="33.85546875" style="2" customWidth="1"/>
    <col min="2057" max="2057" width="21.7109375" style="2" customWidth="1"/>
    <col min="2058" max="2058" width="24.7109375" style="2" customWidth="1"/>
    <col min="2059" max="2305" width="9.140625" style="2"/>
    <col min="2306" max="2306" width="82.85546875" style="2" customWidth="1"/>
    <col min="2307" max="2307" width="27.5703125" style="2" customWidth="1"/>
    <col min="2308" max="2308" width="29.42578125" style="2" customWidth="1"/>
    <col min="2309" max="2309" width="37" style="2" customWidth="1"/>
    <col min="2310" max="2310" width="23.5703125" style="2" customWidth="1"/>
    <col min="2311" max="2311" width="28.85546875" style="2" customWidth="1"/>
    <col min="2312" max="2312" width="33.85546875" style="2" customWidth="1"/>
    <col min="2313" max="2313" width="21.7109375" style="2" customWidth="1"/>
    <col min="2314" max="2314" width="24.7109375" style="2" customWidth="1"/>
    <col min="2315" max="2561" width="9.140625" style="2"/>
    <col min="2562" max="2562" width="82.85546875" style="2" customWidth="1"/>
    <col min="2563" max="2563" width="27.5703125" style="2" customWidth="1"/>
    <col min="2564" max="2564" width="29.42578125" style="2" customWidth="1"/>
    <col min="2565" max="2565" width="37" style="2" customWidth="1"/>
    <col min="2566" max="2566" width="23.5703125" style="2" customWidth="1"/>
    <col min="2567" max="2567" width="28.85546875" style="2" customWidth="1"/>
    <col min="2568" max="2568" width="33.85546875" style="2" customWidth="1"/>
    <col min="2569" max="2569" width="21.7109375" style="2" customWidth="1"/>
    <col min="2570" max="2570" width="24.7109375" style="2" customWidth="1"/>
    <col min="2571" max="2817" width="9.140625" style="2"/>
    <col min="2818" max="2818" width="82.85546875" style="2" customWidth="1"/>
    <col min="2819" max="2819" width="27.5703125" style="2" customWidth="1"/>
    <col min="2820" max="2820" width="29.42578125" style="2" customWidth="1"/>
    <col min="2821" max="2821" width="37" style="2" customWidth="1"/>
    <col min="2822" max="2822" width="23.5703125" style="2" customWidth="1"/>
    <col min="2823" max="2823" width="28.85546875" style="2" customWidth="1"/>
    <col min="2824" max="2824" width="33.85546875" style="2" customWidth="1"/>
    <col min="2825" max="2825" width="21.7109375" style="2" customWidth="1"/>
    <col min="2826" max="2826" width="24.7109375" style="2" customWidth="1"/>
    <col min="2827" max="3073" width="9.140625" style="2"/>
    <col min="3074" max="3074" width="82.85546875" style="2" customWidth="1"/>
    <col min="3075" max="3075" width="27.5703125" style="2" customWidth="1"/>
    <col min="3076" max="3076" width="29.42578125" style="2" customWidth="1"/>
    <col min="3077" max="3077" width="37" style="2" customWidth="1"/>
    <col min="3078" max="3078" width="23.5703125" style="2" customWidth="1"/>
    <col min="3079" max="3079" width="28.85546875" style="2" customWidth="1"/>
    <col min="3080" max="3080" width="33.85546875" style="2" customWidth="1"/>
    <col min="3081" max="3081" width="21.7109375" style="2" customWidth="1"/>
    <col min="3082" max="3082" width="24.7109375" style="2" customWidth="1"/>
    <col min="3083" max="3329" width="9.140625" style="2"/>
    <col min="3330" max="3330" width="82.85546875" style="2" customWidth="1"/>
    <col min="3331" max="3331" width="27.5703125" style="2" customWidth="1"/>
    <col min="3332" max="3332" width="29.42578125" style="2" customWidth="1"/>
    <col min="3333" max="3333" width="37" style="2" customWidth="1"/>
    <col min="3334" max="3334" width="23.5703125" style="2" customWidth="1"/>
    <col min="3335" max="3335" width="28.85546875" style="2" customWidth="1"/>
    <col min="3336" max="3336" width="33.85546875" style="2" customWidth="1"/>
    <col min="3337" max="3337" width="21.7109375" style="2" customWidth="1"/>
    <col min="3338" max="3338" width="24.7109375" style="2" customWidth="1"/>
    <col min="3339" max="3585" width="9.140625" style="2"/>
    <col min="3586" max="3586" width="82.85546875" style="2" customWidth="1"/>
    <col min="3587" max="3587" width="27.5703125" style="2" customWidth="1"/>
    <col min="3588" max="3588" width="29.42578125" style="2" customWidth="1"/>
    <col min="3589" max="3589" width="37" style="2" customWidth="1"/>
    <col min="3590" max="3590" width="23.5703125" style="2" customWidth="1"/>
    <col min="3591" max="3591" width="28.85546875" style="2" customWidth="1"/>
    <col min="3592" max="3592" width="33.85546875" style="2" customWidth="1"/>
    <col min="3593" max="3593" width="21.7109375" style="2" customWidth="1"/>
    <col min="3594" max="3594" width="24.7109375" style="2" customWidth="1"/>
    <col min="3595" max="3841" width="9.140625" style="2"/>
    <col min="3842" max="3842" width="82.85546875" style="2" customWidth="1"/>
    <col min="3843" max="3843" width="27.5703125" style="2" customWidth="1"/>
    <col min="3844" max="3844" width="29.42578125" style="2" customWidth="1"/>
    <col min="3845" max="3845" width="37" style="2" customWidth="1"/>
    <col min="3846" max="3846" width="23.5703125" style="2" customWidth="1"/>
    <col min="3847" max="3847" width="28.85546875" style="2" customWidth="1"/>
    <col min="3848" max="3848" width="33.85546875" style="2" customWidth="1"/>
    <col min="3849" max="3849" width="21.7109375" style="2" customWidth="1"/>
    <col min="3850" max="3850" width="24.7109375" style="2" customWidth="1"/>
    <col min="3851" max="4097" width="9.140625" style="2"/>
    <col min="4098" max="4098" width="82.85546875" style="2" customWidth="1"/>
    <col min="4099" max="4099" width="27.5703125" style="2" customWidth="1"/>
    <col min="4100" max="4100" width="29.42578125" style="2" customWidth="1"/>
    <col min="4101" max="4101" width="37" style="2" customWidth="1"/>
    <col min="4102" max="4102" width="23.5703125" style="2" customWidth="1"/>
    <col min="4103" max="4103" width="28.85546875" style="2" customWidth="1"/>
    <col min="4104" max="4104" width="33.85546875" style="2" customWidth="1"/>
    <col min="4105" max="4105" width="21.7109375" style="2" customWidth="1"/>
    <col min="4106" max="4106" width="24.7109375" style="2" customWidth="1"/>
    <col min="4107" max="4353" width="9.140625" style="2"/>
    <col min="4354" max="4354" width="82.85546875" style="2" customWidth="1"/>
    <col min="4355" max="4355" width="27.5703125" style="2" customWidth="1"/>
    <col min="4356" max="4356" width="29.42578125" style="2" customWidth="1"/>
    <col min="4357" max="4357" width="37" style="2" customWidth="1"/>
    <col min="4358" max="4358" width="23.5703125" style="2" customWidth="1"/>
    <col min="4359" max="4359" width="28.85546875" style="2" customWidth="1"/>
    <col min="4360" max="4360" width="33.85546875" style="2" customWidth="1"/>
    <col min="4361" max="4361" width="21.7109375" style="2" customWidth="1"/>
    <col min="4362" max="4362" width="24.7109375" style="2" customWidth="1"/>
    <col min="4363" max="4609" width="9.140625" style="2"/>
    <col min="4610" max="4610" width="82.85546875" style="2" customWidth="1"/>
    <col min="4611" max="4611" width="27.5703125" style="2" customWidth="1"/>
    <col min="4612" max="4612" width="29.42578125" style="2" customWidth="1"/>
    <col min="4613" max="4613" width="37" style="2" customWidth="1"/>
    <col min="4614" max="4614" width="23.5703125" style="2" customWidth="1"/>
    <col min="4615" max="4615" width="28.85546875" style="2" customWidth="1"/>
    <col min="4616" max="4616" width="33.85546875" style="2" customWidth="1"/>
    <col min="4617" max="4617" width="21.7109375" style="2" customWidth="1"/>
    <col min="4618" max="4618" width="24.7109375" style="2" customWidth="1"/>
    <col min="4619" max="4865" width="9.140625" style="2"/>
    <col min="4866" max="4866" width="82.85546875" style="2" customWidth="1"/>
    <col min="4867" max="4867" width="27.5703125" style="2" customWidth="1"/>
    <col min="4868" max="4868" width="29.42578125" style="2" customWidth="1"/>
    <col min="4869" max="4869" width="37" style="2" customWidth="1"/>
    <col min="4870" max="4870" width="23.5703125" style="2" customWidth="1"/>
    <col min="4871" max="4871" width="28.85546875" style="2" customWidth="1"/>
    <col min="4872" max="4872" width="33.85546875" style="2" customWidth="1"/>
    <col min="4873" max="4873" width="21.7109375" style="2" customWidth="1"/>
    <col min="4874" max="4874" width="24.7109375" style="2" customWidth="1"/>
    <col min="4875" max="5121" width="9.140625" style="2"/>
    <col min="5122" max="5122" width="82.85546875" style="2" customWidth="1"/>
    <col min="5123" max="5123" width="27.5703125" style="2" customWidth="1"/>
    <col min="5124" max="5124" width="29.42578125" style="2" customWidth="1"/>
    <col min="5125" max="5125" width="37" style="2" customWidth="1"/>
    <col min="5126" max="5126" width="23.5703125" style="2" customWidth="1"/>
    <col min="5127" max="5127" width="28.85546875" style="2" customWidth="1"/>
    <col min="5128" max="5128" width="33.85546875" style="2" customWidth="1"/>
    <col min="5129" max="5129" width="21.7109375" style="2" customWidth="1"/>
    <col min="5130" max="5130" width="24.7109375" style="2" customWidth="1"/>
    <col min="5131" max="5377" width="9.140625" style="2"/>
    <col min="5378" max="5378" width="82.85546875" style="2" customWidth="1"/>
    <col min="5379" max="5379" width="27.5703125" style="2" customWidth="1"/>
    <col min="5380" max="5380" width="29.42578125" style="2" customWidth="1"/>
    <col min="5381" max="5381" width="37" style="2" customWidth="1"/>
    <col min="5382" max="5382" width="23.5703125" style="2" customWidth="1"/>
    <col min="5383" max="5383" width="28.85546875" style="2" customWidth="1"/>
    <col min="5384" max="5384" width="33.85546875" style="2" customWidth="1"/>
    <col min="5385" max="5385" width="21.7109375" style="2" customWidth="1"/>
    <col min="5386" max="5386" width="24.7109375" style="2" customWidth="1"/>
    <col min="5387" max="5633" width="9.140625" style="2"/>
    <col min="5634" max="5634" width="82.85546875" style="2" customWidth="1"/>
    <col min="5635" max="5635" width="27.5703125" style="2" customWidth="1"/>
    <col min="5636" max="5636" width="29.42578125" style="2" customWidth="1"/>
    <col min="5637" max="5637" width="37" style="2" customWidth="1"/>
    <col min="5638" max="5638" width="23.5703125" style="2" customWidth="1"/>
    <col min="5639" max="5639" width="28.85546875" style="2" customWidth="1"/>
    <col min="5640" max="5640" width="33.85546875" style="2" customWidth="1"/>
    <col min="5641" max="5641" width="21.7109375" style="2" customWidth="1"/>
    <col min="5642" max="5642" width="24.7109375" style="2" customWidth="1"/>
    <col min="5643" max="5889" width="9.140625" style="2"/>
    <col min="5890" max="5890" width="82.85546875" style="2" customWidth="1"/>
    <col min="5891" max="5891" width="27.5703125" style="2" customWidth="1"/>
    <col min="5892" max="5892" width="29.42578125" style="2" customWidth="1"/>
    <col min="5893" max="5893" width="37" style="2" customWidth="1"/>
    <col min="5894" max="5894" width="23.5703125" style="2" customWidth="1"/>
    <col min="5895" max="5895" width="28.85546875" style="2" customWidth="1"/>
    <col min="5896" max="5896" width="33.85546875" style="2" customWidth="1"/>
    <col min="5897" max="5897" width="21.7109375" style="2" customWidth="1"/>
    <col min="5898" max="5898" width="24.7109375" style="2" customWidth="1"/>
    <col min="5899" max="6145" width="9.140625" style="2"/>
    <col min="6146" max="6146" width="82.85546875" style="2" customWidth="1"/>
    <col min="6147" max="6147" width="27.5703125" style="2" customWidth="1"/>
    <col min="6148" max="6148" width="29.42578125" style="2" customWidth="1"/>
    <col min="6149" max="6149" width="37" style="2" customWidth="1"/>
    <col min="6150" max="6150" width="23.5703125" style="2" customWidth="1"/>
    <col min="6151" max="6151" width="28.85546875" style="2" customWidth="1"/>
    <col min="6152" max="6152" width="33.85546875" style="2" customWidth="1"/>
    <col min="6153" max="6153" width="21.7109375" style="2" customWidth="1"/>
    <col min="6154" max="6154" width="24.7109375" style="2" customWidth="1"/>
    <col min="6155" max="6401" width="9.140625" style="2"/>
    <col min="6402" max="6402" width="82.85546875" style="2" customWidth="1"/>
    <col min="6403" max="6403" width="27.5703125" style="2" customWidth="1"/>
    <col min="6404" max="6404" width="29.42578125" style="2" customWidth="1"/>
    <col min="6405" max="6405" width="37" style="2" customWidth="1"/>
    <col min="6406" max="6406" width="23.5703125" style="2" customWidth="1"/>
    <col min="6407" max="6407" width="28.85546875" style="2" customWidth="1"/>
    <col min="6408" max="6408" width="33.85546875" style="2" customWidth="1"/>
    <col min="6409" max="6409" width="21.7109375" style="2" customWidth="1"/>
    <col min="6410" max="6410" width="24.7109375" style="2" customWidth="1"/>
    <col min="6411" max="6657" width="9.140625" style="2"/>
    <col min="6658" max="6658" width="82.85546875" style="2" customWidth="1"/>
    <col min="6659" max="6659" width="27.5703125" style="2" customWidth="1"/>
    <col min="6660" max="6660" width="29.42578125" style="2" customWidth="1"/>
    <col min="6661" max="6661" width="37" style="2" customWidth="1"/>
    <col min="6662" max="6662" width="23.5703125" style="2" customWidth="1"/>
    <col min="6663" max="6663" width="28.85546875" style="2" customWidth="1"/>
    <col min="6664" max="6664" width="33.85546875" style="2" customWidth="1"/>
    <col min="6665" max="6665" width="21.7109375" style="2" customWidth="1"/>
    <col min="6666" max="6666" width="24.7109375" style="2" customWidth="1"/>
    <col min="6667" max="6913" width="9.140625" style="2"/>
    <col min="6914" max="6914" width="82.85546875" style="2" customWidth="1"/>
    <col min="6915" max="6915" width="27.5703125" style="2" customWidth="1"/>
    <col min="6916" max="6916" width="29.42578125" style="2" customWidth="1"/>
    <col min="6917" max="6917" width="37" style="2" customWidth="1"/>
    <col min="6918" max="6918" width="23.5703125" style="2" customWidth="1"/>
    <col min="6919" max="6919" width="28.85546875" style="2" customWidth="1"/>
    <col min="6920" max="6920" width="33.85546875" style="2" customWidth="1"/>
    <col min="6921" max="6921" width="21.7109375" style="2" customWidth="1"/>
    <col min="6922" max="6922" width="24.7109375" style="2" customWidth="1"/>
    <col min="6923" max="7169" width="9.140625" style="2"/>
    <col min="7170" max="7170" width="82.85546875" style="2" customWidth="1"/>
    <col min="7171" max="7171" width="27.5703125" style="2" customWidth="1"/>
    <col min="7172" max="7172" width="29.42578125" style="2" customWidth="1"/>
    <col min="7173" max="7173" width="37" style="2" customWidth="1"/>
    <col min="7174" max="7174" width="23.5703125" style="2" customWidth="1"/>
    <col min="7175" max="7175" width="28.85546875" style="2" customWidth="1"/>
    <col min="7176" max="7176" width="33.85546875" style="2" customWidth="1"/>
    <col min="7177" max="7177" width="21.7109375" style="2" customWidth="1"/>
    <col min="7178" max="7178" width="24.7109375" style="2" customWidth="1"/>
    <col min="7179" max="7425" width="9.140625" style="2"/>
    <col min="7426" max="7426" width="82.85546875" style="2" customWidth="1"/>
    <col min="7427" max="7427" width="27.5703125" style="2" customWidth="1"/>
    <col min="7428" max="7428" width="29.42578125" style="2" customWidth="1"/>
    <col min="7429" max="7429" width="37" style="2" customWidth="1"/>
    <col min="7430" max="7430" width="23.5703125" style="2" customWidth="1"/>
    <col min="7431" max="7431" width="28.85546875" style="2" customWidth="1"/>
    <col min="7432" max="7432" width="33.85546875" style="2" customWidth="1"/>
    <col min="7433" max="7433" width="21.7109375" style="2" customWidth="1"/>
    <col min="7434" max="7434" width="24.7109375" style="2" customWidth="1"/>
    <col min="7435" max="7681" width="9.140625" style="2"/>
    <col min="7682" max="7682" width="82.85546875" style="2" customWidth="1"/>
    <col min="7683" max="7683" width="27.5703125" style="2" customWidth="1"/>
    <col min="7684" max="7684" width="29.42578125" style="2" customWidth="1"/>
    <col min="7685" max="7685" width="37" style="2" customWidth="1"/>
    <col min="7686" max="7686" width="23.5703125" style="2" customWidth="1"/>
    <col min="7687" max="7687" width="28.85546875" style="2" customWidth="1"/>
    <col min="7688" max="7688" width="33.85546875" style="2" customWidth="1"/>
    <col min="7689" max="7689" width="21.7109375" style="2" customWidth="1"/>
    <col min="7690" max="7690" width="24.7109375" style="2" customWidth="1"/>
    <col min="7691" max="7937" width="9.140625" style="2"/>
    <col min="7938" max="7938" width="82.85546875" style="2" customWidth="1"/>
    <col min="7939" max="7939" width="27.5703125" style="2" customWidth="1"/>
    <col min="7940" max="7940" width="29.42578125" style="2" customWidth="1"/>
    <col min="7941" max="7941" width="37" style="2" customWidth="1"/>
    <col min="7942" max="7942" width="23.5703125" style="2" customWidth="1"/>
    <col min="7943" max="7943" width="28.85546875" style="2" customWidth="1"/>
    <col min="7944" max="7944" width="33.85546875" style="2" customWidth="1"/>
    <col min="7945" max="7945" width="21.7109375" style="2" customWidth="1"/>
    <col min="7946" max="7946" width="24.7109375" style="2" customWidth="1"/>
    <col min="7947" max="8193" width="9.140625" style="2"/>
    <col min="8194" max="8194" width="82.85546875" style="2" customWidth="1"/>
    <col min="8195" max="8195" width="27.5703125" style="2" customWidth="1"/>
    <col min="8196" max="8196" width="29.42578125" style="2" customWidth="1"/>
    <col min="8197" max="8197" width="37" style="2" customWidth="1"/>
    <col min="8198" max="8198" width="23.5703125" style="2" customWidth="1"/>
    <col min="8199" max="8199" width="28.85546875" style="2" customWidth="1"/>
    <col min="8200" max="8200" width="33.85546875" style="2" customWidth="1"/>
    <col min="8201" max="8201" width="21.7109375" style="2" customWidth="1"/>
    <col min="8202" max="8202" width="24.7109375" style="2" customWidth="1"/>
    <col min="8203" max="8449" width="9.140625" style="2"/>
    <col min="8450" max="8450" width="82.85546875" style="2" customWidth="1"/>
    <col min="8451" max="8451" width="27.5703125" style="2" customWidth="1"/>
    <col min="8452" max="8452" width="29.42578125" style="2" customWidth="1"/>
    <col min="8453" max="8453" width="37" style="2" customWidth="1"/>
    <col min="8454" max="8454" width="23.5703125" style="2" customWidth="1"/>
    <col min="8455" max="8455" width="28.85546875" style="2" customWidth="1"/>
    <col min="8456" max="8456" width="33.85546875" style="2" customWidth="1"/>
    <col min="8457" max="8457" width="21.7109375" style="2" customWidth="1"/>
    <col min="8458" max="8458" width="24.7109375" style="2" customWidth="1"/>
    <col min="8459" max="8705" width="9.140625" style="2"/>
    <col min="8706" max="8706" width="82.85546875" style="2" customWidth="1"/>
    <col min="8707" max="8707" width="27.5703125" style="2" customWidth="1"/>
    <col min="8708" max="8708" width="29.42578125" style="2" customWidth="1"/>
    <col min="8709" max="8709" width="37" style="2" customWidth="1"/>
    <col min="8710" max="8710" width="23.5703125" style="2" customWidth="1"/>
    <col min="8711" max="8711" width="28.85546875" style="2" customWidth="1"/>
    <col min="8712" max="8712" width="33.85546875" style="2" customWidth="1"/>
    <col min="8713" max="8713" width="21.7109375" style="2" customWidth="1"/>
    <col min="8714" max="8714" width="24.7109375" style="2" customWidth="1"/>
    <col min="8715" max="8961" width="9.140625" style="2"/>
    <col min="8962" max="8962" width="82.85546875" style="2" customWidth="1"/>
    <col min="8963" max="8963" width="27.5703125" style="2" customWidth="1"/>
    <col min="8964" max="8964" width="29.42578125" style="2" customWidth="1"/>
    <col min="8965" max="8965" width="37" style="2" customWidth="1"/>
    <col min="8966" max="8966" width="23.5703125" style="2" customWidth="1"/>
    <col min="8967" max="8967" width="28.85546875" style="2" customWidth="1"/>
    <col min="8968" max="8968" width="33.85546875" style="2" customWidth="1"/>
    <col min="8969" max="8969" width="21.7109375" style="2" customWidth="1"/>
    <col min="8970" max="8970" width="24.7109375" style="2" customWidth="1"/>
    <col min="8971" max="9217" width="9.140625" style="2"/>
    <col min="9218" max="9218" width="82.85546875" style="2" customWidth="1"/>
    <col min="9219" max="9219" width="27.5703125" style="2" customWidth="1"/>
    <col min="9220" max="9220" width="29.42578125" style="2" customWidth="1"/>
    <col min="9221" max="9221" width="37" style="2" customWidth="1"/>
    <col min="9222" max="9222" width="23.5703125" style="2" customWidth="1"/>
    <col min="9223" max="9223" width="28.85546875" style="2" customWidth="1"/>
    <col min="9224" max="9224" width="33.85546875" style="2" customWidth="1"/>
    <col min="9225" max="9225" width="21.7109375" style="2" customWidth="1"/>
    <col min="9226" max="9226" width="24.7109375" style="2" customWidth="1"/>
    <col min="9227" max="9473" width="9.140625" style="2"/>
    <col min="9474" max="9474" width="82.85546875" style="2" customWidth="1"/>
    <col min="9475" max="9475" width="27.5703125" style="2" customWidth="1"/>
    <col min="9476" max="9476" width="29.42578125" style="2" customWidth="1"/>
    <col min="9477" max="9477" width="37" style="2" customWidth="1"/>
    <col min="9478" max="9478" width="23.5703125" style="2" customWidth="1"/>
    <col min="9479" max="9479" width="28.85546875" style="2" customWidth="1"/>
    <col min="9480" max="9480" width="33.85546875" style="2" customWidth="1"/>
    <col min="9481" max="9481" width="21.7109375" style="2" customWidth="1"/>
    <col min="9482" max="9482" width="24.7109375" style="2" customWidth="1"/>
    <col min="9483" max="9729" width="9.140625" style="2"/>
    <col min="9730" max="9730" width="82.85546875" style="2" customWidth="1"/>
    <col min="9731" max="9731" width="27.5703125" style="2" customWidth="1"/>
    <col min="9732" max="9732" width="29.42578125" style="2" customWidth="1"/>
    <col min="9733" max="9733" width="37" style="2" customWidth="1"/>
    <col min="9734" max="9734" width="23.5703125" style="2" customWidth="1"/>
    <col min="9735" max="9735" width="28.85546875" style="2" customWidth="1"/>
    <col min="9736" max="9736" width="33.85546875" style="2" customWidth="1"/>
    <col min="9737" max="9737" width="21.7109375" style="2" customWidth="1"/>
    <col min="9738" max="9738" width="24.7109375" style="2" customWidth="1"/>
    <col min="9739" max="9985" width="9.140625" style="2"/>
    <col min="9986" max="9986" width="82.85546875" style="2" customWidth="1"/>
    <col min="9987" max="9987" width="27.5703125" style="2" customWidth="1"/>
    <col min="9988" max="9988" width="29.42578125" style="2" customWidth="1"/>
    <col min="9989" max="9989" width="37" style="2" customWidth="1"/>
    <col min="9990" max="9990" width="23.5703125" style="2" customWidth="1"/>
    <col min="9991" max="9991" width="28.85546875" style="2" customWidth="1"/>
    <col min="9992" max="9992" width="33.85546875" style="2" customWidth="1"/>
    <col min="9993" max="9993" width="21.7109375" style="2" customWidth="1"/>
    <col min="9994" max="9994" width="24.7109375" style="2" customWidth="1"/>
    <col min="9995" max="10241" width="9.140625" style="2"/>
    <col min="10242" max="10242" width="82.85546875" style="2" customWidth="1"/>
    <col min="10243" max="10243" width="27.5703125" style="2" customWidth="1"/>
    <col min="10244" max="10244" width="29.42578125" style="2" customWidth="1"/>
    <col min="10245" max="10245" width="37" style="2" customWidth="1"/>
    <col min="10246" max="10246" width="23.5703125" style="2" customWidth="1"/>
    <col min="10247" max="10247" width="28.85546875" style="2" customWidth="1"/>
    <col min="10248" max="10248" width="33.85546875" style="2" customWidth="1"/>
    <col min="10249" max="10249" width="21.7109375" style="2" customWidth="1"/>
    <col min="10250" max="10250" width="24.7109375" style="2" customWidth="1"/>
    <col min="10251" max="10497" width="9.140625" style="2"/>
    <col min="10498" max="10498" width="82.85546875" style="2" customWidth="1"/>
    <col min="10499" max="10499" width="27.5703125" style="2" customWidth="1"/>
    <col min="10500" max="10500" width="29.42578125" style="2" customWidth="1"/>
    <col min="10501" max="10501" width="37" style="2" customWidth="1"/>
    <col min="10502" max="10502" width="23.5703125" style="2" customWidth="1"/>
    <col min="10503" max="10503" width="28.85546875" style="2" customWidth="1"/>
    <col min="10504" max="10504" width="33.85546875" style="2" customWidth="1"/>
    <col min="10505" max="10505" width="21.7109375" style="2" customWidth="1"/>
    <col min="10506" max="10506" width="24.7109375" style="2" customWidth="1"/>
    <col min="10507" max="10753" width="9.140625" style="2"/>
    <col min="10754" max="10754" width="82.85546875" style="2" customWidth="1"/>
    <col min="10755" max="10755" width="27.5703125" style="2" customWidth="1"/>
    <col min="10756" max="10756" width="29.42578125" style="2" customWidth="1"/>
    <col min="10757" max="10757" width="37" style="2" customWidth="1"/>
    <col min="10758" max="10758" width="23.5703125" style="2" customWidth="1"/>
    <col min="10759" max="10759" width="28.85546875" style="2" customWidth="1"/>
    <col min="10760" max="10760" width="33.85546875" style="2" customWidth="1"/>
    <col min="10761" max="10761" width="21.7109375" style="2" customWidth="1"/>
    <col min="10762" max="10762" width="24.7109375" style="2" customWidth="1"/>
    <col min="10763" max="11009" width="9.140625" style="2"/>
    <col min="11010" max="11010" width="82.85546875" style="2" customWidth="1"/>
    <col min="11011" max="11011" width="27.5703125" style="2" customWidth="1"/>
    <col min="11012" max="11012" width="29.42578125" style="2" customWidth="1"/>
    <col min="11013" max="11013" width="37" style="2" customWidth="1"/>
    <col min="11014" max="11014" width="23.5703125" style="2" customWidth="1"/>
    <col min="11015" max="11015" width="28.85546875" style="2" customWidth="1"/>
    <col min="11016" max="11016" width="33.85546875" style="2" customWidth="1"/>
    <col min="11017" max="11017" width="21.7109375" style="2" customWidth="1"/>
    <col min="11018" max="11018" width="24.7109375" style="2" customWidth="1"/>
    <col min="11019" max="11265" width="9.140625" style="2"/>
    <col min="11266" max="11266" width="82.85546875" style="2" customWidth="1"/>
    <col min="11267" max="11267" width="27.5703125" style="2" customWidth="1"/>
    <col min="11268" max="11268" width="29.42578125" style="2" customWidth="1"/>
    <col min="11269" max="11269" width="37" style="2" customWidth="1"/>
    <col min="11270" max="11270" width="23.5703125" style="2" customWidth="1"/>
    <col min="11271" max="11271" width="28.85546875" style="2" customWidth="1"/>
    <col min="11272" max="11272" width="33.85546875" style="2" customWidth="1"/>
    <col min="11273" max="11273" width="21.7109375" style="2" customWidth="1"/>
    <col min="11274" max="11274" width="24.7109375" style="2" customWidth="1"/>
    <col min="11275" max="11521" width="9.140625" style="2"/>
    <col min="11522" max="11522" width="82.85546875" style="2" customWidth="1"/>
    <col min="11523" max="11523" width="27.5703125" style="2" customWidth="1"/>
    <col min="11524" max="11524" width="29.42578125" style="2" customWidth="1"/>
    <col min="11525" max="11525" width="37" style="2" customWidth="1"/>
    <col min="11526" max="11526" width="23.5703125" style="2" customWidth="1"/>
    <col min="11527" max="11527" width="28.85546875" style="2" customWidth="1"/>
    <col min="11528" max="11528" width="33.85546875" style="2" customWidth="1"/>
    <col min="11529" max="11529" width="21.7109375" style="2" customWidth="1"/>
    <col min="11530" max="11530" width="24.7109375" style="2" customWidth="1"/>
    <col min="11531" max="11777" width="9.140625" style="2"/>
    <col min="11778" max="11778" width="82.85546875" style="2" customWidth="1"/>
    <col min="11779" max="11779" width="27.5703125" style="2" customWidth="1"/>
    <col min="11780" max="11780" width="29.42578125" style="2" customWidth="1"/>
    <col min="11781" max="11781" width="37" style="2" customWidth="1"/>
    <col min="11782" max="11782" width="23.5703125" style="2" customWidth="1"/>
    <col min="11783" max="11783" width="28.85546875" style="2" customWidth="1"/>
    <col min="11784" max="11784" width="33.85546875" style="2" customWidth="1"/>
    <col min="11785" max="11785" width="21.7109375" style="2" customWidth="1"/>
    <col min="11786" max="11786" width="24.7109375" style="2" customWidth="1"/>
    <col min="11787" max="12033" width="9.140625" style="2"/>
    <col min="12034" max="12034" width="82.85546875" style="2" customWidth="1"/>
    <col min="12035" max="12035" width="27.5703125" style="2" customWidth="1"/>
    <col min="12036" max="12036" width="29.42578125" style="2" customWidth="1"/>
    <col min="12037" max="12037" width="37" style="2" customWidth="1"/>
    <col min="12038" max="12038" width="23.5703125" style="2" customWidth="1"/>
    <col min="12039" max="12039" width="28.85546875" style="2" customWidth="1"/>
    <col min="12040" max="12040" width="33.85546875" style="2" customWidth="1"/>
    <col min="12041" max="12041" width="21.7109375" style="2" customWidth="1"/>
    <col min="12042" max="12042" width="24.7109375" style="2" customWidth="1"/>
    <col min="12043" max="12289" width="9.140625" style="2"/>
    <col min="12290" max="12290" width="82.85546875" style="2" customWidth="1"/>
    <col min="12291" max="12291" width="27.5703125" style="2" customWidth="1"/>
    <col min="12292" max="12292" width="29.42578125" style="2" customWidth="1"/>
    <col min="12293" max="12293" width="37" style="2" customWidth="1"/>
    <col min="12294" max="12294" width="23.5703125" style="2" customWidth="1"/>
    <col min="12295" max="12295" width="28.85546875" style="2" customWidth="1"/>
    <col min="12296" max="12296" width="33.85546875" style="2" customWidth="1"/>
    <col min="12297" max="12297" width="21.7109375" style="2" customWidth="1"/>
    <col min="12298" max="12298" width="24.7109375" style="2" customWidth="1"/>
    <col min="12299" max="12545" width="9.140625" style="2"/>
    <col min="12546" max="12546" width="82.85546875" style="2" customWidth="1"/>
    <col min="12547" max="12547" width="27.5703125" style="2" customWidth="1"/>
    <col min="12548" max="12548" width="29.42578125" style="2" customWidth="1"/>
    <col min="12549" max="12549" width="37" style="2" customWidth="1"/>
    <col min="12550" max="12550" width="23.5703125" style="2" customWidth="1"/>
    <col min="12551" max="12551" width="28.85546875" style="2" customWidth="1"/>
    <col min="12552" max="12552" width="33.85546875" style="2" customWidth="1"/>
    <col min="12553" max="12553" width="21.7109375" style="2" customWidth="1"/>
    <col min="12554" max="12554" width="24.7109375" style="2" customWidth="1"/>
    <col min="12555" max="12801" width="9.140625" style="2"/>
    <col min="12802" max="12802" width="82.85546875" style="2" customWidth="1"/>
    <col min="12803" max="12803" width="27.5703125" style="2" customWidth="1"/>
    <col min="12804" max="12804" width="29.42578125" style="2" customWidth="1"/>
    <col min="12805" max="12805" width="37" style="2" customWidth="1"/>
    <col min="12806" max="12806" width="23.5703125" style="2" customWidth="1"/>
    <col min="12807" max="12807" width="28.85546875" style="2" customWidth="1"/>
    <col min="12808" max="12808" width="33.85546875" style="2" customWidth="1"/>
    <col min="12809" max="12809" width="21.7109375" style="2" customWidth="1"/>
    <col min="12810" max="12810" width="24.7109375" style="2" customWidth="1"/>
    <col min="12811" max="13057" width="9.140625" style="2"/>
    <col min="13058" max="13058" width="82.85546875" style="2" customWidth="1"/>
    <col min="13059" max="13059" width="27.5703125" style="2" customWidth="1"/>
    <col min="13060" max="13060" width="29.42578125" style="2" customWidth="1"/>
    <col min="13061" max="13061" width="37" style="2" customWidth="1"/>
    <col min="13062" max="13062" width="23.5703125" style="2" customWidth="1"/>
    <col min="13063" max="13063" width="28.85546875" style="2" customWidth="1"/>
    <col min="13064" max="13064" width="33.85546875" style="2" customWidth="1"/>
    <col min="13065" max="13065" width="21.7109375" style="2" customWidth="1"/>
    <col min="13066" max="13066" width="24.7109375" style="2" customWidth="1"/>
    <col min="13067" max="13313" width="9.140625" style="2"/>
    <col min="13314" max="13314" width="82.85546875" style="2" customWidth="1"/>
    <col min="13315" max="13315" width="27.5703125" style="2" customWidth="1"/>
    <col min="13316" max="13316" width="29.42578125" style="2" customWidth="1"/>
    <col min="13317" max="13317" width="37" style="2" customWidth="1"/>
    <col min="13318" max="13318" width="23.5703125" style="2" customWidth="1"/>
    <col min="13319" max="13319" width="28.85546875" style="2" customWidth="1"/>
    <col min="13320" max="13320" width="33.85546875" style="2" customWidth="1"/>
    <col min="13321" max="13321" width="21.7109375" style="2" customWidth="1"/>
    <col min="13322" max="13322" width="24.7109375" style="2" customWidth="1"/>
    <col min="13323" max="13569" width="9.140625" style="2"/>
    <col min="13570" max="13570" width="82.85546875" style="2" customWidth="1"/>
    <col min="13571" max="13571" width="27.5703125" style="2" customWidth="1"/>
    <col min="13572" max="13572" width="29.42578125" style="2" customWidth="1"/>
    <col min="13573" max="13573" width="37" style="2" customWidth="1"/>
    <col min="13574" max="13574" width="23.5703125" style="2" customWidth="1"/>
    <col min="13575" max="13575" width="28.85546875" style="2" customWidth="1"/>
    <col min="13576" max="13576" width="33.85546875" style="2" customWidth="1"/>
    <col min="13577" max="13577" width="21.7109375" style="2" customWidth="1"/>
    <col min="13578" max="13578" width="24.7109375" style="2" customWidth="1"/>
    <col min="13579" max="13825" width="9.140625" style="2"/>
    <col min="13826" max="13826" width="82.85546875" style="2" customWidth="1"/>
    <col min="13827" max="13827" width="27.5703125" style="2" customWidth="1"/>
    <col min="13828" max="13828" width="29.42578125" style="2" customWidth="1"/>
    <col min="13829" max="13829" width="37" style="2" customWidth="1"/>
    <col min="13830" max="13830" width="23.5703125" style="2" customWidth="1"/>
    <col min="13831" max="13831" width="28.85546875" style="2" customWidth="1"/>
    <col min="13832" max="13832" width="33.85546875" style="2" customWidth="1"/>
    <col min="13833" max="13833" width="21.7109375" style="2" customWidth="1"/>
    <col min="13834" max="13834" width="24.7109375" style="2" customWidth="1"/>
    <col min="13835" max="14081" width="9.140625" style="2"/>
    <col min="14082" max="14082" width="82.85546875" style="2" customWidth="1"/>
    <col min="14083" max="14083" width="27.5703125" style="2" customWidth="1"/>
    <col min="14084" max="14084" width="29.42578125" style="2" customWidth="1"/>
    <col min="14085" max="14085" width="37" style="2" customWidth="1"/>
    <col min="14086" max="14086" width="23.5703125" style="2" customWidth="1"/>
    <col min="14087" max="14087" width="28.85546875" style="2" customWidth="1"/>
    <col min="14088" max="14088" width="33.85546875" style="2" customWidth="1"/>
    <col min="14089" max="14089" width="21.7109375" style="2" customWidth="1"/>
    <col min="14090" max="14090" width="24.7109375" style="2" customWidth="1"/>
    <col min="14091" max="14337" width="9.140625" style="2"/>
    <col min="14338" max="14338" width="82.85546875" style="2" customWidth="1"/>
    <col min="14339" max="14339" width="27.5703125" style="2" customWidth="1"/>
    <col min="14340" max="14340" width="29.42578125" style="2" customWidth="1"/>
    <col min="14341" max="14341" width="37" style="2" customWidth="1"/>
    <col min="14342" max="14342" width="23.5703125" style="2" customWidth="1"/>
    <col min="14343" max="14343" width="28.85546875" style="2" customWidth="1"/>
    <col min="14344" max="14344" width="33.85546875" style="2" customWidth="1"/>
    <col min="14345" max="14345" width="21.7109375" style="2" customWidth="1"/>
    <col min="14346" max="14346" width="24.7109375" style="2" customWidth="1"/>
    <col min="14347" max="14593" width="9.140625" style="2"/>
    <col min="14594" max="14594" width="82.85546875" style="2" customWidth="1"/>
    <col min="14595" max="14595" width="27.5703125" style="2" customWidth="1"/>
    <col min="14596" max="14596" width="29.42578125" style="2" customWidth="1"/>
    <col min="14597" max="14597" width="37" style="2" customWidth="1"/>
    <col min="14598" max="14598" width="23.5703125" style="2" customWidth="1"/>
    <col min="14599" max="14599" width="28.85546875" style="2" customWidth="1"/>
    <col min="14600" max="14600" width="33.85546875" style="2" customWidth="1"/>
    <col min="14601" max="14601" width="21.7109375" style="2" customWidth="1"/>
    <col min="14602" max="14602" width="24.7109375" style="2" customWidth="1"/>
    <col min="14603" max="14849" width="9.140625" style="2"/>
    <col min="14850" max="14850" width="82.85546875" style="2" customWidth="1"/>
    <col min="14851" max="14851" width="27.5703125" style="2" customWidth="1"/>
    <col min="14852" max="14852" width="29.42578125" style="2" customWidth="1"/>
    <col min="14853" max="14853" width="37" style="2" customWidth="1"/>
    <col min="14854" max="14854" width="23.5703125" style="2" customWidth="1"/>
    <col min="14855" max="14855" width="28.85546875" style="2" customWidth="1"/>
    <col min="14856" max="14856" width="33.85546875" style="2" customWidth="1"/>
    <col min="14857" max="14857" width="21.7109375" style="2" customWidth="1"/>
    <col min="14858" max="14858" width="24.7109375" style="2" customWidth="1"/>
    <col min="14859" max="15105" width="9.140625" style="2"/>
    <col min="15106" max="15106" width="82.85546875" style="2" customWidth="1"/>
    <col min="15107" max="15107" width="27.5703125" style="2" customWidth="1"/>
    <col min="15108" max="15108" width="29.42578125" style="2" customWidth="1"/>
    <col min="15109" max="15109" width="37" style="2" customWidth="1"/>
    <col min="15110" max="15110" width="23.5703125" style="2" customWidth="1"/>
    <col min="15111" max="15111" width="28.85546875" style="2" customWidth="1"/>
    <col min="15112" max="15112" width="33.85546875" style="2" customWidth="1"/>
    <col min="15113" max="15113" width="21.7109375" style="2" customWidth="1"/>
    <col min="15114" max="15114" width="24.7109375" style="2" customWidth="1"/>
    <col min="15115" max="15361" width="9.140625" style="2"/>
    <col min="15362" max="15362" width="82.85546875" style="2" customWidth="1"/>
    <col min="15363" max="15363" width="27.5703125" style="2" customWidth="1"/>
    <col min="15364" max="15364" width="29.42578125" style="2" customWidth="1"/>
    <col min="15365" max="15365" width="37" style="2" customWidth="1"/>
    <col min="15366" max="15366" width="23.5703125" style="2" customWidth="1"/>
    <col min="15367" max="15367" width="28.85546875" style="2" customWidth="1"/>
    <col min="15368" max="15368" width="33.85546875" style="2" customWidth="1"/>
    <col min="15369" max="15369" width="21.7109375" style="2" customWidth="1"/>
    <col min="15370" max="15370" width="24.7109375" style="2" customWidth="1"/>
    <col min="15371" max="15617" width="9.140625" style="2"/>
    <col min="15618" max="15618" width="82.85546875" style="2" customWidth="1"/>
    <col min="15619" max="15619" width="27.5703125" style="2" customWidth="1"/>
    <col min="15620" max="15620" width="29.42578125" style="2" customWidth="1"/>
    <col min="15621" max="15621" width="37" style="2" customWidth="1"/>
    <col min="15622" max="15622" width="23.5703125" style="2" customWidth="1"/>
    <col min="15623" max="15623" width="28.85546875" style="2" customWidth="1"/>
    <col min="15624" max="15624" width="33.85546875" style="2" customWidth="1"/>
    <col min="15625" max="15625" width="21.7109375" style="2" customWidth="1"/>
    <col min="15626" max="15626" width="24.7109375" style="2" customWidth="1"/>
    <col min="15627" max="15873" width="9.140625" style="2"/>
    <col min="15874" max="15874" width="82.85546875" style="2" customWidth="1"/>
    <col min="15875" max="15875" width="27.5703125" style="2" customWidth="1"/>
    <col min="15876" max="15876" width="29.42578125" style="2" customWidth="1"/>
    <col min="15877" max="15877" width="37" style="2" customWidth="1"/>
    <col min="15878" max="15878" width="23.5703125" style="2" customWidth="1"/>
    <col min="15879" max="15879" width="28.85546875" style="2" customWidth="1"/>
    <col min="15880" max="15880" width="33.85546875" style="2" customWidth="1"/>
    <col min="15881" max="15881" width="21.7109375" style="2" customWidth="1"/>
    <col min="15882" max="15882" width="24.7109375" style="2" customWidth="1"/>
    <col min="15883" max="16129" width="9.140625" style="2"/>
    <col min="16130" max="16130" width="82.85546875" style="2" customWidth="1"/>
    <col min="16131" max="16131" width="27.5703125" style="2" customWidth="1"/>
    <col min="16132" max="16132" width="29.42578125" style="2" customWidth="1"/>
    <col min="16133" max="16133" width="37" style="2" customWidth="1"/>
    <col min="16134" max="16134" width="23.5703125" style="2" customWidth="1"/>
    <col min="16135" max="16135" width="28.85546875" style="2" customWidth="1"/>
    <col min="16136" max="16136" width="33.85546875" style="2" customWidth="1"/>
    <col min="16137" max="16137" width="21.7109375" style="2" customWidth="1"/>
    <col min="16138" max="16138" width="24.7109375" style="2" customWidth="1"/>
    <col min="16139" max="16384" width="9.140625" style="2"/>
  </cols>
  <sheetData>
    <row r="1" spans="1:10" ht="15.75">
      <c r="A1" s="1658" t="s">
        <v>4</v>
      </c>
      <c r="B1" s="1658"/>
      <c r="C1" s="1658"/>
      <c r="D1" s="1658"/>
      <c r="E1" s="1658"/>
      <c r="F1" s="1658"/>
      <c r="G1" s="1658"/>
      <c r="H1" s="1658"/>
      <c r="I1" s="1658"/>
      <c r="J1" s="1658"/>
    </row>
    <row r="3" spans="1:10" s="8" customFormat="1" ht="29.25" customHeight="1">
      <c r="A3" s="1634" t="str">
        <f>'Title '!A2:N2</f>
        <v>Tender Enquiry No. KPTCL/2026-27/SS/WORK_INDENT3779</v>
      </c>
      <c r="B3" s="1634"/>
      <c r="C3" s="1634"/>
      <c r="D3" s="1634"/>
      <c r="E3" s="1634"/>
      <c r="F3" s="1634"/>
      <c r="G3" s="1634"/>
      <c r="H3" s="1634"/>
      <c r="I3" s="1634"/>
      <c r="J3" s="1634"/>
    </row>
    <row r="4" spans="1:10" s="8" customFormat="1" ht="158.25" customHeight="1">
      <c r="A4" s="1635"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635"/>
      <c r="C4" s="1635"/>
      <c r="D4" s="1635"/>
      <c r="E4" s="1635"/>
      <c r="F4" s="1635"/>
      <c r="G4" s="1635"/>
      <c r="H4" s="1635"/>
      <c r="I4" s="1635"/>
      <c r="J4" s="1635"/>
    </row>
    <row r="5" spans="1:10" s="8" customFormat="1" ht="15.75">
      <c r="A5" s="634"/>
      <c r="B5" s="634"/>
      <c r="C5" s="634"/>
      <c r="D5" s="634"/>
      <c r="E5" s="634"/>
      <c r="F5" s="634"/>
      <c r="G5" s="634"/>
      <c r="H5" s="634"/>
      <c r="I5" s="634"/>
      <c r="J5" s="634"/>
    </row>
    <row r="6" spans="1:10" s="8" customFormat="1" ht="15.75">
      <c r="A6" s="1650" t="s">
        <v>4424</v>
      </c>
      <c r="B6" s="1650"/>
      <c r="C6" s="1650"/>
      <c r="D6" s="1650"/>
      <c r="E6" s="1650"/>
      <c r="F6" s="1650"/>
      <c r="G6" s="1650"/>
      <c r="H6" s="1650"/>
      <c r="I6" s="1650"/>
      <c r="J6" s="1650"/>
    </row>
    <row r="7" spans="1:10" s="8" customFormat="1" ht="15.75">
      <c r="A7" s="1653" t="s">
        <v>1074</v>
      </c>
      <c r="B7" s="1653"/>
      <c r="C7" s="1653"/>
      <c r="D7" s="1653"/>
      <c r="E7" s="1653"/>
      <c r="F7" s="1653"/>
      <c r="G7" s="1653"/>
      <c r="H7" s="1653"/>
      <c r="I7" s="1653"/>
      <c r="J7" s="1653"/>
    </row>
    <row r="8" spans="1:10" s="8" customFormat="1" ht="15.75">
      <c r="A8" s="1656" t="s">
        <v>1075</v>
      </c>
      <c r="B8" s="1656"/>
      <c r="C8" s="1656"/>
      <c r="D8" s="1656"/>
      <c r="E8" s="1656"/>
      <c r="F8" s="1656"/>
      <c r="G8" s="1656"/>
      <c r="H8" s="1656"/>
      <c r="I8" s="1656"/>
      <c r="J8" s="1656"/>
    </row>
    <row r="9" spans="1:10" ht="15.75">
      <c r="A9" s="599"/>
      <c r="B9" s="635" t="s">
        <v>409</v>
      </c>
      <c r="C9" s="636"/>
      <c r="D9" s="636"/>
      <c r="E9" s="636"/>
      <c r="F9" s="636"/>
      <c r="G9" s="636"/>
      <c r="H9" s="636"/>
      <c r="I9" s="636"/>
      <c r="J9" s="636"/>
    </row>
    <row r="10" spans="1:10" ht="15.75">
      <c r="A10" s="637"/>
      <c r="B10" s="638" t="s">
        <v>1076</v>
      </c>
      <c r="C10" s="636"/>
      <c r="D10" s="636"/>
      <c r="E10" s="636"/>
      <c r="F10" s="636"/>
      <c r="G10" s="636"/>
      <c r="H10" s="636"/>
      <c r="I10" s="636"/>
      <c r="J10" s="636"/>
    </row>
    <row r="11" spans="1:10" ht="15.75">
      <c r="A11" s="639" t="s">
        <v>114</v>
      </c>
      <c r="B11" s="640" t="s">
        <v>75</v>
      </c>
      <c r="C11" s="641"/>
      <c r="D11" s="641"/>
      <c r="E11" s="641"/>
      <c r="F11" s="641"/>
      <c r="G11" s="641"/>
      <c r="H11" s="641"/>
      <c r="I11" s="641"/>
      <c r="J11" s="641"/>
    </row>
    <row r="12" spans="1:10" ht="15.75">
      <c r="A12" s="642" t="s">
        <v>1077</v>
      </c>
      <c r="B12" s="643" t="s">
        <v>1078</v>
      </c>
      <c r="C12" s="644"/>
      <c r="D12" s="644"/>
      <c r="E12" s="644"/>
      <c r="F12" s="644"/>
      <c r="G12" s="644"/>
      <c r="H12" s="644"/>
      <c r="I12" s="644"/>
      <c r="J12" s="644"/>
    </row>
    <row r="13" spans="1:10" ht="15.75">
      <c r="A13" s="642" t="s">
        <v>105</v>
      </c>
      <c r="B13" s="645" t="s">
        <v>1079</v>
      </c>
      <c r="C13" s="644"/>
      <c r="D13" s="644"/>
      <c r="E13" s="644"/>
      <c r="F13" s="644"/>
      <c r="G13" s="644"/>
      <c r="H13" s="644"/>
      <c r="I13" s="644"/>
      <c r="J13" s="644"/>
    </row>
    <row r="14" spans="1:10" ht="15.75">
      <c r="A14" s="608">
        <v>1</v>
      </c>
      <c r="B14" s="646" t="s">
        <v>1080</v>
      </c>
      <c r="C14" s="636"/>
      <c r="D14" s="636"/>
      <c r="E14" s="636"/>
      <c r="F14" s="636"/>
      <c r="G14" s="636"/>
      <c r="H14" s="636"/>
      <c r="I14" s="636"/>
      <c r="J14" s="636"/>
    </row>
    <row r="15" spans="1:10" ht="15.75">
      <c r="A15" s="608">
        <v>2</v>
      </c>
      <c r="B15" s="646" t="s">
        <v>1081</v>
      </c>
      <c r="C15" s="636"/>
      <c r="D15" s="636"/>
      <c r="E15" s="636"/>
      <c r="F15" s="636"/>
      <c r="G15" s="636"/>
      <c r="H15" s="636"/>
      <c r="I15" s="636"/>
      <c r="J15" s="636"/>
    </row>
    <row r="16" spans="1:10" ht="15.75">
      <c r="A16" s="608"/>
      <c r="B16" s="646" t="s">
        <v>4425</v>
      </c>
      <c r="C16" s="636"/>
      <c r="D16" s="636"/>
      <c r="E16" s="636"/>
      <c r="F16" s="636"/>
      <c r="G16" s="636"/>
      <c r="H16" s="636"/>
      <c r="I16" s="636"/>
      <c r="J16" s="636"/>
    </row>
    <row r="17" spans="1:10" ht="15.75">
      <c r="A17" s="608"/>
      <c r="B17" s="646" t="s">
        <v>4426</v>
      </c>
      <c r="C17" s="644"/>
      <c r="D17" s="644"/>
      <c r="E17" s="644"/>
      <c r="F17" s="644"/>
      <c r="G17" s="644"/>
      <c r="H17" s="644"/>
      <c r="I17" s="644"/>
      <c r="J17" s="644"/>
    </row>
    <row r="18" spans="1:10" ht="15.75">
      <c r="A18" s="608"/>
      <c r="B18" s="646" t="s">
        <v>1082</v>
      </c>
      <c r="C18" s="636"/>
      <c r="D18" s="636"/>
      <c r="E18" s="636"/>
      <c r="F18" s="636"/>
      <c r="G18" s="636"/>
      <c r="H18" s="636"/>
      <c r="I18" s="636"/>
      <c r="J18" s="636"/>
    </row>
    <row r="19" spans="1:10" ht="15.75">
      <c r="A19" s="608"/>
      <c r="B19" s="646" t="s">
        <v>1083</v>
      </c>
      <c r="C19" s="636"/>
      <c r="D19" s="636"/>
      <c r="E19" s="636"/>
      <c r="F19" s="636"/>
      <c r="G19" s="636"/>
      <c r="H19" s="636"/>
      <c r="I19" s="636"/>
      <c r="J19" s="636"/>
    </row>
    <row r="20" spans="1:10" ht="15.75">
      <c r="A20" s="608">
        <v>3</v>
      </c>
      <c r="B20" s="646" t="s">
        <v>1084</v>
      </c>
      <c r="C20" s="644"/>
      <c r="D20" s="644"/>
      <c r="E20" s="644"/>
      <c r="F20" s="644"/>
      <c r="G20" s="644"/>
      <c r="H20" s="644"/>
      <c r="I20" s="644"/>
      <c r="J20" s="644"/>
    </row>
    <row r="21" spans="1:10" ht="15.75">
      <c r="A21" s="608"/>
      <c r="B21" s="646" t="s">
        <v>1085</v>
      </c>
      <c r="C21" s="636"/>
      <c r="D21" s="636"/>
      <c r="E21" s="636"/>
      <c r="F21" s="636"/>
      <c r="G21" s="636"/>
      <c r="H21" s="636"/>
      <c r="I21" s="636"/>
      <c r="J21" s="636"/>
    </row>
    <row r="22" spans="1:10" ht="15.75">
      <c r="A22" s="608"/>
      <c r="B22" s="646" t="s">
        <v>1086</v>
      </c>
      <c r="C22" s="636"/>
      <c r="D22" s="636"/>
      <c r="E22" s="636"/>
      <c r="F22" s="636"/>
      <c r="G22" s="636"/>
      <c r="H22" s="636"/>
      <c r="I22" s="636"/>
      <c r="J22" s="636"/>
    </row>
    <row r="23" spans="1:10" ht="15.75">
      <c r="A23" s="608">
        <v>4</v>
      </c>
      <c r="B23" s="646" t="s">
        <v>1087</v>
      </c>
      <c r="C23" s="636"/>
      <c r="D23" s="636"/>
      <c r="E23" s="636"/>
      <c r="F23" s="636"/>
      <c r="G23" s="636"/>
      <c r="H23" s="636"/>
      <c r="I23" s="636"/>
      <c r="J23" s="636"/>
    </row>
    <row r="24" spans="1:10" ht="15.75">
      <c r="A24" s="608">
        <v>5</v>
      </c>
      <c r="B24" s="646" t="s">
        <v>1088</v>
      </c>
      <c r="C24" s="636"/>
      <c r="D24" s="636"/>
      <c r="E24" s="636"/>
      <c r="F24" s="636"/>
      <c r="G24" s="636"/>
      <c r="H24" s="636"/>
      <c r="I24" s="636"/>
      <c r="J24" s="636"/>
    </row>
    <row r="25" spans="1:10" ht="15.75">
      <c r="A25" s="608">
        <v>6</v>
      </c>
      <c r="B25" s="646" t="s">
        <v>1089</v>
      </c>
      <c r="C25" s="636"/>
      <c r="D25" s="636"/>
      <c r="E25" s="636"/>
      <c r="F25" s="636"/>
      <c r="G25" s="636"/>
      <c r="H25" s="636"/>
      <c r="I25" s="636"/>
      <c r="J25" s="636"/>
    </row>
    <row r="26" spans="1:10" ht="15.75">
      <c r="A26" s="608">
        <v>7</v>
      </c>
      <c r="B26" s="646" t="s">
        <v>1090</v>
      </c>
      <c r="C26" s="636"/>
      <c r="D26" s="636"/>
      <c r="E26" s="636"/>
      <c r="F26" s="636"/>
      <c r="G26" s="636"/>
      <c r="H26" s="636"/>
      <c r="I26" s="636"/>
      <c r="J26" s="636"/>
    </row>
    <row r="27" spans="1:10" ht="15.75">
      <c r="A27" s="608">
        <v>8</v>
      </c>
      <c r="B27" s="646" t="s">
        <v>1091</v>
      </c>
      <c r="C27" s="636"/>
      <c r="D27" s="636"/>
      <c r="E27" s="636"/>
      <c r="F27" s="636"/>
      <c r="G27" s="636"/>
      <c r="H27" s="636"/>
      <c r="I27" s="636"/>
      <c r="J27" s="636"/>
    </row>
    <row r="28" spans="1:10" ht="15.75">
      <c r="A28" s="608">
        <v>9</v>
      </c>
      <c r="B28" s="646" t="s">
        <v>1092</v>
      </c>
      <c r="C28" s="636"/>
      <c r="D28" s="636"/>
      <c r="E28" s="636"/>
      <c r="F28" s="636"/>
      <c r="G28" s="636"/>
      <c r="H28" s="636"/>
      <c r="I28" s="636"/>
      <c r="J28" s="636"/>
    </row>
    <row r="29" spans="1:10" ht="15.75">
      <c r="A29" s="608">
        <v>10</v>
      </c>
      <c r="B29" s="646" t="s">
        <v>1093</v>
      </c>
      <c r="C29" s="636"/>
      <c r="D29" s="636"/>
      <c r="E29" s="636"/>
      <c r="F29" s="636"/>
      <c r="G29" s="636"/>
      <c r="H29" s="636"/>
      <c r="I29" s="636"/>
      <c r="J29" s="636"/>
    </row>
    <row r="30" spans="1:10" ht="15.75">
      <c r="A30" s="608">
        <v>11</v>
      </c>
      <c r="B30" s="646" t="s">
        <v>1094</v>
      </c>
      <c r="C30" s="636"/>
      <c r="D30" s="636"/>
      <c r="E30" s="636"/>
      <c r="F30" s="636"/>
      <c r="G30" s="636"/>
      <c r="H30" s="636"/>
      <c r="I30" s="636"/>
      <c r="J30" s="636"/>
    </row>
    <row r="31" spans="1:10" ht="31.5">
      <c r="A31" s="608">
        <v>12</v>
      </c>
      <c r="B31" s="646" t="s">
        <v>1095</v>
      </c>
      <c r="C31" s="636"/>
      <c r="D31" s="636"/>
      <c r="E31" s="636"/>
      <c r="F31" s="636"/>
      <c r="G31" s="636"/>
      <c r="H31" s="636"/>
      <c r="I31" s="636"/>
      <c r="J31" s="636"/>
    </row>
    <row r="32" spans="1:10" ht="15.75">
      <c r="A32" s="608">
        <v>13</v>
      </c>
      <c r="B32" s="646" t="s">
        <v>1096</v>
      </c>
      <c r="C32" s="644"/>
      <c r="D32" s="644"/>
      <c r="E32" s="644"/>
      <c r="F32" s="644"/>
      <c r="G32" s="644"/>
      <c r="H32" s="644"/>
      <c r="I32" s="644"/>
      <c r="J32" s="644"/>
    </row>
    <row r="33" spans="1:10" ht="15.75">
      <c r="A33" s="608"/>
      <c r="B33" s="646" t="s">
        <v>1097</v>
      </c>
      <c r="C33" s="636"/>
      <c r="D33" s="636"/>
      <c r="E33" s="636"/>
      <c r="F33" s="636"/>
      <c r="G33" s="636"/>
      <c r="H33" s="636"/>
      <c r="I33" s="636"/>
      <c r="J33" s="636"/>
    </row>
    <row r="34" spans="1:10" ht="15.75">
      <c r="A34" s="608"/>
      <c r="B34" s="646" t="s">
        <v>1098</v>
      </c>
      <c r="C34" s="636"/>
      <c r="D34" s="636"/>
      <c r="E34" s="636"/>
      <c r="F34" s="636"/>
      <c r="G34" s="636"/>
      <c r="H34" s="636"/>
      <c r="I34" s="636"/>
      <c r="J34" s="636"/>
    </row>
    <row r="35" spans="1:10" ht="15.75">
      <c r="A35" s="608"/>
      <c r="B35" s="646" t="s">
        <v>1099</v>
      </c>
      <c r="C35" s="636"/>
      <c r="D35" s="636"/>
      <c r="E35" s="636"/>
      <c r="F35" s="636"/>
      <c r="G35" s="636"/>
      <c r="H35" s="636"/>
      <c r="I35" s="636"/>
      <c r="J35" s="636"/>
    </row>
    <row r="36" spans="1:10" ht="15.75">
      <c r="A36" s="608"/>
      <c r="B36" s="646" t="s">
        <v>1100</v>
      </c>
      <c r="C36" s="636"/>
      <c r="D36" s="636"/>
      <c r="E36" s="636"/>
      <c r="F36" s="636"/>
      <c r="G36" s="636"/>
      <c r="H36" s="636"/>
      <c r="I36" s="636"/>
      <c r="J36" s="636"/>
    </row>
    <row r="37" spans="1:10" ht="15.75">
      <c r="A37" s="608">
        <v>14</v>
      </c>
      <c r="B37" s="646" t="s">
        <v>1101</v>
      </c>
      <c r="C37" s="644"/>
      <c r="D37" s="644"/>
      <c r="E37" s="644"/>
      <c r="F37" s="644"/>
      <c r="G37" s="644"/>
      <c r="H37" s="644"/>
      <c r="I37" s="644"/>
      <c r="J37" s="644"/>
    </row>
    <row r="38" spans="1:10" ht="15.75">
      <c r="A38" s="608"/>
      <c r="B38" s="646" t="s">
        <v>1102</v>
      </c>
      <c r="C38" s="636"/>
      <c r="D38" s="636"/>
      <c r="E38" s="636"/>
      <c r="F38" s="636"/>
      <c r="G38" s="636"/>
      <c r="H38" s="636"/>
      <c r="I38" s="636"/>
      <c r="J38" s="636"/>
    </row>
    <row r="39" spans="1:10" ht="15.75">
      <c r="A39" s="608"/>
      <c r="B39" s="646" t="s">
        <v>1103</v>
      </c>
      <c r="C39" s="636"/>
      <c r="D39" s="636"/>
      <c r="E39" s="636"/>
      <c r="F39" s="636"/>
      <c r="G39" s="636"/>
      <c r="H39" s="636"/>
      <c r="I39" s="636"/>
      <c r="J39" s="636"/>
    </row>
    <row r="40" spans="1:10" ht="15.75">
      <c r="A40" s="608"/>
      <c r="B40" s="646" t="s">
        <v>1104</v>
      </c>
      <c r="C40" s="636"/>
      <c r="D40" s="636"/>
      <c r="E40" s="636"/>
      <c r="F40" s="636"/>
      <c r="G40" s="636"/>
      <c r="H40" s="636"/>
      <c r="I40" s="636"/>
      <c r="J40" s="636"/>
    </row>
    <row r="41" spans="1:10" ht="15.75">
      <c r="A41" s="608"/>
      <c r="B41" s="646" t="s">
        <v>1105</v>
      </c>
      <c r="C41" s="636"/>
      <c r="D41" s="636"/>
      <c r="E41" s="636"/>
      <c r="F41" s="636"/>
      <c r="G41" s="636"/>
      <c r="H41" s="636"/>
      <c r="I41" s="636"/>
      <c r="J41" s="636"/>
    </row>
    <row r="42" spans="1:10" ht="15.75">
      <c r="A42" s="608">
        <v>15</v>
      </c>
      <c r="B42" s="646" t="s">
        <v>1106</v>
      </c>
      <c r="C42" s="644"/>
      <c r="D42" s="644"/>
      <c r="E42" s="644"/>
      <c r="F42" s="644"/>
      <c r="G42" s="644"/>
      <c r="H42" s="644"/>
      <c r="I42" s="644"/>
      <c r="J42" s="644"/>
    </row>
    <row r="43" spans="1:10" ht="15.75">
      <c r="A43" s="608"/>
      <c r="B43" s="646" t="s">
        <v>1107</v>
      </c>
      <c r="C43" s="636"/>
      <c r="D43" s="636"/>
      <c r="E43" s="636"/>
      <c r="F43" s="636"/>
      <c r="G43" s="636"/>
      <c r="H43" s="636"/>
      <c r="I43" s="636"/>
      <c r="J43" s="636"/>
    </row>
    <row r="44" spans="1:10" ht="15.75">
      <c r="A44" s="608"/>
      <c r="B44" s="646" t="s">
        <v>1108</v>
      </c>
      <c r="C44" s="644"/>
      <c r="D44" s="644"/>
      <c r="E44" s="644"/>
      <c r="F44" s="644"/>
      <c r="G44" s="644"/>
      <c r="H44" s="644"/>
      <c r="I44" s="644"/>
      <c r="J44" s="644"/>
    </row>
    <row r="45" spans="1:10" ht="15.75">
      <c r="A45" s="608"/>
      <c r="B45" s="646" t="s">
        <v>1109</v>
      </c>
      <c r="C45" s="636"/>
      <c r="D45" s="636"/>
      <c r="E45" s="636"/>
      <c r="F45" s="636"/>
      <c r="G45" s="636"/>
      <c r="H45" s="636"/>
      <c r="I45" s="636"/>
      <c r="J45" s="636"/>
    </row>
    <row r="46" spans="1:10" ht="15.75">
      <c r="A46" s="608"/>
      <c r="B46" s="646" t="s">
        <v>1110</v>
      </c>
      <c r="C46" s="636"/>
      <c r="D46" s="636"/>
      <c r="E46" s="636"/>
      <c r="F46" s="636"/>
      <c r="G46" s="636"/>
      <c r="H46" s="636"/>
      <c r="I46" s="636"/>
      <c r="J46" s="636"/>
    </row>
    <row r="47" spans="1:10" ht="15.75">
      <c r="A47" s="608"/>
      <c r="B47" s="646" t="s">
        <v>1111</v>
      </c>
      <c r="C47" s="636"/>
      <c r="D47" s="636"/>
      <c r="E47" s="636"/>
      <c r="F47" s="636"/>
      <c r="G47" s="636"/>
      <c r="H47" s="636"/>
      <c r="I47" s="636"/>
      <c r="J47" s="636"/>
    </row>
    <row r="48" spans="1:10" ht="15.75">
      <c r="A48" s="608">
        <v>16</v>
      </c>
      <c r="B48" s="646" t="s">
        <v>1112</v>
      </c>
      <c r="C48" s="644"/>
      <c r="D48" s="644"/>
      <c r="E48" s="644"/>
      <c r="F48" s="644"/>
      <c r="G48" s="644"/>
      <c r="H48" s="644"/>
      <c r="I48" s="644"/>
      <c r="J48" s="644"/>
    </row>
    <row r="49" spans="1:10" ht="15.75">
      <c r="A49" s="608"/>
      <c r="B49" s="646" t="s">
        <v>1113</v>
      </c>
      <c r="C49" s="636"/>
      <c r="D49" s="636"/>
      <c r="E49" s="636"/>
      <c r="F49" s="636"/>
      <c r="G49" s="636"/>
      <c r="H49" s="636"/>
      <c r="I49" s="636"/>
      <c r="J49" s="636"/>
    </row>
    <row r="50" spans="1:10" ht="15.75">
      <c r="A50" s="608"/>
      <c r="B50" s="646" t="s">
        <v>1114</v>
      </c>
      <c r="C50" s="636"/>
      <c r="D50" s="636"/>
      <c r="E50" s="636"/>
      <c r="F50" s="636"/>
      <c r="G50" s="636"/>
      <c r="H50" s="636"/>
      <c r="I50" s="636"/>
      <c r="J50" s="636"/>
    </row>
    <row r="51" spans="1:10" ht="15.75">
      <c r="A51" s="608"/>
      <c r="B51" s="646" t="s">
        <v>1115</v>
      </c>
      <c r="C51" s="636"/>
      <c r="D51" s="636"/>
      <c r="E51" s="636"/>
      <c r="F51" s="636"/>
      <c r="G51" s="636"/>
      <c r="H51" s="636"/>
      <c r="I51" s="636"/>
      <c r="J51" s="636"/>
    </row>
    <row r="52" spans="1:10" ht="15.75">
      <c r="A52" s="608"/>
      <c r="B52" s="646" t="s">
        <v>1116</v>
      </c>
      <c r="C52" s="636"/>
      <c r="D52" s="636"/>
      <c r="E52" s="636"/>
      <c r="F52" s="636"/>
      <c r="G52" s="636"/>
      <c r="H52" s="636"/>
      <c r="I52" s="636"/>
      <c r="J52" s="636"/>
    </row>
    <row r="53" spans="1:10" ht="15.75">
      <c r="A53" s="642" t="s">
        <v>1117</v>
      </c>
      <c r="B53" s="645" t="s">
        <v>1118</v>
      </c>
      <c r="C53" s="644"/>
      <c r="D53" s="644"/>
      <c r="E53" s="644"/>
      <c r="F53" s="644"/>
      <c r="G53" s="644"/>
      <c r="H53" s="644"/>
      <c r="I53" s="644"/>
      <c r="J53" s="644"/>
    </row>
    <row r="54" spans="1:10" ht="15.75">
      <c r="A54" s="608">
        <v>1</v>
      </c>
      <c r="B54" s="646" t="s">
        <v>1080</v>
      </c>
      <c r="C54" s="636"/>
      <c r="D54" s="636"/>
      <c r="E54" s="636"/>
      <c r="F54" s="636"/>
      <c r="G54" s="636"/>
      <c r="H54" s="636"/>
      <c r="I54" s="636"/>
      <c r="J54" s="636"/>
    </row>
    <row r="55" spans="1:10" ht="15.75">
      <c r="A55" s="608">
        <v>2</v>
      </c>
      <c r="B55" s="646" t="s">
        <v>1119</v>
      </c>
      <c r="C55" s="636"/>
      <c r="D55" s="636"/>
      <c r="E55" s="636"/>
      <c r="F55" s="636"/>
      <c r="G55" s="636"/>
      <c r="H55" s="636"/>
      <c r="I55" s="636"/>
      <c r="J55" s="636"/>
    </row>
    <row r="56" spans="1:10" ht="15.75">
      <c r="A56" s="608">
        <v>3</v>
      </c>
      <c r="B56" s="646" t="s">
        <v>1120</v>
      </c>
      <c r="C56" s="636"/>
      <c r="D56" s="636"/>
      <c r="E56" s="636"/>
      <c r="F56" s="636"/>
      <c r="G56" s="636"/>
      <c r="H56" s="636"/>
      <c r="I56" s="636"/>
      <c r="J56" s="636"/>
    </row>
    <row r="57" spans="1:10" ht="15.75">
      <c r="A57" s="608">
        <v>4</v>
      </c>
      <c r="B57" s="646" t="s">
        <v>1121</v>
      </c>
      <c r="C57" s="636"/>
      <c r="D57" s="636"/>
      <c r="E57" s="636"/>
      <c r="F57" s="636"/>
      <c r="G57" s="636"/>
      <c r="H57" s="636"/>
      <c r="I57" s="636"/>
      <c r="J57" s="636"/>
    </row>
    <row r="58" spans="1:10" ht="15.75">
      <c r="A58" s="608">
        <v>5</v>
      </c>
      <c r="B58" s="646" t="s">
        <v>1122</v>
      </c>
      <c r="C58" s="636"/>
      <c r="D58" s="636"/>
      <c r="E58" s="636"/>
      <c r="F58" s="636"/>
      <c r="G58" s="636"/>
      <c r="H58" s="636"/>
      <c r="I58" s="636"/>
      <c r="J58" s="636"/>
    </row>
    <row r="59" spans="1:10" ht="15.75">
      <c r="A59" s="608">
        <v>6</v>
      </c>
      <c r="B59" s="646" t="s">
        <v>1123</v>
      </c>
      <c r="C59" s="636"/>
      <c r="D59" s="636"/>
      <c r="E59" s="636"/>
      <c r="F59" s="636"/>
      <c r="G59" s="636"/>
      <c r="H59" s="636"/>
      <c r="I59" s="636"/>
      <c r="J59" s="636"/>
    </row>
    <row r="60" spans="1:10" ht="15.75">
      <c r="A60" s="608">
        <v>7</v>
      </c>
      <c r="B60" s="646" t="s">
        <v>1124</v>
      </c>
      <c r="C60" s="636"/>
      <c r="D60" s="636"/>
      <c r="E60" s="636"/>
      <c r="F60" s="636"/>
      <c r="G60" s="636"/>
      <c r="H60" s="636"/>
      <c r="I60" s="636"/>
      <c r="J60" s="636"/>
    </row>
    <row r="61" spans="1:10" ht="15.75">
      <c r="A61" s="642" t="s">
        <v>1125</v>
      </c>
      <c r="B61" s="645" t="s">
        <v>1126</v>
      </c>
      <c r="C61" s="644"/>
      <c r="D61" s="644"/>
      <c r="E61" s="644"/>
      <c r="F61" s="644"/>
      <c r="G61" s="644"/>
      <c r="H61" s="644"/>
      <c r="I61" s="644"/>
      <c r="J61" s="644"/>
    </row>
    <row r="62" spans="1:10" ht="15.75">
      <c r="A62" s="608">
        <v>1</v>
      </c>
      <c r="B62" s="646" t="s">
        <v>1127</v>
      </c>
      <c r="C62" s="636"/>
      <c r="D62" s="636"/>
      <c r="E62" s="636"/>
      <c r="F62" s="636"/>
      <c r="G62" s="636"/>
      <c r="H62" s="636"/>
      <c r="I62" s="636"/>
      <c r="J62" s="636"/>
    </row>
    <row r="63" spans="1:10" ht="15.75">
      <c r="A63" s="608">
        <v>2</v>
      </c>
      <c r="B63" s="646" t="s">
        <v>1128</v>
      </c>
      <c r="C63" s="636"/>
      <c r="D63" s="636"/>
      <c r="E63" s="636"/>
      <c r="F63" s="636"/>
      <c r="G63" s="636"/>
      <c r="H63" s="636"/>
      <c r="I63" s="636"/>
      <c r="J63" s="636"/>
    </row>
    <row r="64" spans="1:10" ht="15.75">
      <c r="A64" s="608">
        <v>3</v>
      </c>
      <c r="B64" s="646" t="s">
        <v>1129</v>
      </c>
      <c r="C64" s="636"/>
      <c r="D64" s="636"/>
      <c r="E64" s="636"/>
      <c r="F64" s="636"/>
      <c r="G64" s="636"/>
      <c r="H64" s="636"/>
      <c r="I64" s="636"/>
      <c r="J64" s="636"/>
    </row>
    <row r="65" spans="1:10" ht="15.75">
      <c r="A65" s="608">
        <v>4</v>
      </c>
      <c r="B65" s="646" t="s">
        <v>1130</v>
      </c>
      <c r="C65" s="636"/>
      <c r="D65" s="636"/>
      <c r="E65" s="636"/>
      <c r="F65" s="636"/>
      <c r="G65" s="636"/>
      <c r="H65" s="636"/>
      <c r="I65" s="636"/>
      <c r="J65" s="636"/>
    </row>
    <row r="66" spans="1:10" ht="15.75">
      <c r="A66" s="642" t="s">
        <v>1131</v>
      </c>
      <c r="B66" s="645" t="s">
        <v>1132</v>
      </c>
      <c r="C66" s="644"/>
      <c r="D66" s="644"/>
      <c r="E66" s="644"/>
      <c r="F66" s="644"/>
      <c r="G66" s="644"/>
      <c r="H66" s="644"/>
      <c r="I66" s="644"/>
      <c r="J66" s="644"/>
    </row>
    <row r="67" spans="1:10" ht="15.75">
      <c r="A67" s="608">
        <v>1</v>
      </c>
      <c r="B67" s="646" t="s">
        <v>1080</v>
      </c>
      <c r="C67" s="636"/>
      <c r="D67" s="636"/>
      <c r="E67" s="636"/>
      <c r="F67" s="636"/>
      <c r="G67" s="636"/>
      <c r="H67" s="636"/>
      <c r="I67" s="636"/>
      <c r="J67" s="636"/>
    </row>
    <row r="68" spans="1:10" ht="15.75">
      <c r="A68" s="608">
        <v>2</v>
      </c>
      <c r="B68" s="646" t="s">
        <v>1119</v>
      </c>
      <c r="C68" s="636"/>
      <c r="D68" s="636"/>
      <c r="E68" s="636"/>
      <c r="F68" s="636"/>
      <c r="G68" s="636"/>
      <c r="H68" s="636"/>
      <c r="I68" s="636"/>
      <c r="J68" s="636"/>
    </row>
    <row r="69" spans="1:10" ht="15.75">
      <c r="A69" s="608">
        <v>3</v>
      </c>
      <c r="B69" s="646" t="s">
        <v>1133</v>
      </c>
      <c r="C69" s="636"/>
      <c r="D69" s="636"/>
      <c r="E69" s="636"/>
      <c r="F69" s="636"/>
      <c r="G69" s="636"/>
      <c r="H69" s="636"/>
      <c r="I69" s="636"/>
      <c r="J69" s="636"/>
    </row>
    <row r="70" spans="1:10" ht="15.75">
      <c r="A70" s="608">
        <v>4</v>
      </c>
      <c r="B70" s="646" t="s">
        <v>1134</v>
      </c>
      <c r="C70" s="636"/>
      <c r="D70" s="636"/>
      <c r="E70" s="636"/>
      <c r="F70" s="636"/>
      <c r="G70" s="636"/>
      <c r="H70" s="636"/>
      <c r="I70" s="636"/>
      <c r="J70" s="636"/>
    </row>
    <row r="71" spans="1:10" ht="15.75">
      <c r="A71" s="608">
        <v>5</v>
      </c>
      <c r="B71" s="646" t="s">
        <v>1135</v>
      </c>
      <c r="C71" s="636"/>
      <c r="D71" s="636"/>
      <c r="E71" s="636"/>
      <c r="F71" s="636"/>
      <c r="G71" s="636"/>
      <c r="H71" s="636"/>
      <c r="I71" s="636"/>
      <c r="J71" s="636"/>
    </row>
    <row r="72" spans="1:10" ht="15.75">
      <c r="A72" s="608">
        <v>6</v>
      </c>
      <c r="B72" s="646" t="s">
        <v>1124</v>
      </c>
      <c r="C72" s="636"/>
      <c r="D72" s="636"/>
      <c r="E72" s="636"/>
      <c r="F72" s="636"/>
      <c r="G72" s="636"/>
      <c r="H72" s="636"/>
      <c r="I72" s="636"/>
      <c r="J72" s="636"/>
    </row>
    <row r="73" spans="1:10">
      <c r="A73" s="647" t="s">
        <v>579</v>
      </c>
      <c r="B73" s="648" t="s">
        <v>4427</v>
      </c>
      <c r="C73" s="636"/>
      <c r="D73" s="636"/>
      <c r="E73" s="636"/>
      <c r="F73" s="636"/>
      <c r="G73" s="636"/>
      <c r="H73" s="636"/>
      <c r="I73" s="636"/>
      <c r="J73" s="636"/>
    </row>
    <row r="74" spans="1:10">
      <c r="A74" s="647">
        <v>1</v>
      </c>
      <c r="B74" s="649" t="s">
        <v>4428</v>
      </c>
      <c r="C74" s="636"/>
      <c r="D74" s="636"/>
      <c r="E74" s="636"/>
      <c r="F74" s="636"/>
      <c r="G74" s="636"/>
      <c r="H74" s="636"/>
      <c r="I74" s="636"/>
      <c r="J74" s="636"/>
    </row>
    <row r="75" spans="1:10">
      <c r="A75" s="647">
        <v>2</v>
      </c>
      <c r="B75" s="649" t="s">
        <v>4429</v>
      </c>
      <c r="C75" s="636"/>
      <c r="D75" s="636"/>
      <c r="E75" s="636"/>
      <c r="F75" s="636"/>
      <c r="G75" s="636"/>
      <c r="H75" s="636"/>
      <c r="I75" s="636"/>
      <c r="J75" s="636"/>
    </row>
    <row r="76" spans="1:10">
      <c r="A76" s="647"/>
      <c r="B76" s="649" t="s">
        <v>4430</v>
      </c>
      <c r="C76" s="636"/>
      <c r="D76" s="636"/>
      <c r="E76" s="636"/>
      <c r="F76" s="636"/>
      <c r="G76" s="636"/>
      <c r="H76" s="636"/>
      <c r="I76" s="636"/>
      <c r="J76" s="636"/>
    </row>
    <row r="77" spans="1:10">
      <c r="A77" s="647"/>
      <c r="B77" s="649" t="s">
        <v>4431</v>
      </c>
      <c r="C77" s="636"/>
      <c r="D77" s="636"/>
      <c r="E77" s="636"/>
      <c r="F77" s="636"/>
      <c r="G77" s="636"/>
      <c r="H77" s="636"/>
      <c r="I77" s="636"/>
      <c r="J77" s="636"/>
    </row>
    <row r="78" spans="1:10">
      <c r="A78" s="647"/>
      <c r="B78" s="649" t="s">
        <v>4431</v>
      </c>
      <c r="C78" s="636"/>
      <c r="D78" s="636"/>
      <c r="E78" s="636"/>
      <c r="F78" s="636"/>
      <c r="G78" s="636"/>
      <c r="H78" s="636"/>
      <c r="I78" s="636"/>
      <c r="J78" s="636"/>
    </row>
    <row r="79" spans="1:10">
      <c r="A79" s="647">
        <v>3</v>
      </c>
      <c r="B79" s="649" t="s">
        <v>4432</v>
      </c>
      <c r="C79" s="636"/>
      <c r="D79" s="636"/>
      <c r="E79" s="636"/>
      <c r="F79" s="636"/>
      <c r="G79" s="636"/>
      <c r="H79" s="636"/>
      <c r="I79" s="636"/>
      <c r="J79" s="636"/>
    </row>
    <row r="80" spans="1:10">
      <c r="A80" s="647"/>
      <c r="B80" s="649" t="s">
        <v>4433</v>
      </c>
      <c r="C80" s="636"/>
      <c r="D80" s="636"/>
      <c r="E80" s="636"/>
      <c r="F80" s="636"/>
      <c r="G80" s="636"/>
      <c r="H80" s="636"/>
      <c r="I80" s="636"/>
      <c r="J80" s="636"/>
    </row>
    <row r="81" spans="1:10">
      <c r="A81" s="647"/>
      <c r="B81" s="649" t="s">
        <v>4434</v>
      </c>
      <c r="C81" s="636"/>
      <c r="D81" s="636"/>
      <c r="E81" s="636"/>
      <c r="F81" s="636"/>
      <c r="G81" s="636"/>
      <c r="H81" s="636"/>
      <c r="I81" s="636"/>
      <c r="J81" s="636"/>
    </row>
    <row r="82" spans="1:10">
      <c r="A82" s="647">
        <v>4</v>
      </c>
      <c r="B82" s="649" t="s">
        <v>4435</v>
      </c>
      <c r="C82" s="636"/>
      <c r="D82" s="636"/>
      <c r="E82" s="636"/>
      <c r="F82" s="636"/>
      <c r="G82" s="636"/>
      <c r="H82" s="636"/>
      <c r="I82" s="636"/>
      <c r="J82" s="636"/>
    </row>
    <row r="83" spans="1:10">
      <c r="A83" s="647"/>
      <c r="B83" s="649" t="s">
        <v>4436</v>
      </c>
      <c r="C83" s="636"/>
      <c r="D83" s="636"/>
      <c r="E83" s="636"/>
      <c r="F83" s="636"/>
      <c r="G83" s="636"/>
      <c r="H83" s="636"/>
      <c r="I83" s="636"/>
      <c r="J83" s="636"/>
    </row>
    <row r="84" spans="1:10">
      <c r="A84" s="647"/>
      <c r="B84" s="649" t="s">
        <v>4437</v>
      </c>
      <c r="C84" s="636"/>
      <c r="D84" s="636"/>
      <c r="E84" s="636"/>
      <c r="F84" s="636"/>
      <c r="G84" s="636"/>
      <c r="H84" s="636"/>
      <c r="I84" s="636"/>
      <c r="J84" s="636"/>
    </row>
    <row r="85" spans="1:10">
      <c r="A85" s="647"/>
      <c r="B85" s="649" t="s">
        <v>4438</v>
      </c>
      <c r="C85" s="636"/>
      <c r="D85" s="636"/>
      <c r="E85" s="636"/>
      <c r="F85" s="636"/>
      <c r="G85" s="636"/>
      <c r="H85" s="636"/>
      <c r="I85" s="636"/>
      <c r="J85" s="636"/>
    </row>
    <row r="86" spans="1:10">
      <c r="A86" s="647">
        <v>5</v>
      </c>
      <c r="B86" s="649" t="s">
        <v>4439</v>
      </c>
      <c r="C86" s="636"/>
      <c r="D86" s="636"/>
      <c r="E86" s="636"/>
      <c r="F86" s="636"/>
      <c r="G86" s="636"/>
      <c r="H86" s="636"/>
      <c r="I86" s="636"/>
      <c r="J86" s="636"/>
    </row>
    <row r="87" spans="1:10">
      <c r="A87" s="647"/>
      <c r="B87" s="649" t="s">
        <v>4440</v>
      </c>
      <c r="C87" s="636"/>
      <c r="D87" s="636"/>
      <c r="E87" s="636"/>
      <c r="F87" s="636"/>
      <c r="G87" s="636"/>
      <c r="H87" s="636"/>
      <c r="I87" s="636"/>
      <c r="J87" s="636"/>
    </row>
    <row r="88" spans="1:10">
      <c r="A88" s="650"/>
      <c r="B88" s="649" t="s">
        <v>4441</v>
      </c>
      <c r="C88" s="636"/>
      <c r="D88" s="636"/>
      <c r="E88" s="636"/>
      <c r="F88" s="636"/>
      <c r="G88" s="636"/>
      <c r="H88" s="636"/>
      <c r="I88" s="636"/>
      <c r="J88" s="636"/>
    </row>
    <row r="89" spans="1:10">
      <c r="A89" s="650"/>
      <c r="B89" s="649" t="s">
        <v>4442</v>
      </c>
      <c r="C89" s="636"/>
      <c r="D89" s="636"/>
      <c r="E89" s="636"/>
      <c r="F89" s="636"/>
      <c r="G89" s="636"/>
      <c r="H89" s="636"/>
      <c r="I89" s="636"/>
      <c r="J89" s="636"/>
    </row>
    <row r="90" spans="1:10">
      <c r="A90" s="650"/>
      <c r="B90" s="649" t="s">
        <v>4443</v>
      </c>
      <c r="C90" s="636"/>
      <c r="D90" s="636"/>
      <c r="E90" s="636"/>
      <c r="F90" s="636"/>
      <c r="G90" s="636"/>
      <c r="H90" s="636"/>
      <c r="I90" s="636"/>
      <c r="J90" s="636"/>
    </row>
    <row r="91" spans="1:10">
      <c r="A91" s="650"/>
      <c r="B91" s="649" t="s">
        <v>4444</v>
      </c>
      <c r="C91" s="636"/>
      <c r="D91" s="636"/>
      <c r="E91" s="636"/>
      <c r="F91" s="636"/>
      <c r="G91" s="636"/>
      <c r="H91" s="636"/>
      <c r="I91" s="636"/>
      <c r="J91" s="636"/>
    </row>
    <row r="92" spans="1:10">
      <c r="A92" s="647"/>
      <c r="B92" s="649" t="s">
        <v>4445</v>
      </c>
      <c r="C92" s="636"/>
      <c r="D92" s="636"/>
      <c r="E92" s="636"/>
      <c r="F92" s="636"/>
      <c r="G92" s="636"/>
      <c r="H92" s="636"/>
      <c r="I92" s="636"/>
      <c r="J92" s="636"/>
    </row>
    <row r="93" spans="1:10">
      <c r="A93" s="647"/>
      <c r="B93" s="649" t="s">
        <v>4446</v>
      </c>
      <c r="C93" s="636"/>
      <c r="D93" s="636"/>
      <c r="E93" s="636"/>
      <c r="F93" s="636"/>
      <c r="G93" s="636"/>
      <c r="H93" s="636"/>
      <c r="I93" s="636"/>
      <c r="J93" s="636"/>
    </row>
    <row r="94" spans="1:10">
      <c r="A94" s="647">
        <v>6</v>
      </c>
      <c r="B94" s="649" t="s">
        <v>4447</v>
      </c>
      <c r="C94" s="636"/>
      <c r="D94" s="636"/>
      <c r="E94" s="636"/>
      <c r="F94" s="636"/>
      <c r="G94" s="636"/>
      <c r="H94" s="636"/>
      <c r="I94" s="636"/>
      <c r="J94" s="636"/>
    </row>
    <row r="95" spans="1:10">
      <c r="A95" s="647">
        <v>7</v>
      </c>
      <c r="B95" s="649" t="s">
        <v>4448</v>
      </c>
      <c r="C95" s="636"/>
      <c r="D95" s="636"/>
      <c r="E95" s="636"/>
      <c r="F95" s="636"/>
      <c r="G95" s="636"/>
      <c r="H95" s="636"/>
      <c r="I95" s="636"/>
      <c r="J95" s="636"/>
    </row>
    <row r="96" spans="1:10">
      <c r="A96" s="647"/>
      <c r="B96" s="649" t="s">
        <v>4449</v>
      </c>
      <c r="C96" s="636"/>
      <c r="D96" s="636"/>
      <c r="E96" s="636"/>
      <c r="F96" s="636"/>
      <c r="G96" s="636"/>
      <c r="H96" s="636"/>
      <c r="I96" s="636"/>
      <c r="J96" s="636"/>
    </row>
    <row r="97" spans="1:10">
      <c r="A97" s="647"/>
      <c r="B97" s="649" t="s">
        <v>4450</v>
      </c>
      <c r="C97" s="636"/>
      <c r="D97" s="636"/>
      <c r="E97" s="636"/>
      <c r="F97" s="636"/>
      <c r="G97" s="636"/>
      <c r="H97" s="636"/>
      <c r="I97" s="636"/>
      <c r="J97" s="636"/>
    </row>
    <row r="98" spans="1:10">
      <c r="A98" s="647">
        <v>8</v>
      </c>
      <c r="B98" s="649" t="s">
        <v>4451</v>
      </c>
      <c r="C98" s="636"/>
      <c r="D98" s="636"/>
      <c r="E98" s="636"/>
      <c r="F98" s="636"/>
      <c r="G98" s="636"/>
      <c r="H98" s="636"/>
      <c r="I98" s="636"/>
      <c r="J98" s="636"/>
    </row>
    <row r="99" spans="1:10" ht="15.75">
      <c r="A99" s="642" t="s">
        <v>1136</v>
      </c>
      <c r="B99" s="645" t="s">
        <v>1137</v>
      </c>
      <c r="C99" s="644"/>
      <c r="D99" s="644"/>
      <c r="E99" s="644"/>
      <c r="F99" s="644"/>
      <c r="G99" s="644"/>
      <c r="H99" s="644"/>
      <c r="I99" s="644"/>
      <c r="J99" s="644"/>
    </row>
    <row r="100" spans="1:10" ht="15.75">
      <c r="A100" s="608">
        <v>1</v>
      </c>
      <c r="B100" s="646" t="s">
        <v>1080</v>
      </c>
      <c r="C100" s="636"/>
      <c r="D100" s="636"/>
      <c r="E100" s="636"/>
      <c r="F100" s="636"/>
      <c r="G100" s="636"/>
      <c r="H100" s="636"/>
      <c r="I100" s="636"/>
      <c r="J100" s="636"/>
    </row>
    <row r="101" spans="1:10" ht="15.75">
      <c r="A101" s="608">
        <v>2</v>
      </c>
      <c r="B101" s="646" t="s">
        <v>1138</v>
      </c>
      <c r="C101" s="636"/>
      <c r="D101" s="636"/>
      <c r="E101" s="636"/>
      <c r="F101" s="636"/>
      <c r="G101" s="636"/>
      <c r="H101" s="636"/>
      <c r="I101" s="636"/>
      <c r="J101" s="636"/>
    </row>
    <row r="102" spans="1:10" ht="15.75">
      <c r="A102" s="608">
        <v>3</v>
      </c>
      <c r="B102" s="646" t="s">
        <v>1139</v>
      </c>
      <c r="C102" s="636"/>
      <c r="D102" s="636"/>
      <c r="E102" s="636"/>
      <c r="F102" s="636"/>
      <c r="G102" s="636"/>
      <c r="H102" s="636"/>
      <c r="I102" s="636"/>
      <c r="J102" s="636"/>
    </row>
    <row r="103" spans="1:10" ht="15.75">
      <c r="A103" s="608">
        <v>4</v>
      </c>
      <c r="B103" s="646" t="s">
        <v>1140</v>
      </c>
      <c r="C103" s="636"/>
      <c r="D103" s="636"/>
      <c r="E103" s="636"/>
      <c r="F103" s="636"/>
      <c r="G103" s="636"/>
      <c r="H103" s="636"/>
      <c r="I103" s="636"/>
      <c r="J103" s="636"/>
    </row>
    <row r="104" spans="1:10" ht="15.75">
      <c r="A104" s="608">
        <v>5</v>
      </c>
      <c r="B104" s="646" t="s">
        <v>1141</v>
      </c>
      <c r="C104" s="644"/>
      <c r="D104" s="644"/>
      <c r="E104" s="644"/>
      <c r="F104" s="644"/>
      <c r="G104" s="644"/>
      <c r="H104" s="644"/>
      <c r="I104" s="644"/>
      <c r="J104" s="644"/>
    </row>
    <row r="105" spans="1:10" ht="15.75">
      <c r="A105" s="608"/>
      <c r="B105" s="646" t="s">
        <v>1142</v>
      </c>
      <c r="C105" s="636"/>
      <c r="D105" s="636"/>
      <c r="E105" s="636"/>
      <c r="F105" s="636"/>
      <c r="G105" s="636"/>
      <c r="H105" s="636"/>
      <c r="I105" s="636"/>
      <c r="J105" s="636"/>
    </row>
    <row r="106" spans="1:10" ht="15.75">
      <c r="A106" s="608"/>
      <c r="B106" s="646" t="s">
        <v>1143</v>
      </c>
      <c r="C106" s="636"/>
      <c r="D106" s="636"/>
      <c r="E106" s="636"/>
      <c r="F106" s="636"/>
      <c r="G106" s="636"/>
      <c r="H106" s="636"/>
      <c r="I106" s="636"/>
      <c r="J106" s="636"/>
    </row>
    <row r="107" spans="1:10" ht="15.75">
      <c r="A107" s="608">
        <v>6</v>
      </c>
      <c r="B107" s="646" t="s">
        <v>1144</v>
      </c>
      <c r="C107" s="636"/>
      <c r="D107" s="636"/>
      <c r="E107" s="636"/>
      <c r="F107" s="636"/>
      <c r="G107" s="636"/>
      <c r="H107" s="636"/>
      <c r="I107" s="636"/>
      <c r="J107" s="636"/>
    </row>
    <row r="108" spans="1:10" ht="15.75">
      <c r="A108" s="608">
        <v>7</v>
      </c>
      <c r="B108" s="646" t="s">
        <v>1145</v>
      </c>
      <c r="C108" s="636"/>
      <c r="D108" s="636"/>
      <c r="E108" s="636"/>
      <c r="F108" s="636"/>
      <c r="G108" s="636"/>
      <c r="H108" s="636"/>
      <c r="I108" s="636"/>
      <c r="J108" s="636"/>
    </row>
    <row r="109" spans="1:10" ht="15.75">
      <c r="A109" s="608">
        <v>8</v>
      </c>
      <c r="B109" s="646" t="s">
        <v>1146</v>
      </c>
      <c r="C109" s="636"/>
      <c r="D109" s="636"/>
      <c r="E109" s="636"/>
      <c r="F109" s="636"/>
      <c r="G109" s="636"/>
      <c r="H109" s="636"/>
      <c r="I109" s="636"/>
      <c r="J109" s="636"/>
    </row>
    <row r="110" spans="1:10" ht="15.75">
      <c r="A110" s="608">
        <v>9</v>
      </c>
      <c r="B110" s="646" t="s">
        <v>1147</v>
      </c>
      <c r="C110" s="636"/>
      <c r="D110" s="636"/>
      <c r="E110" s="636"/>
      <c r="F110" s="636"/>
      <c r="G110" s="636"/>
      <c r="H110" s="636"/>
      <c r="I110" s="636"/>
      <c r="J110" s="636"/>
    </row>
    <row r="111" spans="1:10" ht="15.75">
      <c r="A111" s="642" t="s">
        <v>1148</v>
      </c>
      <c r="B111" s="645" t="s">
        <v>1149</v>
      </c>
      <c r="C111" s="644"/>
      <c r="D111" s="644"/>
      <c r="E111" s="644"/>
      <c r="F111" s="644"/>
      <c r="G111" s="644"/>
      <c r="H111" s="644"/>
      <c r="I111" s="644"/>
      <c r="J111" s="644"/>
    </row>
    <row r="112" spans="1:10" ht="15.75">
      <c r="A112" s="608">
        <v>1</v>
      </c>
      <c r="B112" s="646" t="s">
        <v>1080</v>
      </c>
      <c r="C112" s="636"/>
      <c r="D112" s="636"/>
      <c r="E112" s="636"/>
      <c r="F112" s="636"/>
      <c r="G112" s="636"/>
      <c r="H112" s="636"/>
      <c r="I112" s="636"/>
      <c r="J112" s="636"/>
    </row>
    <row r="113" spans="1:10" ht="15.75">
      <c r="A113" s="608">
        <v>2</v>
      </c>
      <c r="B113" s="646" t="s">
        <v>1139</v>
      </c>
      <c r="C113" s="636"/>
      <c r="D113" s="636"/>
      <c r="E113" s="636"/>
      <c r="F113" s="636"/>
      <c r="G113" s="636"/>
      <c r="H113" s="636"/>
      <c r="I113" s="636"/>
      <c r="J113" s="636"/>
    </row>
    <row r="114" spans="1:10" ht="15.75">
      <c r="A114" s="608">
        <v>3</v>
      </c>
      <c r="B114" s="646" t="s">
        <v>1150</v>
      </c>
      <c r="C114" s="636"/>
      <c r="D114" s="636"/>
      <c r="E114" s="636"/>
      <c r="F114" s="636"/>
      <c r="G114" s="636"/>
      <c r="H114" s="636"/>
      <c r="I114" s="636"/>
      <c r="J114" s="636"/>
    </row>
    <row r="115" spans="1:10" ht="15.75">
      <c r="A115" s="608">
        <v>4</v>
      </c>
      <c r="B115" s="646" t="s">
        <v>1151</v>
      </c>
      <c r="C115" s="636"/>
      <c r="D115" s="636"/>
      <c r="E115" s="636"/>
      <c r="F115" s="636"/>
      <c r="G115" s="636"/>
      <c r="H115" s="636"/>
      <c r="I115" s="636"/>
      <c r="J115" s="636"/>
    </row>
    <row r="116" spans="1:10" ht="15.75">
      <c r="A116" s="608">
        <v>5</v>
      </c>
      <c r="B116" s="646" t="s">
        <v>1152</v>
      </c>
      <c r="C116" s="644"/>
      <c r="D116" s="644"/>
      <c r="E116" s="644"/>
      <c r="F116" s="644"/>
      <c r="G116" s="644"/>
      <c r="H116" s="644"/>
      <c r="I116" s="644"/>
      <c r="J116" s="644"/>
    </row>
    <row r="117" spans="1:10" ht="15.75">
      <c r="A117" s="608"/>
      <c r="B117" s="646" t="s">
        <v>1153</v>
      </c>
      <c r="C117" s="636"/>
      <c r="D117" s="636"/>
      <c r="E117" s="636"/>
      <c r="F117" s="636"/>
      <c r="G117" s="636"/>
      <c r="H117" s="636"/>
      <c r="I117" s="636"/>
      <c r="J117" s="636"/>
    </row>
    <row r="118" spans="1:10" ht="15.75">
      <c r="A118" s="608"/>
      <c r="B118" s="646" t="s">
        <v>1154</v>
      </c>
      <c r="C118" s="636"/>
      <c r="D118" s="636"/>
      <c r="E118" s="636"/>
      <c r="F118" s="636"/>
      <c r="G118" s="636"/>
      <c r="H118" s="636"/>
      <c r="I118" s="636"/>
      <c r="J118" s="636"/>
    </row>
    <row r="119" spans="1:10" ht="15.75">
      <c r="A119" s="608">
        <v>6</v>
      </c>
      <c r="B119" s="646" t="s">
        <v>1155</v>
      </c>
      <c r="C119" s="636"/>
      <c r="D119" s="636"/>
      <c r="E119" s="636"/>
      <c r="F119" s="636"/>
      <c r="G119" s="636"/>
      <c r="H119" s="636"/>
      <c r="I119" s="636"/>
      <c r="J119" s="636"/>
    </row>
    <row r="120" spans="1:10" ht="15.75">
      <c r="A120" s="608">
        <v>7</v>
      </c>
      <c r="B120" s="646" t="s">
        <v>1156</v>
      </c>
      <c r="C120" s="636"/>
      <c r="D120" s="636"/>
      <c r="E120" s="636"/>
      <c r="F120" s="636"/>
      <c r="G120" s="636"/>
      <c r="H120" s="636"/>
      <c r="I120" s="636"/>
      <c r="J120" s="636"/>
    </row>
    <row r="121" spans="1:10" ht="15.75">
      <c r="A121" s="642" t="s">
        <v>1157</v>
      </c>
      <c r="B121" s="645" t="s">
        <v>1158</v>
      </c>
      <c r="C121" s="644"/>
      <c r="D121" s="644"/>
      <c r="E121" s="644"/>
      <c r="F121" s="644"/>
      <c r="G121" s="644"/>
      <c r="H121" s="644"/>
      <c r="I121" s="644"/>
      <c r="J121" s="644"/>
    </row>
    <row r="122" spans="1:10" ht="15.75">
      <c r="A122" s="608">
        <v>1</v>
      </c>
      <c r="B122" s="646" t="s">
        <v>1159</v>
      </c>
      <c r="C122" s="636"/>
      <c r="D122" s="636"/>
      <c r="E122" s="636"/>
      <c r="F122" s="636"/>
      <c r="G122" s="636"/>
      <c r="H122" s="636"/>
      <c r="I122" s="636"/>
      <c r="J122" s="636"/>
    </row>
    <row r="123" spans="1:10" ht="15.75">
      <c r="A123" s="608">
        <v>2</v>
      </c>
      <c r="B123" s="646" t="s">
        <v>1160</v>
      </c>
      <c r="C123" s="636"/>
      <c r="D123" s="636"/>
      <c r="E123" s="636"/>
      <c r="F123" s="636"/>
      <c r="G123" s="636"/>
      <c r="H123" s="636"/>
      <c r="I123" s="636"/>
      <c r="J123" s="636"/>
    </row>
    <row r="124" spans="1:10" ht="15.75">
      <c r="A124" s="608"/>
      <c r="B124" s="646" t="s">
        <v>1161</v>
      </c>
      <c r="C124" s="636"/>
      <c r="D124" s="636"/>
      <c r="E124" s="636"/>
      <c r="F124" s="636"/>
      <c r="G124" s="636"/>
      <c r="H124" s="636"/>
      <c r="I124" s="636"/>
      <c r="J124" s="636"/>
    </row>
    <row r="125" spans="1:10" ht="15.75">
      <c r="A125" s="608"/>
      <c r="B125" s="646" t="s">
        <v>1162</v>
      </c>
      <c r="C125" s="636"/>
      <c r="D125" s="636"/>
      <c r="E125" s="636"/>
      <c r="F125" s="636"/>
      <c r="G125" s="636"/>
      <c r="H125" s="636"/>
      <c r="I125" s="636"/>
      <c r="J125" s="636"/>
    </row>
    <row r="126" spans="1:10" ht="15.75">
      <c r="A126" s="608"/>
      <c r="B126" s="646" t="s">
        <v>1163</v>
      </c>
      <c r="C126" s="636"/>
      <c r="D126" s="636"/>
      <c r="E126" s="636"/>
      <c r="F126" s="636"/>
      <c r="G126" s="636"/>
      <c r="H126" s="636"/>
      <c r="I126" s="636"/>
      <c r="J126" s="636"/>
    </row>
    <row r="127" spans="1:10" ht="15.75">
      <c r="A127" s="608"/>
      <c r="B127" s="646" t="s">
        <v>1164</v>
      </c>
      <c r="C127" s="636"/>
      <c r="D127" s="636"/>
      <c r="E127" s="636"/>
      <c r="F127" s="636"/>
      <c r="G127" s="636"/>
      <c r="H127" s="636"/>
      <c r="I127" s="636"/>
      <c r="J127" s="636"/>
    </row>
    <row r="128" spans="1:10" ht="15.75">
      <c r="A128" s="608"/>
      <c r="B128" s="646" t="s">
        <v>1165</v>
      </c>
      <c r="C128" s="636"/>
      <c r="D128" s="636"/>
      <c r="E128" s="636"/>
      <c r="F128" s="636"/>
      <c r="G128" s="636"/>
      <c r="H128" s="636"/>
      <c r="I128" s="636"/>
      <c r="J128" s="636"/>
    </row>
    <row r="129" spans="1:10" ht="15.75">
      <c r="A129" s="608"/>
      <c r="B129" s="646" t="s">
        <v>1166</v>
      </c>
      <c r="C129" s="636"/>
      <c r="D129" s="636"/>
      <c r="E129" s="636"/>
      <c r="F129" s="636"/>
      <c r="G129" s="636"/>
      <c r="H129" s="636"/>
      <c r="I129" s="636"/>
      <c r="J129" s="636"/>
    </row>
    <row r="130" spans="1:10" ht="15.75">
      <c r="A130" s="608"/>
      <c r="B130" s="646" t="s">
        <v>1167</v>
      </c>
      <c r="C130" s="636"/>
      <c r="D130" s="636"/>
      <c r="E130" s="636"/>
      <c r="F130" s="636"/>
      <c r="G130" s="636"/>
      <c r="H130" s="636"/>
      <c r="I130" s="636"/>
      <c r="J130" s="636"/>
    </row>
    <row r="131" spans="1:10" ht="15.75">
      <c r="A131" s="608"/>
      <c r="B131" s="646" t="s">
        <v>1168</v>
      </c>
      <c r="C131" s="636"/>
      <c r="D131" s="636"/>
      <c r="E131" s="636"/>
      <c r="F131" s="636"/>
      <c r="G131" s="636"/>
      <c r="H131" s="636"/>
      <c r="I131" s="636"/>
      <c r="J131" s="636"/>
    </row>
    <row r="132" spans="1:10" ht="15.75">
      <c r="A132" s="608"/>
      <c r="B132" s="646" t="s">
        <v>1169</v>
      </c>
      <c r="C132" s="636"/>
      <c r="D132" s="636"/>
      <c r="E132" s="636"/>
      <c r="F132" s="636"/>
      <c r="G132" s="636"/>
      <c r="H132" s="636"/>
      <c r="I132" s="636"/>
      <c r="J132" s="636"/>
    </row>
    <row r="133" spans="1:10" ht="15.75">
      <c r="A133" s="608"/>
      <c r="B133" s="646" t="s">
        <v>1170</v>
      </c>
      <c r="C133" s="636"/>
      <c r="D133" s="636"/>
      <c r="E133" s="636"/>
      <c r="F133" s="636"/>
      <c r="G133" s="636"/>
      <c r="H133" s="636"/>
      <c r="I133" s="636"/>
      <c r="J133" s="636"/>
    </row>
    <row r="134" spans="1:10" ht="15.75">
      <c r="A134" s="608">
        <v>3</v>
      </c>
      <c r="B134" s="646" t="s">
        <v>1171</v>
      </c>
      <c r="C134" s="644"/>
      <c r="D134" s="644"/>
      <c r="E134" s="644"/>
      <c r="F134" s="644"/>
      <c r="G134" s="644"/>
      <c r="H134" s="644"/>
      <c r="I134" s="644"/>
      <c r="J134" s="644"/>
    </row>
    <row r="135" spans="1:10" ht="15.75">
      <c r="A135" s="608"/>
      <c r="B135" s="646" t="s">
        <v>1172</v>
      </c>
      <c r="C135" s="636"/>
      <c r="D135" s="636"/>
      <c r="E135" s="636"/>
      <c r="F135" s="636"/>
      <c r="G135" s="636"/>
      <c r="H135" s="636"/>
      <c r="I135" s="636"/>
      <c r="J135" s="636"/>
    </row>
    <row r="136" spans="1:10" ht="15.75">
      <c r="A136" s="608"/>
      <c r="B136" s="646" t="s">
        <v>1173</v>
      </c>
      <c r="C136" s="636"/>
      <c r="D136" s="636"/>
      <c r="E136" s="636"/>
      <c r="F136" s="636"/>
      <c r="G136" s="636"/>
      <c r="H136" s="636"/>
      <c r="I136" s="636"/>
      <c r="J136" s="636"/>
    </row>
    <row r="137" spans="1:10" ht="15.75">
      <c r="A137" s="599"/>
      <c r="B137" s="651" t="s">
        <v>1174</v>
      </c>
      <c r="C137" s="636"/>
      <c r="D137" s="636"/>
      <c r="E137" s="636"/>
      <c r="F137" s="636"/>
      <c r="G137" s="636"/>
      <c r="H137" s="636"/>
      <c r="I137" s="636"/>
      <c r="J137" s="636"/>
    </row>
    <row r="138" spans="1:10" ht="15.75">
      <c r="A138" s="608">
        <v>4</v>
      </c>
      <c r="B138" s="646" t="s">
        <v>1124</v>
      </c>
      <c r="C138" s="636"/>
      <c r="D138" s="636"/>
      <c r="E138" s="636"/>
      <c r="F138" s="636"/>
      <c r="G138" s="636"/>
      <c r="H138" s="636"/>
      <c r="I138" s="636"/>
      <c r="J138" s="636"/>
    </row>
    <row r="139" spans="1:10" ht="15.75">
      <c r="A139" s="642" t="s">
        <v>1175</v>
      </c>
      <c r="B139" s="645" t="s">
        <v>1176</v>
      </c>
      <c r="C139" s="644"/>
      <c r="D139" s="644"/>
      <c r="E139" s="644"/>
      <c r="F139" s="644"/>
      <c r="G139" s="644"/>
      <c r="H139" s="644"/>
      <c r="I139" s="644"/>
      <c r="J139" s="644"/>
    </row>
    <row r="140" spans="1:10" ht="15.75">
      <c r="A140" s="608">
        <v>1</v>
      </c>
      <c r="B140" s="646" t="s">
        <v>1159</v>
      </c>
      <c r="C140" s="636"/>
      <c r="D140" s="636"/>
      <c r="E140" s="636"/>
      <c r="F140" s="636"/>
      <c r="G140" s="636"/>
      <c r="H140" s="636"/>
      <c r="I140" s="636"/>
      <c r="J140" s="636"/>
    </row>
    <row r="141" spans="1:10" ht="15.75">
      <c r="A141" s="608">
        <v>2</v>
      </c>
      <c r="B141" s="646" t="s">
        <v>1177</v>
      </c>
      <c r="C141" s="636"/>
      <c r="D141" s="636"/>
      <c r="E141" s="636"/>
      <c r="F141" s="636"/>
      <c r="G141" s="636"/>
      <c r="H141" s="636"/>
      <c r="I141" s="636"/>
      <c r="J141" s="636"/>
    </row>
    <row r="142" spans="1:10" ht="15.75">
      <c r="A142" s="608">
        <v>3</v>
      </c>
      <c r="B142" s="646" t="s">
        <v>1178</v>
      </c>
      <c r="C142" s="636"/>
      <c r="D142" s="636"/>
      <c r="E142" s="636"/>
      <c r="F142" s="636"/>
      <c r="G142" s="636"/>
      <c r="H142" s="636"/>
      <c r="I142" s="636"/>
      <c r="J142" s="636"/>
    </row>
    <row r="143" spans="1:10" ht="15.75">
      <c r="A143" s="608">
        <v>4</v>
      </c>
      <c r="B143" s="646" t="s">
        <v>1179</v>
      </c>
      <c r="C143" s="636"/>
      <c r="D143" s="636"/>
      <c r="E143" s="636"/>
      <c r="F143" s="636"/>
      <c r="G143" s="636"/>
      <c r="H143" s="636"/>
      <c r="I143" s="636"/>
      <c r="J143" s="636"/>
    </row>
    <row r="144" spans="1:10" ht="15.75">
      <c r="A144" s="645" t="s">
        <v>77</v>
      </c>
      <c r="B144" s="645" t="s">
        <v>4452</v>
      </c>
      <c r="C144" s="652"/>
      <c r="D144" s="652"/>
      <c r="E144" s="652"/>
      <c r="F144" s="652"/>
      <c r="G144" s="652"/>
      <c r="H144" s="652"/>
      <c r="I144" s="652"/>
      <c r="J144" s="652"/>
    </row>
    <row r="145" spans="1:10" ht="15.75">
      <c r="A145" s="646">
        <v>1</v>
      </c>
      <c r="B145" s="646" t="s">
        <v>4453</v>
      </c>
      <c r="C145" s="636"/>
      <c r="D145" s="636"/>
      <c r="E145" s="636"/>
      <c r="F145" s="636"/>
      <c r="G145" s="636"/>
      <c r="H145" s="636"/>
      <c r="I145" s="636"/>
      <c r="J145" s="636"/>
    </row>
    <row r="146" spans="1:10" ht="15.75">
      <c r="A146" s="646">
        <v>2</v>
      </c>
      <c r="B146" s="646" t="s">
        <v>4454</v>
      </c>
      <c r="C146" s="636"/>
      <c r="D146" s="636"/>
      <c r="E146" s="636"/>
      <c r="F146" s="636"/>
      <c r="G146" s="636"/>
      <c r="H146" s="636"/>
      <c r="I146" s="636"/>
      <c r="J146" s="636"/>
    </row>
    <row r="147" spans="1:10" ht="15.75">
      <c r="A147" s="646">
        <v>3</v>
      </c>
      <c r="B147" s="646" t="s">
        <v>4455</v>
      </c>
      <c r="C147" s="636"/>
      <c r="D147" s="636"/>
      <c r="E147" s="636"/>
      <c r="F147" s="636"/>
      <c r="G147" s="636"/>
      <c r="H147" s="636"/>
      <c r="I147" s="636"/>
      <c r="J147" s="636"/>
    </row>
    <row r="148" spans="1:10" ht="15.75">
      <c r="A148" s="646">
        <v>4</v>
      </c>
      <c r="B148" s="646" t="s">
        <v>1139</v>
      </c>
      <c r="C148" s="636"/>
      <c r="D148" s="636"/>
      <c r="E148" s="636"/>
      <c r="F148" s="636"/>
      <c r="G148" s="636"/>
      <c r="H148" s="636"/>
      <c r="I148" s="636"/>
      <c r="J148" s="636"/>
    </row>
    <row r="149" spans="1:10" ht="31.5">
      <c r="A149" s="646">
        <v>5</v>
      </c>
      <c r="B149" s="646" t="s">
        <v>4456</v>
      </c>
      <c r="C149" s="636"/>
      <c r="D149" s="636"/>
      <c r="E149" s="636"/>
      <c r="F149" s="636"/>
      <c r="G149" s="636"/>
      <c r="H149" s="636"/>
      <c r="I149" s="636"/>
      <c r="J149" s="636"/>
    </row>
    <row r="150" spans="1:10" ht="15.75">
      <c r="A150" s="646">
        <v>6</v>
      </c>
      <c r="B150" s="646" t="s">
        <v>4457</v>
      </c>
      <c r="C150" s="636"/>
      <c r="D150" s="636"/>
      <c r="E150" s="636"/>
      <c r="F150" s="636"/>
      <c r="G150" s="636"/>
      <c r="H150" s="636"/>
      <c r="I150" s="636"/>
      <c r="J150" s="636"/>
    </row>
    <row r="151" spans="1:10" ht="15.75">
      <c r="A151" s="646">
        <v>7</v>
      </c>
      <c r="B151" s="646" t="s">
        <v>4458</v>
      </c>
      <c r="C151" s="636"/>
      <c r="D151" s="636"/>
      <c r="E151" s="636"/>
      <c r="F151" s="636"/>
      <c r="G151" s="636"/>
      <c r="H151" s="636"/>
      <c r="I151" s="636"/>
      <c r="J151" s="636"/>
    </row>
    <row r="152" spans="1:10" ht="15.75">
      <c r="A152" s="646">
        <v>8</v>
      </c>
      <c r="B152" s="646" t="s">
        <v>2910</v>
      </c>
      <c r="C152" s="636"/>
      <c r="D152" s="636"/>
      <c r="E152" s="636"/>
      <c r="F152" s="636"/>
      <c r="G152" s="636"/>
      <c r="H152" s="636"/>
      <c r="I152" s="636"/>
      <c r="J152" s="636"/>
    </row>
    <row r="153" spans="1:10" ht="15.75">
      <c r="A153" s="646">
        <v>9</v>
      </c>
      <c r="B153" s="646" t="s">
        <v>4459</v>
      </c>
      <c r="C153" s="636"/>
      <c r="D153" s="636"/>
      <c r="E153" s="636"/>
      <c r="F153" s="636"/>
      <c r="G153" s="636"/>
      <c r="H153" s="636"/>
      <c r="I153" s="636"/>
      <c r="J153" s="636"/>
    </row>
    <row r="154" spans="1:10" ht="15.75">
      <c r="A154" s="646">
        <v>10</v>
      </c>
      <c r="B154" s="646" t="s">
        <v>4460</v>
      </c>
      <c r="C154" s="636"/>
      <c r="D154" s="636"/>
      <c r="E154" s="636"/>
      <c r="F154" s="636"/>
      <c r="G154" s="636"/>
      <c r="H154" s="636"/>
      <c r="I154" s="636"/>
      <c r="J154" s="636"/>
    </row>
    <row r="155" spans="1:10" ht="15.75">
      <c r="A155" s="646">
        <v>11</v>
      </c>
      <c r="B155" s="646" t="s">
        <v>4461</v>
      </c>
      <c r="C155" s="636"/>
      <c r="D155" s="636"/>
      <c r="E155" s="636"/>
      <c r="F155" s="636"/>
      <c r="G155" s="636"/>
      <c r="H155" s="636"/>
      <c r="I155" s="636"/>
      <c r="J155" s="636"/>
    </row>
    <row r="156" spans="1:10" ht="15.75">
      <c r="A156" s="646">
        <v>12</v>
      </c>
      <c r="B156" s="646" t="s">
        <v>2911</v>
      </c>
      <c r="C156" s="636"/>
      <c r="D156" s="636"/>
      <c r="E156" s="636"/>
      <c r="F156" s="636"/>
      <c r="G156" s="636"/>
      <c r="H156" s="636"/>
      <c r="I156" s="636"/>
      <c r="J156" s="636"/>
    </row>
    <row r="157" spans="1:10" ht="15.75">
      <c r="A157" s="646">
        <v>13</v>
      </c>
      <c r="B157" s="646" t="s">
        <v>4462</v>
      </c>
      <c r="C157" s="636"/>
      <c r="D157" s="636"/>
      <c r="E157" s="636"/>
      <c r="F157" s="636"/>
      <c r="G157" s="636"/>
      <c r="H157" s="636"/>
      <c r="I157" s="636"/>
      <c r="J157" s="636"/>
    </row>
    <row r="158" spans="1:10" ht="15.75">
      <c r="A158" s="646">
        <v>14</v>
      </c>
      <c r="B158" s="646" t="s">
        <v>4463</v>
      </c>
      <c r="C158" s="636"/>
      <c r="D158" s="636"/>
      <c r="E158" s="636"/>
      <c r="F158" s="636"/>
      <c r="G158" s="636"/>
      <c r="H158" s="636"/>
      <c r="I158" s="636"/>
      <c r="J158" s="636"/>
    </row>
    <row r="159" spans="1:10" ht="15.75">
      <c r="A159" s="646">
        <v>15</v>
      </c>
      <c r="B159" s="646" t="s">
        <v>4464</v>
      </c>
      <c r="C159" s="636"/>
      <c r="D159" s="636"/>
      <c r="E159" s="636"/>
      <c r="F159" s="636"/>
      <c r="G159" s="636"/>
      <c r="H159" s="636"/>
      <c r="I159" s="636"/>
      <c r="J159" s="636"/>
    </row>
    <row r="160" spans="1:10" ht="15.75">
      <c r="A160" s="646"/>
      <c r="B160" s="646" t="s">
        <v>4465</v>
      </c>
      <c r="C160" s="636"/>
      <c r="D160" s="636"/>
      <c r="E160" s="636"/>
      <c r="F160" s="636"/>
      <c r="G160" s="636"/>
      <c r="H160" s="636"/>
      <c r="I160" s="636"/>
      <c r="J160" s="636"/>
    </row>
    <row r="161" spans="1:10" ht="15.75">
      <c r="A161" s="646"/>
      <c r="B161" s="646" t="s">
        <v>4466</v>
      </c>
      <c r="C161" s="636"/>
      <c r="D161" s="636"/>
      <c r="E161" s="636"/>
      <c r="F161" s="636"/>
      <c r="G161" s="636"/>
      <c r="H161" s="636"/>
      <c r="I161" s="636"/>
      <c r="J161" s="636"/>
    </row>
    <row r="162" spans="1:10" ht="15.75">
      <c r="A162" s="646"/>
      <c r="B162" s="646" t="s">
        <v>4467</v>
      </c>
      <c r="C162" s="636"/>
      <c r="D162" s="636"/>
      <c r="E162" s="636"/>
      <c r="F162" s="636"/>
      <c r="G162" s="636"/>
      <c r="H162" s="636"/>
      <c r="I162" s="636"/>
      <c r="J162" s="636"/>
    </row>
    <row r="163" spans="1:10" ht="15.75">
      <c r="A163" s="646">
        <v>16</v>
      </c>
      <c r="B163" s="646" t="s">
        <v>4468</v>
      </c>
      <c r="C163" s="636"/>
      <c r="D163" s="636"/>
      <c r="E163" s="636"/>
      <c r="F163" s="636"/>
      <c r="G163" s="636"/>
      <c r="H163" s="636"/>
      <c r="I163" s="636"/>
      <c r="J163" s="636"/>
    </row>
    <row r="164" spans="1:10" ht="15.75">
      <c r="A164" s="646"/>
      <c r="B164" s="646" t="s">
        <v>4469</v>
      </c>
      <c r="C164" s="636"/>
      <c r="D164" s="636"/>
      <c r="E164" s="636"/>
      <c r="F164" s="636"/>
      <c r="G164" s="636"/>
      <c r="H164" s="636"/>
      <c r="I164" s="636"/>
      <c r="J164" s="636"/>
    </row>
    <row r="165" spans="1:10" ht="15.75">
      <c r="A165" s="646"/>
      <c r="B165" s="646" t="s">
        <v>4470</v>
      </c>
      <c r="C165" s="636"/>
      <c r="D165" s="636"/>
      <c r="E165" s="636"/>
      <c r="F165" s="636"/>
      <c r="G165" s="636"/>
      <c r="H165" s="636"/>
      <c r="I165" s="636"/>
      <c r="J165" s="636"/>
    </row>
    <row r="166" spans="1:10" ht="15.75">
      <c r="A166" s="646"/>
      <c r="B166" s="646" t="s">
        <v>4471</v>
      </c>
      <c r="C166" s="636"/>
      <c r="D166" s="636"/>
      <c r="E166" s="636"/>
      <c r="F166" s="636"/>
      <c r="G166" s="636"/>
      <c r="H166" s="636"/>
      <c r="I166" s="636"/>
      <c r="J166" s="636"/>
    </row>
    <row r="167" spans="1:10" ht="15.75">
      <c r="A167" s="646"/>
      <c r="B167" s="646" t="s">
        <v>4472</v>
      </c>
      <c r="C167" s="636"/>
      <c r="D167" s="636"/>
      <c r="E167" s="636"/>
      <c r="F167" s="636"/>
      <c r="G167" s="636"/>
      <c r="H167" s="636"/>
      <c r="I167" s="636"/>
      <c r="J167" s="636"/>
    </row>
    <row r="168" spans="1:10" ht="15.75">
      <c r="A168" s="646"/>
      <c r="B168" s="646" t="s">
        <v>4473</v>
      </c>
      <c r="C168" s="636"/>
      <c r="D168" s="636"/>
      <c r="E168" s="636"/>
      <c r="F168" s="636"/>
      <c r="G168" s="636"/>
      <c r="H168" s="636"/>
      <c r="I168" s="636"/>
      <c r="J168" s="636"/>
    </row>
    <row r="169" spans="1:10" ht="15.75">
      <c r="A169" s="642" t="s">
        <v>106</v>
      </c>
      <c r="B169" s="645" t="s">
        <v>1180</v>
      </c>
      <c r="C169" s="644"/>
      <c r="D169" s="644"/>
      <c r="E169" s="644"/>
      <c r="F169" s="644"/>
      <c r="G169" s="644"/>
      <c r="H169" s="644"/>
      <c r="I169" s="644"/>
      <c r="J169" s="644"/>
    </row>
    <row r="170" spans="1:10" ht="15.75">
      <c r="A170" s="608">
        <v>1</v>
      </c>
      <c r="B170" s="646" t="s">
        <v>1080</v>
      </c>
      <c r="C170" s="636"/>
      <c r="D170" s="636"/>
      <c r="E170" s="636"/>
      <c r="F170" s="636"/>
      <c r="G170" s="636"/>
      <c r="H170" s="636"/>
      <c r="I170" s="636"/>
      <c r="J170" s="636"/>
    </row>
    <row r="171" spans="1:10" ht="15.75">
      <c r="A171" s="608">
        <v>2</v>
      </c>
      <c r="B171" s="646" t="s">
        <v>1181</v>
      </c>
      <c r="C171" s="636"/>
      <c r="D171" s="636"/>
      <c r="E171" s="636"/>
      <c r="F171" s="636"/>
      <c r="G171" s="636"/>
      <c r="H171" s="636"/>
      <c r="I171" s="636"/>
      <c r="J171" s="636"/>
    </row>
    <row r="172" spans="1:10" ht="15.75">
      <c r="A172" s="608">
        <v>3</v>
      </c>
      <c r="B172" s="646" t="s">
        <v>1182</v>
      </c>
      <c r="C172" s="636"/>
      <c r="D172" s="636"/>
      <c r="E172" s="636"/>
      <c r="F172" s="636"/>
      <c r="G172" s="636"/>
      <c r="H172" s="636"/>
      <c r="I172" s="636"/>
      <c r="J172" s="636"/>
    </row>
    <row r="173" spans="1:10" ht="15.75">
      <c r="A173" s="608">
        <v>4</v>
      </c>
      <c r="B173" s="646" t="s">
        <v>1183</v>
      </c>
      <c r="C173" s="636"/>
      <c r="D173" s="636"/>
      <c r="E173" s="636"/>
      <c r="F173" s="636"/>
      <c r="G173" s="636"/>
      <c r="H173" s="636"/>
      <c r="I173" s="636"/>
      <c r="J173" s="636"/>
    </row>
    <row r="174" spans="1:10" ht="15.75">
      <c r="A174" s="608">
        <v>5</v>
      </c>
      <c r="B174" s="646" t="s">
        <v>1184</v>
      </c>
      <c r="C174" s="636"/>
      <c r="D174" s="636"/>
      <c r="E174" s="636"/>
      <c r="F174" s="636"/>
      <c r="G174" s="636"/>
      <c r="H174" s="636"/>
      <c r="I174" s="636"/>
      <c r="J174" s="636"/>
    </row>
    <row r="175" spans="1:10" ht="15.75">
      <c r="A175" s="608">
        <v>6</v>
      </c>
      <c r="B175" s="646" t="s">
        <v>1185</v>
      </c>
      <c r="C175" s="636"/>
      <c r="D175" s="636"/>
      <c r="E175" s="636"/>
      <c r="F175" s="636"/>
      <c r="G175" s="636"/>
      <c r="H175" s="636"/>
      <c r="I175" s="636"/>
      <c r="J175" s="636"/>
    </row>
    <row r="176" spans="1:10" ht="15.75">
      <c r="A176" s="642" t="s">
        <v>79</v>
      </c>
      <c r="B176" s="645" t="s">
        <v>1186</v>
      </c>
      <c r="C176" s="644"/>
      <c r="D176" s="644"/>
      <c r="E176" s="644"/>
      <c r="F176" s="644"/>
      <c r="G176" s="644"/>
      <c r="H176" s="644"/>
      <c r="I176" s="644"/>
      <c r="J176" s="644"/>
    </row>
    <row r="177" spans="1:10" ht="31.5">
      <c r="A177" s="642" t="s">
        <v>105</v>
      </c>
      <c r="B177" s="646" t="s">
        <v>4474</v>
      </c>
      <c r="C177" s="644"/>
      <c r="D177" s="644"/>
      <c r="E177" s="644"/>
      <c r="F177" s="644"/>
      <c r="G177" s="644"/>
      <c r="H177" s="644"/>
      <c r="I177" s="644"/>
      <c r="J177" s="644"/>
    </row>
    <row r="178" spans="1:10" ht="15.75">
      <c r="A178" s="608">
        <v>1</v>
      </c>
      <c r="B178" s="646" t="s">
        <v>1187</v>
      </c>
      <c r="C178" s="636"/>
      <c r="D178" s="636"/>
      <c r="E178" s="636"/>
      <c r="F178" s="636"/>
      <c r="G178" s="636"/>
      <c r="H178" s="636"/>
      <c r="I178" s="636"/>
      <c r="J178" s="636"/>
    </row>
    <row r="179" spans="1:10" ht="15.75">
      <c r="A179" s="608">
        <v>2</v>
      </c>
      <c r="B179" s="646" t="s">
        <v>1188</v>
      </c>
      <c r="C179" s="636"/>
      <c r="D179" s="636"/>
      <c r="E179" s="636"/>
      <c r="F179" s="636"/>
      <c r="G179" s="636"/>
      <c r="H179" s="636"/>
      <c r="I179" s="636"/>
      <c r="J179" s="636"/>
    </row>
    <row r="180" spans="1:10" ht="15.75">
      <c r="A180" s="608">
        <v>3</v>
      </c>
      <c r="B180" s="646" t="s">
        <v>1189</v>
      </c>
      <c r="C180" s="636"/>
      <c r="D180" s="636"/>
      <c r="E180" s="636"/>
      <c r="F180" s="636"/>
      <c r="G180" s="636"/>
      <c r="H180" s="636"/>
      <c r="I180" s="636"/>
      <c r="J180" s="636"/>
    </row>
    <row r="181" spans="1:10" ht="15.75">
      <c r="A181" s="608">
        <v>4</v>
      </c>
      <c r="B181" s="646" t="s">
        <v>1190</v>
      </c>
      <c r="C181" s="636"/>
      <c r="D181" s="636"/>
      <c r="E181" s="636"/>
      <c r="F181" s="636"/>
      <c r="G181" s="636"/>
      <c r="H181" s="636"/>
      <c r="I181" s="636"/>
      <c r="J181" s="636"/>
    </row>
    <row r="182" spans="1:10" ht="15.75">
      <c r="A182" s="608">
        <v>5</v>
      </c>
      <c r="B182" s="646" t="s">
        <v>1191</v>
      </c>
      <c r="C182" s="636"/>
      <c r="D182" s="636"/>
      <c r="E182" s="636"/>
      <c r="F182" s="636"/>
      <c r="G182" s="636"/>
      <c r="H182" s="636"/>
      <c r="I182" s="636"/>
      <c r="J182" s="636"/>
    </row>
    <row r="183" spans="1:10" ht="15.75">
      <c r="A183" s="608">
        <v>6</v>
      </c>
      <c r="B183" s="646" t="s">
        <v>1192</v>
      </c>
      <c r="C183" s="636"/>
      <c r="D183" s="636"/>
      <c r="E183" s="636"/>
      <c r="F183" s="636"/>
      <c r="G183" s="636"/>
      <c r="H183" s="636"/>
      <c r="I183" s="636"/>
      <c r="J183" s="636"/>
    </row>
    <row r="184" spans="1:10" ht="15.75">
      <c r="A184" s="608">
        <v>7</v>
      </c>
      <c r="B184" s="646" t="s">
        <v>1193</v>
      </c>
      <c r="C184" s="636"/>
      <c r="D184" s="636"/>
      <c r="E184" s="636"/>
      <c r="F184" s="636"/>
      <c r="G184" s="636"/>
      <c r="H184" s="636"/>
      <c r="I184" s="636"/>
      <c r="J184" s="636"/>
    </row>
    <row r="185" spans="1:10" ht="15.75">
      <c r="A185" s="608">
        <v>8</v>
      </c>
      <c r="B185" s="646" t="s">
        <v>1194</v>
      </c>
      <c r="C185" s="636"/>
      <c r="D185" s="636"/>
      <c r="E185" s="636"/>
      <c r="F185" s="636"/>
      <c r="G185" s="636"/>
      <c r="H185" s="636"/>
      <c r="I185" s="636"/>
      <c r="J185" s="636"/>
    </row>
    <row r="186" spans="1:10" ht="15.75">
      <c r="A186" s="608">
        <v>9</v>
      </c>
      <c r="B186" s="646" t="s">
        <v>1195</v>
      </c>
      <c r="C186" s="636"/>
      <c r="D186" s="636"/>
      <c r="E186" s="636"/>
      <c r="F186" s="636"/>
      <c r="G186" s="636"/>
      <c r="H186" s="636"/>
      <c r="I186" s="636"/>
      <c r="J186" s="636"/>
    </row>
    <row r="187" spans="1:10" ht="31.5">
      <c r="A187" s="608">
        <v>10</v>
      </c>
      <c r="B187" s="646" t="s">
        <v>1196</v>
      </c>
      <c r="C187" s="644"/>
      <c r="D187" s="644"/>
      <c r="E187" s="644"/>
      <c r="F187" s="644"/>
      <c r="G187" s="644"/>
      <c r="H187" s="644"/>
      <c r="I187" s="644"/>
      <c r="J187" s="644"/>
    </row>
    <row r="188" spans="1:10" ht="15.75">
      <c r="A188" s="608"/>
      <c r="B188" s="646" t="s">
        <v>1197</v>
      </c>
      <c r="C188" s="636"/>
      <c r="D188" s="636"/>
      <c r="E188" s="636"/>
      <c r="F188" s="636"/>
      <c r="G188" s="636"/>
      <c r="H188" s="636"/>
      <c r="I188" s="636"/>
      <c r="J188" s="636"/>
    </row>
    <row r="189" spans="1:10" ht="15.75">
      <c r="A189" s="608"/>
      <c r="B189" s="646" t="s">
        <v>1198</v>
      </c>
      <c r="C189" s="636"/>
      <c r="D189" s="636"/>
      <c r="E189" s="636"/>
      <c r="F189" s="636"/>
      <c r="G189" s="636"/>
      <c r="H189" s="636"/>
      <c r="I189" s="636"/>
      <c r="J189" s="636"/>
    </row>
    <row r="190" spans="1:10" ht="15.75">
      <c r="A190" s="608"/>
      <c r="B190" s="646" t="s">
        <v>1199</v>
      </c>
      <c r="C190" s="636"/>
      <c r="D190" s="636"/>
      <c r="E190" s="636"/>
      <c r="F190" s="636"/>
      <c r="G190" s="636"/>
      <c r="H190" s="636"/>
      <c r="I190" s="636"/>
      <c r="J190" s="636"/>
    </row>
    <row r="191" spans="1:10" ht="15.75">
      <c r="A191" s="608">
        <v>11</v>
      </c>
      <c r="B191" s="646" t="s">
        <v>1200</v>
      </c>
      <c r="C191" s="636"/>
      <c r="D191" s="636"/>
      <c r="E191" s="636"/>
      <c r="F191" s="636"/>
      <c r="G191" s="636"/>
      <c r="H191" s="636"/>
      <c r="I191" s="636"/>
      <c r="J191" s="636"/>
    </row>
    <row r="192" spans="1:10" ht="15.75">
      <c r="A192" s="608">
        <v>12</v>
      </c>
      <c r="B192" s="646" t="s">
        <v>1201</v>
      </c>
      <c r="C192" s="636"/>
      <c r="D192" s="636"/>
      <c r="E192" s="636"/>
      <c r="F192" s="636"/>
      <c r="G192" s="636"/>
      <c r="H192" s="636"/>
      <c r="I192" s="636"/>
      <c r="J192" s="636"/>
    </row>
    <row r="193" spans="1:10" ht="15.75">
      <c r="A193" s="608">
        <v>13</v>
      </c>
      <c r="B193" s="646" t="s">
        <v>1202</v>
      </c>
      <c r="C193" s="636"/>
      <c r="D193" s="636"/>
      <c r="E193" s="636"/>
      <c r="F193" s="636"/>
      <c r="G193" s="636"/>
      <c r="H193" s="636"/>
      <c r="I193" s="636"/>
      <c r="J193" s="636"/>
    </row>
    <row r="194" spans="1:10" ht="15.75">
      <c r="A194" s="608">
        <v>14</v>
      </c>
      <c r="B194" s="646" t="s">
        <v>1203</v>
      </c>
      <c r="C194" s="636"/>
      <c r="D194" s="636"/>
      <c r="E194" s="636"/>
      <c r="F194" s="636"/>
      <c r="G194" s="636"/>
      <c r="H194" s="636"/>
      <c r="I194" s="636"/>
      <c r="J194" s="636"/>
    </row>
    <row r="195" spans="1:10" ht="15.75">
      <c r="A195" s="608">
        <v>15</v>
      </c>
      <c r="B195" s="646" t="s">
        <v>1204</v>
      </c>
      <c r="C195" s="636"/>
      <c r="D195" s="636"/>
      <c r="E195" s="636"/>
      <c r="F195" s="636"/>
      <c r="G195" s="636"/>
      <c r="H195" s="636"/>
      <c r="I195" s="636"/>
      <c r="J195" s="636"/>
    </row>
    <row r="196" spans="1:10" ht="15.75">
      <c r="A196" s="608"/>
      <c r="B196" s="646" t="s">
        <v>1205</v>
      </c>
      <c r="C196" s="636"/>
      <c r="D196" s="636"/>
      <c r="E196" s="636"/>
      <c r="F196" s="636"/>
      <c r="G196" s="636"/>
      <c r="H196" s="636"/>
      <c r="I196" s="636"/>
      <c r="J196" s="636"/>
    </row>
    <row r="197" spans="1:10" ht="15.75">
      <c r="A197" s="608">
        <v>16</v>
      </c>
      <c r="B197" s="646" t="s">
        <v>1206</v>
      </c>
      <c r="C197" s="636"/>
      <c r="D197" s="636"/>
      <c r="E197" s="636"/>
      <c r="F197" s="636"/>
      <c r="G197" s="636"/>
      <c r="H197" s="636"/>
      <c r="I197" s="636"/>
      <c r="J197" s="636"/>
    </row>
    <row r="198" spans="1:10" ht="15.75">
      <c r="A198" s="608">
        <v>17</v>
      </c>
      <c r="B198" s="646" t="s">
        <v>1207</v>
      </c>
      <c r="C198" s="636"/>
      <c r="D198" s="636"/>
      <c r="E198" s="636"/>
      <c r="F198" s="636"/>
      <c r="G198" s="636"/>
      <c r="H198" s="636"/>
      <c r="I198" s="636"/>
      <c r="J198" s="636"/>
    </row>
    <row r="199" spans="1:10" ht="15.75">
      <c r="A199" s="608">
        <v>18</v>
      </c>
      <c r="B199" s="646" t="s">
        <v>1208</v>
      </c>
      <c r="C199" s="636"/>
      <c r="D199" s="636"/>
      <c r="E199" s="636"/>
      <c r="F199" s="636"/>
      <c r="G199" s="636"/>
      <c r="H199" s="636"/>
      <c r="I199" s="636"/>
      <c r="J199" s="636"/>
    </row>
    <row r="200" spans="1:10" ht="31.5">
      <c r="A200" s="642" t="s">
        <v>106</v>
      </c>
      <c r="B200" s="646" t="s">
        <v>1209</v>
      </c>
      <c r="C200" s="644"/>
      <c r="D200" s="644"/>
      <c r="E200" s="644"/>
      <c r="F200" s="644"/>
      <c r="G200" s="644"/>
      <c r="H200" s="644"/>
      <c r="I200" s="644"/>
      <c r="J200" s="644"/>
    </row>
    <row r="201" spans="1:10" ht="15.75">
      <c r="A201" s="642">
        <v>1</v>
      </c>
      <c r="B201" s="645" t="s">
        <v>1210</v>
      </c>
      <c r="C201" s="644"/>
      <c r="D201" s="644"/>
      <c r="E201" s="644"/>
      <c r="F201" s="644"/>
      <c r="G201" s="644"/>
      <c r="H201" s="644"/>
      <c r="I201" s="644"/>
      <c r="J201" s="644"/>
    </row>
    <row r="202" spans="1:10" ht="15.75">
      <c r="A202" s="608"/>
      <c r="B202" s="646" t="s">
        <v>1211</v>
      </c>
      <c r="C202" s="636"/>
      <c r="D202" s="636"/>
      <c r="E202" s="636"/>
      <c r="F202" s="636"/>
      <c r="G202" s="636"/>
      <c r="H202" s="636"/>
      <c r="I202" s="636"/>
      <c r="J202" s="636"/>
    </row>
    <row r="203" spans="1:10" ht="15.75">
      <c r="A203" s="608"/>
      <c r="B203" s="646" t="s">
        <v>1212</v>
      </c>
      <c r="C203" s="636"/>
      <c r="D203" s="636"/>
      <c r="E203" s="636"/>
      <c r="F203" s="636"/>
      <c r="G203" s="636"/>
      <c r="H203" s="636"/>
      <c r="I203" s="636"/>
      <c r="J203" s="636"/>
    </row>
    <row r="204" spans="1:10" ht="15.75">
      <c r="A204" s="608"/>
      <c r="B204" s="646" t="s">
        <v>1213</v>
      </c>
      <c r="C204" s="636"/>
      <c r="D204" s="636"/>
      <c r="E204" s="636"/>
      <c r="F204" s="636"/>
      <c r="G204" s="636"/>
      <c r="H204" s="636"/>
      <c r="I204" s="636"/>
      <c r="J204" s="636"/>
    </row>
    <row r="205" spans="1:10" ht="15.75">
      <c r="A205" s="642">
        <v>2</v>
      </c>
      <c r="B205" s="645" t="s">
        <v>1214</v>
      </c>
      <c r="C205" s="644"/>
      <c r="D205" s="644"/>
      <c r="E205" s="644"/>
      <c r="F205" s="644"/>
      <c r="G205" s="644"/>
      <c r="H205" s="644"/>
      <c r="I205" s="644"/>
      <c r="J205" s="644"/>
    </row>
    <row r="206" spans="1:10" ht="15.75">
      <c r="A206" s="608"/>
      <c r="B206" s="646" t="s">
        <v>1215</v>
      </c>
      <c r="C206" s="636"/>
      <c r="D206" s="636"/>
      <c r="E206" s="636"/>
      <c r="F206" s="636"/>
      <c r="G206" s="636"/>
      <c r="H206" s="636"/>
      <c r="I206" s="636"/>
      <c r="J206" s="636"/>
    </row>
    <row r="207" spans="1:10" ht="15.75">
      <c r="A207" s="642">
        <v>3</v>
      </c>
      <c r="B207" s="645" t="s">
        <v>1216</v>
      </c>
      <c r="C207" s="644"/>
      <c r="D207" s="644"/>
      <c r="E207" s="644"/>
      <c r="F207" s="644"/>
      <c r="G207" s="644"/>
      <c r="H207" s="644"/>
      <c r="I207" s="644"/>
      <c r="J207" s="644"/>
    </row>
    <row r="208" spans="1:10" ht="15.75">
      <c r="A208" s="608" t="s">
        <v>76</v>
      </c>
      <c r="B208" s="646" t="s">
        <v>1217</v>
      </c>
      <c r="C208" s="644"/>
      <c r="D208" s="644"/>
      <c r="E208" s="644"/>
      <c r="F208" s="644"/>
      <c r="G208" s="644"/>
      <c r="H208" s="644"/>
      <c r="I208" s="644"/>
      <c r="J208" s="644"/>
    </row>
    <row r="209" spans="1:10" ht="15.75">
      <c r="A209" s="608"/>
      <c r="B209" s="646" t="s">
        <v>1218</v>
      </c>
      <c r="C209" s="644"/>
      <c r="D209" s="644"/>
      <c r="E209" s="644"/>
      <c r="F209" s="644"/>
      <c r="G209" s="644"/>
      <c r="H209" s="644"/>
      <c r="I209" s="644"/>
      <c r="J209" s="644"/>
    </row>
    <row r="210" spans="1:10" ht="15.75">
      <c r="A210" s="608"/>
      <c r="B210" s="646" t="s">
        <v>1219</v>
      </c>
      <c r="C210" s="636"/>
      <c r="D210" s="636"/>
      <c r="E210" s="636"/>
      <c r="F210" s="636"/>
      <c r="G210" s="636"/>
      <c r="H210" s="636"/>
      <c r="I210" s="636"/>
      <c r="J210" s="636"/>
    </row>
    <row r="211" spans="1:10" ht="15.75">
      <c r="A211" s="608"/>
      <c r="B211" s="646" t="s">
        <v>1220</v>
      </c>
      <c r="C211" s="636"/>
      <c r="D211" s="636"/>
      <c r="E211" s="636"/>
      <c r="F211" s="636"/>
      <c r="G211" s="636"/>
      <c r="H211" s="636"/>
      <c r="I211" s="636"/>
      <c r="J211" s="636"/>
    </row>
    <row r="212" spans="1:10" ht="15.75">
      <c r="A212" s="608"/>
      <c r="B212" s="646" t="s">
        <v>1221</v>
      </c>
      <c r="C212" s="636"/>
      <c r="D212" s="636"/>
      <c r="E212" s="636"/>
      <c r="F212" s="636"/>
      <c r="G212" s="636"/>
      <c r="H212" s="636"/>
      <c r="I212" s="636"/>
      <c r="J212" s="636"/>
    </row>
    <row r="213" spans="1:10" ht="15.75">
      <c r="A213" s="608"/>
      <c r="B213" s="646" t="s">
        <v>1222</v>
      </c>
      <c r="C213" s="636"/>
      <c r="D213" s="636"/>
      <c r="E213" s="636"/>
      <c r="F213" s="636"/>
      <c r="G213" s="636"/>
      <c r="H213" s="636"/>
      <c r="I213" s="636"/>
      <c r="J213" s="636"/>
    </row>
    <row r="214" spans="1:10" ht="15.75">
      <c r="A214" s="608"/>
      <c r="B214" s="646" t="s">
        <v>1223</v>
      </c>
      <c r="C214" s="636"/>
      <c r="D214" s="636"/>
      <c r="E214" s="636"/>
      <c r="F214" s="636"/>
      <c r="G214" s="636"/>
      <c r="H214" s="636"/>
      <c r="I214" s="636"/>
      <c r="J214" s="636"/>
    </row>
    <row r="215" spans="1:10" ht="15.75">
      <c r="A215" s="608"/>
      <c r="B215" s="646" t="s">
        <v>1224</v>
      </c>
      <c r="C215" s="644"/>
      <c r="D215" s="644"/>
      <c r="E215" s="644"/>
      <c r="F215" s="644"/>
      <c r="G215" s="644"/>
      <c r="H215" s="644"/>
      <c r="I215" s="644"/>
      <c r="J215" s="644"/>
    </row>
    <row r="216" spans="1:10" ht="15.75">
      <c r="A216" s="608"/>
      <c r="B216" s="646" t="s">
        <v>1225</v>
      </c>
      <c r="C216" s="636"/>
      <c r="D216" s="636"/>
      <c r="E216" s="636"/>
      <c r="F216" s="636"/>
      <c r="G216" s="636"/>
      <c r="H216" s="636"/>
      <c r="I216" s="636"/>
      <c r="J216" s="636"/>
    </row>
    <row r="217" spans="1:10" ht="15.75">
      <c r="A217" s="608"/>
      <c r="B217" s="646" t="s">
        <v>1226</v>
      </c>
      <c r="C217" s="636"/>
      <c r="D217" s="636"/>
      <c r="E217" s="636"/>
      <c r="F217" s="636"/>
      <c r="G217" s="636"/>
      <c r="H217" s="636"/>
      <c r="I217" s="636"/>
      <c r="J217" s="636"/>
    </row>
    <row r="218" spans="1:10" ht="15.75">
      <c r="A218" s="608"/>
      <c r="B218" s="646" t="s">
        <v>1227</v>
      </c>
      <c r="C218" s="636"/>
      <c r="D218" s="636"/>
      <c r="E218" s="636"/>
      <c r="F218" s="636"/>
      <c r="G218" s="636"/>
      <c r="H218" s="636"/>
      <c r="I218" s="636"/>
      <c r="J218" s="636"/>
    </row>
    <row r="219" spans="1:10" ht="15.75">
      <c r="A219" s="608"/>
      <c r="B219" s="646" t="s">
        <v>1228</v>
      </c>
      <c r="C219" s="636"/>
      <c r="D219" s="636"/>
      <c r="E219" s="636"/>
      <c r="F219" s="636"/>
      <c r="G219" s="636"/>
      <c r="H219" s="636"/>
      <c r="I219" s="636"/>
      <c r="J219" s="636"/>
    </row>
    <row r="220" spans="1:10" ht="15.75">
      <c r="A220" s="608"/>
      <c r="B220" s="646" t="s">
        <v>1229</v>
      </c>
      <c r="C220" s="636"/>
      <c r="D220" s="636"/>
      <c r="E220" s="636"/>
      <c r="F220" s="636"/>
      <c r="G220" s="636"/>
      <c r="H220" s="636"/>
      <c r="I220" s="636"/>
      <c r="J220" s="636"/>
    </row>
    <row r="221" spans="1:10" ht="15.75">
      <c r="A221" s="608"/>
      <c r="B221" s="646" t="s">
        <v>1230</v>
      </c>
      <c r="C221" s="644"/>
      <c r="D221" s="644"/>
      <c r="E221" s="644"/>
      <c r="F221" s="644"/>
      <c r="G221" s="644"/>
      <c r="H221" s="644"/>
      <c r="I221" s="644"/>
      <c r="J221" s="644"/>
    </row>
    <row r="222" spans="1:10" ht="15.75">
      <c r="A222" s="608"/>
      <c r="B222" s="646" t="s">
        <v>1231</v>
      </c>
      <c r="C222" s="644"/>
      <c r="D222" s="644"/>
      <c r="E222" s="644"/>
      <c r="F222" s="644"/>
      <c r="G222" s="644"/>
      <c r="H222" s="644"/>
      <c r="I222" s="644"/>
      <c r="J222" s="644"/>
    </row>
    <row r="223" spans="1:10" ht="15.75">
      <c r="A223" s="608"/>
      <c r="B223" s="646" t="s">
        <v>1232</v>
      </c>
      <c r="C223" s="636"/>
      <c r="D223" s="636"/>
      <c r="E223" s="636"/>
      <c r="F223" s="636"/>
      <c r="G223" s="636"/>
      <c r="H223" s="636"/>
      <c r="I223" s="636"/>
      <c r="J223" s="636"/>
    </row>
    <row r="224" spans="1:10" ht="15.75">
      <c r="A224" s="608"/>
      <c r="B224" s="646" t="s">
        <v>1233</v>
      </c>
      <c r="C224" s="636"/>
      <c r="D224" s="636"/>
      <c r="E224" s="636"/>
      <c r="F224" s="636"/>
      <c r="G224" s="636"/>
      <c r="H224" s="636"/>
      <c r="I224" s="636"/>
      <c r="J224" s="636"/>
    </row>
    <row r="225" spans="1:10" ht="15.75">
      <c r="A225" s="608"/>
      <c r="B225" s="646" t="s">
        <v>1234</v>
      </c>
      <c r="C225" s="644"/>
      <c r="D225" s="644"/>
      <c r="E225" s="644"/>
      <c r="F225" s="644"/>
      <c r="G225" s="644"/>
      <c r="H225" s="644"/>
      <c r="I225" s="644"/>
      <c r="J225" s="644"/>
    </row>
    <row r="226" spans="1:10" ht="15.75">
      <c r="A226" s="608"/>
      <c r="B226" s="646" t="s">
        <v>1232</v>
      </c>
      <c r="C226" s="636"/>
      <c r="D226" s="636"/>
      <c r="E226" s="636"/>
      <c r="F226" s="636"/>
      <c r="G226" s="636"/>
      <c r="H226" s="636"/>
      <c r="I226" s="636"/>
      <c r="J226" s="636"/>
    </row>
    <row r="227" spans="1:10" ht="15.75">
      <c r="A227" s="608"/>
      <c r="B227" s="646" t="s">
        <v>1233</v>
      </c>
      <c r="C227" s="636"/>
      <c r="D227" s="636"/>
      <c r="E227" s="636"/>
      <c r="F227" s="636"/>
      <c r="G227" s="636"/>
      <c r="H227" s="636"/>
      <c r="I227" s="636"/>
      <c r="J227" s="636"/>
    </row>
    <row r="228" spans="1:10" ht="15.75">
      <c r="A228" s="608"/>
      <c r="B228" s="646" t="s">
        <v>1235</v>
      </c>
      <c r="C228" s="644"/>
      <c r="D228" s="644"/>
      <c r="E228" s="644"/>
      <c r="F228" s="644"/>
      <c r="G228" s="644"/>
      <c r="H228" s="644"/>
      <c r="I228" s="644"/>
      <c r="J228" s="644"/>
    </row>
    <row r="229" spans="1:10" ht="15.75">
      <c r="A229" s="608"/>
      <c r="B229" s="646" t="s">
        <v>1236</v>
      </c>
      <c r="C229" s="636"/>
      <c r="D229" s="636"/>
      <c r="E229" s="636"/>
      <c r="F229" s="636"/>
      <c r="G229" s="636"/>
      <c r="H229" s="636"/>
      <c r="I229" s="636"/>
      <c r="J229" s="636"/>
    </row>
    <row r="230" spans="1:10" ht="15.75">
      <c r="A230" s="608"/>
      <c r="B230" s="646" t="s">
        <v>1237</v>
      </c>
      <c r="C230" s="636"/>
      <c r="D230" s="636"/>
      <c r="E230" s="636"/>
      <c r="F230" s="636"/>
      <c r="G230" s="636"/>
      <c r="H230" s="636"/>
      <c r="I230" s="636"/>
      <c r="J230" s="636"/>
    </row>
    <row r="231" spans="1:10" ht="15.75">
      <c r="A231" s="608"/>
      <c r="B231" s="646" t="s">
        <v>1238</v>
      </c>
      <c r="C231" s="636"/>
      <c r="D231" s="636"/>
      <c r="E231" s="636"/>
      <c r="F231" s="636"/>
      <c r="G231" s="636"/>
      <c r="H231" s="636"/>
      <c r="I231" s="636"/>
      <c r="J231" s="636"/>
    </row>
    <row r="232" spans="1:10" ht="15.75">
      <c r="A232" s="608"/>
      <c r="B232" s="646" t="s">
        <v>1239</v>
      </c>
      <c r="C232" s="644"/>
      <c r="D232" s="644"/>
      <c r="E232" s="644"/>
      <c r="F232" s="644"/>
      <c r="G232" s="644"/>
      <c r="H232" s="644"/>
      <c r="I232" s="644"/>
      <c r="J232" s="644"/>
    </row>
    <row r="233" spans="1:10" ht="15.75">
      <c r="A233" s="608"/>
      <c r="B233" s="646" t="s">
        <v>1240</v>
      </c>
      <c r="C233" s="636"/>
      <c r="D233" s="636"/>
      <c r="E233" s="636"/>
      <c r="F233" s="636"/>
      <c r="G233" s="636"/>
      <c r="H233" s="636"/>
      <c r="I233" s="636"/>
      <c r="J233" s="636"/>
    </row>
    <row r="234" spans="1:10" ht="15.75">
      <c r="A234" s="608"/>
      <c r="B234" s="646" t="s">
        <v>1241</v>
      </c>
      <c r="C234" s="636"/>
      <c r="D234" s="636"/>
      <c r="E234" s="636"/>
      <c r="F234" s="636"/>
      <c r="G234" s="636"/>
      <c r="H234" s="636"/>
      <c r="I234" s="636"/>
      <c r="J234" s="636"/>
    </row>
    <row r="235" spans="1:10" ht="15.75">
      <c r="A235" s="608"/>
      <c r="B235" s="646" t="s">
        <v>1242</v>
      </c>
      <c r="C235" s="636"/>
      <c r="D235" s="636"/>
      <c r="E235" s="636"/>
      <c r="F235" s="636"/>
      <c r="G235" s="636"/>
      <c r="H235" s="636"/>
      <c r="I235" s="636"/>
      <c r="J235" s="636"/>
    </row>
    <row r="236" spans="1:10" ht="15.75">
      <c r="A236" s="608"/>
      <c r="B236" s="646" t="s">
        <v>1243</v>
      </c>
      <c r="C236" s="644"/>
      <c r="D236" s="644"/>
      <c r="E236" s="644"/>
      <c r="F236" s="644"/>
      <c r="G236" s="644"/>
      <c r="H236" s="644"/>
      <c r="I236" s="644"/>
      <c r="J236" s="644"/>
    </row>
    <row r="237" spans="1:10" ht="15.75">
      <c r="A237" s="608"/>
      <c r="B237" s="646" t="s">
        <v>1240</v>
      </c>
      <c r="C237" s="636"/>
      <c r="D237" s="636"/>
      <c r="E237" s="636"/>
      <c r="F237" s="636"/>
      <c r="G237" s="636"/>
      <c r="H237" s="636"/>
      <c r="I237" s="636"/>
      <c r="J237" s="636"/>
    </row>
    <row r="238" spans="1:10" ht="15.75">
      <c r="A238" s="608"/>
      <c r="B238" s="646" t="s">
        <v>1241</v>
      </c>
      <c r="C238" s="636"/>
      <c r="D238" s="636"/>
      <c r="E238" s="636"/>
      <c r="F238" s="636"/>
      <c r="G238" s="636"/>
      <c r="H238" s="636"/>
      <c r="I238" s="636"/>
      <c r="J238" s="636"/>
    </row>
    <row r="239" spans="1:10" ht="15.75">
      <c r="A239" s="608"/>
      <c r="B239" s="646" t="s">
        <v>1242</v>
      </c>
      <c r="C239" s="636"/>
      <c r="D239" s="636"/>
      <c r="E239" s="636"/>
      <c r="F239" s="636"/>
      <c r="G239" s="636"/>
      <c r="H239" s="636"/>
      <c r="I239" s="636"/>
      <c r="J239" s="636"/>
    </row>
    <row r="240" spans="1:10" ht="15.75">
      <c r="A240" s="608"/>
      <c r="B240" s="646" t="s">
        <v>1244</v>
      </c>
      <c r="C240" s="644"/>
      <c r="D240" s="644"/>
      <c r="E240" s="644"/>
      <c r="F240" s="644"/>
      <c r="G240" s="644"/>
      <c r="H240" s="644"/>
      <c r="I240" s="644"/>
      <c r="J240" s="644"/>
    </row>
    <row r="241" spans="1:10" ht="15.75">
      <c r="A241" s="608"/>
      <c r="B241" s="646" t="s">
        <v>1240</v>
      </c>
      <c r="C241" s="636"/>
      <c r="D241" s="636"/>
      <c r="E241" s="636"/>
      <c r="F241" s="636"/>
      <c r="G241" s="636"/>
      <c r="H241" s="636"/>
      <c r="I241" s="636"/>
      <c r="J241" s="636"/>
    </row>
    <row r="242" spans="1:10" ht="15.75">
      <c r="A242" s="608"/>
      <c r="B242" s="646" t="s">
        <v>1241</v>
      </c>
      <c r="C242" s="636"/>
      <c r="D242" s="636"/>
      <c r="E242" s="636"/>
      <c r="F242" s="636"/>
      <c r="G242" s="636"/>
      <c r="H242" s="636"/>
      <c r="I242" s="636"/>
      <c r="J242" s="636"/>
    </row>
    <row r="243" spans="1:10" ht="15.75">
      <c r="A243" s="608"/>
      <c r="B243" s="646" t="s">
        <v>1242</v>
      </c>
      <c r="C243" s="636"/>
      <c r="D243" s="636"/>
      <c r="E243" s="636"/>
      <c r="F243" s="636"/>
      <c r="G243" s="636"/>
      <c r="H243" s="636"/>
      <c r="I243" s="636"/>
      <c r="J243" s="636"/>
    </row>
    <row r="244" spans="1:10" ht="15.75">
      <c r="A244" s="608"/>
      <c r="B244" s="646" t="s">
        <v>1245</v>
      </c>
      <c r="C244" s="644"/>
      <c r="D244" s="644"/>
      <c r="E244" s="644"/>
      <c r="F244" s="644"/>
      <c r="G244" s="644"/>
      <c r="H244" s="644"/>
      <c r="I244" s="644"/>
      <c r="J244" s="644"/>
    </row>
    <row r="245" spans="1:10" ht="15.75">
      <c r="A245" s="608"/>
      <c r="B245" s="646" t="s">
        <v>1240</v>
      </c>
      <c r="C245" s="636"/>
      <c r="D245" s="636"/>
      <c r="E245" s="636"/>
      <c r="F245" s="636"/>
      <c r="G245" s="636"/>
      <c r="H245" s="636"/>
      <c r="I245" s="636"/>
      <c r="J245" s="636"/>
    </row>
    <row r="246" spans="1:10" ht="15.75">
      <c r="A246" s="608"/>
      <c r="B246" s="646" t="s">
        <v>1241</v>
      </c>
      <c r="C246" s="636"/>
      <c r="D246" s="636"/>
      <c r="E246" s="636"/>
      <c r="F246" s="636"/>
      <c r="G246" s="636"/>
      <c r="H246" s="636"/>
      <c r="I246" s="636"/>
      <c r="J246" s="636"/>
    </row>
    <row r="247" spans="1:10" ht="15.75">
      <c r="A247" s="608"/>
      <c r="B247" s="646" t="s">
        <v>1242</v>
      </c>
      <c r="C247" s="636"/>
      <c r="D247" s="636"/>
      <c r="E247" s="636"/>
      <c r="F247" s="636"/>
      <c r="G247" s="636"/>
      <c r="H247" s="636"/>
      <c r="I247" s="636"/>
      <c r="J247" s="636"/>
    </row>
    <row r="248" spans="1:10" ht="15.75">
      <c r="A248" s="608"/>
      <c r="B248" s="646" t="s">
        <v>1246</v>
      </c>
      <c r="C248" s="644"/>
      <c r="D248" s="644"/>
      <c r="E248" s="644"/>
      <c r="F248" s="644"/>
      <c r="G248" s="644"/>
      <c r="H248" s="644"/>
      <c r="I248" s="644"/>
      <c r="J248" s="644"/>
    </row>
    <row r="249" spans="1:10" ht="15.75">
      <c r="A249" s="608"/>
      <c r="B249" s="646" t="s">
        <v>1247</v>
      </c>
      <c r="C249" s="636"/>
      <c r="D249" s="636"/>
      <c r="E249" s="636"/>
      <c r="F249" s="636"/>
      <c r="G249" s="636"/>
      <c r="H249" s="636"/>
      <c r="I249" s="636"/>
      <c r="J249" s="636"/>
    </row>
    <row r="250" spans="1:10" ht="15.75">
      <c r="A250" s="608"/>
      <c r="B250" s="646" t="s">
        <v>1248</v>
      </c>
      <c r="C250" s="636"/>
      <c r="D250" s="636"/>
      <c r="E250" s="636"/>
      <c r="F250" s="636"/>
      <c r="G250" s="636"/>
      <c r="H250" s="636"/>
      <c r="I250" s="636"/>
      <c r="J250" s="636"/>
    </row>
    <row r="251" spans="1:10" ht="15.75">
      <c r="A251" s="608"/>
      <c r="B251" s="646" t="s">
        <v>1249</v>
      </c>
      <c r="C251" s="636"/>
      <c r="D251" s="636"/>
      <c r="E251" s="636"/>
      <c r="F251" s="636"/>
      <c r="G251" s="636"/>
      <c r="H251" s="636"/>
      <c r="I251" s="636"/>
      <c r="J251" s="636"/>
    </row>
    <row r="252" spans="1:10" ht="15.75">
      <c r="A252" s="608"/>
      <c r="B252" s="646" t="s">
        <v>1250</v>
      </c>
      <c r="C252" s="636"/>
      <c r="D252" s="636"/>
      <c r="E252" s="636"/>
      <c r="F252" s="636"/>
      <c r="G252" s="636"/>
      <c r="H252" s="636"/>
      <c r="I252" s="636"/>
      <c r="J252" s="636"/>
    </row>
    <row r="253" spans="1:10" ht="15.75">
      <c r="A253" s="608"/>
      <c r="B253" s="646" t="s">
        <v>1251</v>
      </c>
      <c r="C253" s="644"/>
      <c r="D253" s="644"/>
      <c r="E253" s="644"/>
      <c r="F253" s="644"/>
      <c r="G253" s="644"/>
      <c r="H253" s="644"/>
      <c r="I253" s="644"/>
      <c r="J253" s="644"/>
    </row>
    <row r="254" spans="1:10" ht="15.75">
      <c r="A254" s="608"/>
      <c r="B254" s="646" t="s">
        <v>1252</v>
      </c>
      <c r="C254" s="636"/>
      <c r="D254" s="636"/>
      <c r="E254" s="636"/>
      <c r="F254" s="636"/>
      <c r="G254" s="636"/>
      <c r="H254" s="636"/>
      <c r="I254" s="636"/>
      <c r="J254" s="636"/>
    </row>
    <row r="255" spans="1:10" ht="15.75">
      <c r="A255" s="608"/>
      <c r="B255" s="646" t="s">
        <v>1253</v>
      </c>
      <c r="C255" s="644"/>
      <c r="D255" s="644"/>
      <c r="E255" s="644"/>
      <c r="F255" s="644"/>
      <c r="G255" s="644"/>
      <c r="H255" s="644"/>
      <c r="I255" s="644"/>
      <c r="J255" s="644"/>
    </row>
    <row r="256" spans="1:10" ht="15.75">
      <c r="A256" s="608"/>
      <c r="B256" s="646" t="s">
        <v>1254</v>
      </c>
      <c r="C256" s="636"/>
      <c r="D256" s="636"/>
      <c r="E256" s="636"/>
      <c r="F256" s="636"/>
      <c r="G256" s="636"/>
      <c r="H256" s="636"/>
      <c r="I256" s="636"/>
      <c r="J256" s="636"/>
    </row>
    <row r="257" spans="1:10" ht="15.75">
      <c r="A257" s="608"/>
      <c r="B257" s="646" t="s">
        <v>1255</v>
      </c>
      <c r="C257" s="636"/>
      <c r="D257" s="636"/>
      <c r="E257" s="636"/>
      <c r="F257" s="636"/>
      <c r="G257" s="636"/>
      <c r="H257" s="636"/>
      <c r="I257" s="636"/>
      <c r="J257" s="636"/>
    </row>
    <row r="258" spans="1:10" ht="15.75">
      <c r="A258" s="608"/>
      <c r="B258" s="646" t="s">
        <v>1256</v>
      </c>
      <c r="C258" s="644"/>
      <c r="D258" s="644"/>
      <c r="E258" s="644"/>
      <c r="F258" s="644"/>
      <c r="G258" s="644"/>
      <c r="H258" s="644"/>
      <c r="I258" s="644"/>
      <c r="J258" s="644"/>
    </row>
    <row r="259" spans="1:10" ht="15.75">
      <c r="A259" s="608"/>
      <c r="B259" s="646" t="s">
        <v>1257</v>
      </c>
      <c r="C259" s="644"/>
      <c r="D259" s="644"/>
      <c r="E259" s="644"/>
      <c r="F259" s="644"/>
      <c r="G259" s="644"/>
      <c r="H259" s="644"/>
      <c r="I259" s="644"/>
      <c r="J259" s="644"/>
    </row>
    <row r="260" spans="1:10" ht="15.75">
      <c r="A260" s="608"/>
      <c r="B260" s="646" t="s">
        <v>1258</v>
      </c>
      <c r="C260" s="636"/>
      <c r="D260" s="636"/>
      <c r="E260" s="636"/>
      <c r="F260" s="636"/>
      <c r="G260" s="636"/>
      <c r="H260" s="636"/>
      <c r="I260" s="636"/>
      <c r="J260" s="636"/>
    </row>
    <row r="261" spans="1:10" ht="15.75">
      <c r="A261" s="608"/>
      <c r="B261" s="646" t="s">
        <v>1259</v>
      </c>
      <c r="C261" s="636"/>
      <c r="D261" s="636"/>
      <c r="E261" s="636"/>
      <c r="F261" s="636"/>
      <c r="G261" s="636"/>
      <c r="H261" s="636"/>
      <c r="I261" s="636"/>
      <c r="J261" s="636"/>
    </row>
    <row r="262" spans="1:10" ht="15.75">
      <c r="A262" s="608"/>
      <c r="B262" s="646" t="s">
        <v>1260</v>
      </c>
      <c r="C262" s="636"/>
      <c r="D262" s="636"/>
      <c r="E262" s="636"/>
      <c r="F262" s="636"/>
      <c r="G262" s="636"/>
      <c r="H262" s="636"/>
      <c r="I262" s="636"/>
      <c r="J262" s="636"/>
    </row>
    <row r="263" spans="1:10" ht="15.75">
      <c r="A263" s="608"/>
      <c r="B263" s="646" t="s">
        <v>1261</v>
      </c>
      <c r="C263" s="644"/>
      <c r="D263" s="644"/>
      <c r="E263" s="644"/>
      <c r="F263" s="644"/>
      <c r="G263" s="644"/>
      <c r="H263" s="644"/>
      <c r="I263" s="644"/>
      <c r="J263" s="644"/>
    </row>
    <row r="264" spans="1:10" ht="15.75">
      <c r="A264" s="608"/>
      <c r="B264" s="646" t="s">
        <v>1231</v>
      </c>
      <c r="C264" s="636"/>
      <c r="D264" s="636"/>
      <c r="E264" s="636"/>
      <c r="F264" s="636"/>
      <c r="G264" s="636"/>
      <c r="H264" s="636"/>
      <c r="I264" s="636"/>
      <c r="J264" s="636"/>
    </row>
    <row r="265" spans="1:10" ht="15.75">
      <c r="A265" s="608"/>
      <c r="B265" s="646" t="s">
        <v>1234</v>
      </c>
      <c r="C265" s="636"/>
      <c r="D265" s="636"/>
      <c r="E265" s="636"/>
      <c r="F265" s="636"/>
      <c r="G265" s="636"/>
      <c r="H265" s="636"/>
      <c r="I265" s="636"/>
      <c r="J265" s="636"/>
    </row>
    <row r="266" spans="1:10" ht="15.75">
      <c r="A266" s="608"/>
      <c r="B266" s="646" t="s">
        <v>1235</v>
      </c>
      <c r="C266" s="636"/>
      <c r="D266" s="636"/>
      <c r="E266" s="636"/>
      <c r="F266" s="636"/>
      <c r="G266" s="636"/>
      <c r="H266" s="636"/>
      <c r="I266" s="636"/>
      <c r="J266" s="636"/>
    </row>
    <row r="267" spans="1:10" ht="15.75">
      <c r="A267" s="642" t="s">
        <v>1262</v>
      </c>
      <c r="B267" s="643" t="s">
        <v>1263</v>
      </c>
      <c r="C267" s="644"/>
      <c r="D267" s="644"/>
      <c r="E267" s="644"/>
      <c r="F267" s="644"/>
      <c r="G267" s="644"/>
      <c r="H267" s="644"/>
      <c r="I267" s="644"/>
      <c r="J267" s="644"/>
    </row>
    <row r="268" spans="1:10" ht="15.75">
      <c r="A268" s="608"/>
      <c r="B268" s="646" t="s">
        <v>1264</v>
      </c>
      <c r="C268" s="636"/>
      <c r="D268" s="636"/>
      <c r="E268" s="636"/>
      <c r="F268" s="636"/>
      <c r="G268" s="636"/>
      <c r="H268" s="636"/>
      <c r="I268" s="636"/>
      <c r="J268" s="636"/>
    </row>
    <row r="269" spans="1:10" ht="15.75">
      <c r="A269" s="608"/>
      <c r="B269" s="646" t="s">
        <v>1265</v>
      </c>
      <c r="C269" s="636"/>
      <c r="D269" s="636"/>
      <c r="E269" s="636"/>
      <c r="F269" s="636"/>
      <c r="G269" s="636"/>
      <c r="H269" s="636"/>
      <c r="I269" s="636"/>
      <c r="J269" s="636"/>
    </row>
    <row r="270" spans="1:10" ht="15.75">
      <c r="A270" s="608"/>
      <c r="B270" s="646" t="s">
        <v>1266</v>
      </c>
      <c r="C270" s="636"/>
      <c r="D270" s="636"/>
      <c r="E270" s="636"/>
      <c r="F270" s="636"/>
      <c r="G270" s="636"/>
      <c r="H270" s="636"/>
      <c r="I270" s="636"/>
      <c r="J270" s="636"/>
    </row>
    <row r="271" spans="1:10" ht="15.75">
      <c r="A271" s="608"/>
      <c r="B271" s="646" t="s">
        <v>1267</v>
      </c>
      <c r="C271" s="636"/>
      <c r="D271" s="636"/>
      <c r="E271" s="636"/>
      <c r="F271" s="636"/>
      <c r="G271" s="636"/>
      <c r="H271" s="636"/>
      <c r="I271" s="636"/>
      <c r="J271" s="636"/>
    </row>
    <row r="272" spans="1:10" ht="15.75">
      <c r="A272" s="608"/>
      <c r="B272" s="646" t="s">
        <v>1268</v>
      </c>
      <c r="C272" s="636"/>
      <c r="D272" s="636"/>
      <c r="E272" s="636"/>
      <c r="F272" s="636"/>
      <c r="G272" s="636"/>
      <c r="H272" s="636"/>
      <c r="I272" s="636"/>
      <c r="J272" s="636"/>
    </row>
    <row r="273" spans="1:10" ht="15.75">
      <c r="A273" s="608"/>
      <c r="B273" s="646" t="s">
        <v>1269</v>
      </c>
      <c r="C273" s="636"/>
      <c r="D273" s="636"/>
      <c r="E273" s="636"/>
      <c r="F273" s="636"/>
      <c r="G273" s="636"/>
      <c r="H273" s="636"/>
      <c r="I273" s="636"/>
      <c r="J273" s="636"/>
    </row>
    <row r="274" spans="1:10" ht="15.75">
      <c r="A274" s="608"/>
      <c r="B274" s="646" t="s">
        <v>1270</v>
      </c>
      <c r="C274" s="636"/>
      <c r="D274" s="636"/>
      <c r="E274" s="636"/>
      <c r="F274" s="636"/>
      <c r="G274" s="636"/>
      <c r="H274" s="636"/>
      <c r="I274" s="636"/>
      <c r="J274" s="636"/>
    </row>
    <row r="275" spans="1:10" ht="15.75">
      <c r="A275" s="608"/>
      <c r="B275" s="646" t="s">
        <v>1271</v>
      </c>
      <c r="C275" s="636"/>
      <c r="D275" s="636"/>
      <c r="E275" s="636"/>
      <c r="F275" s="636"/>
      <c r="G275" s="636"/>
      <c r="H275" s="636"/>
      <c r="I275" s="636"/>
      <c r="J275" s="636"/>
    </row>
    <row r="276" spans="1:10" ht="15.75">
      <c r="A276" s="608" t="s">
        <v>1272</v>
      </c>
      <c r="B276" s="643" t="s">
        <v>1273</v>
      </c>
      <c r="C276" s="644"/>
      <c r="D276" s="644"/>
      <c r="E276" s="644"/>
      <c r="F276" s="644"/>
      <c r="G276" s="644"/>
      <c r="H276" s="644"/>
      <c r="I276" s="644"/>
      <c r="J276" s="644"/>
    </row>
    <row r="277" spans="1:10" ht="15.75">
      <c r="A277" s="608"/>
      <c r="B277" s="646" t="s">
        <v>1274</v>
      </c>
      <c r="C277" s="636"/>
      <c r="D277" s="636"/>
      <c r="E277" s="636"/>
      <c r="F277" s="636"/>
      <c r="G277" s="636"/>
      <c r="H277" s="636"/>
      <c r="I277" s="636"/>
      <c r="J277" s="636"/>
    </row>
    <row r="278" spans="1:10" ht="15.75">
      <c r="A278" s="608"/>
      <c r="B278" s="646" t="s">
        <v>1275</v>
      </c>
      <c r="C278" s="636"/>
      <c r="D278" s="636"/>
      <c r="E278" s="636"/>
      <c r="F278" s="636"/>
      <c r="G278" s="636"/>
      <c r="H278" s="636"/>
      <c r="I278" s="636"/>
      <c r="J278" s="636"/>
    </row>
    <row r="279" spans="1:10" ht="15.75">
      <c r="A279" s="608"/>
      <c r="B279" s="646" t="s">
        <v>1276</v>
      </c>
      <c r="C279" s="636"/>
      <c r="D279" s="636"/>
      <c r="E279" s="636"/>
      <c r="F279" s="636"/>
      <c r="G279" s="636"/>
      <c r="H279" s="636"/>
      <c r="I279" s="636"/>
      <c r="J279" s="636"/>
    </row>
    <row r="280" spans="1:10" ht="15.75">
      <c r="A280" s="608"/>
      <c r="B280" s="646" t="s">
        <v>1277</v>
      </c>
      <c r="C280" s="636"/>
      <c r="D280" s="636"/>
      <c r="E280" s="636"/>
      <c r="F280" s="636"/>
      <c r="G280" s="636"/>
      <c r="H280" s="636"/>
      <c r="I280" s="636"/>
      <c r="J280" s="636"/>
    </row>
    <row r="281" spans="1:10" ht="15.75">
      <c r="A281" s="608"/>
      <c r="B281" s="646" t="s">
        <v>1278</v>
      </c>
      <c r="C281" s="636"/>
      <c r="D281" s="636"/>
      <c r="E281" s="636"/>
      <c r="F281" s="636"/>
      <c r="G281" s="636"/>
      <c r="H281" s="636"/>
      <c r="I281" s="636"/>
      <c r="J281" s="636"/>
    </row>
    <row r="282" spans="1:10" ht="15.75">
      <c r="A282" s="608"/>
      <c r="B282" s="646" t="s">
        <v>1279</v>
      </c>
      <c r="C282" s="636"/>
      <c r="D282" s="636"/>
      <c r="E282" s="636"/>
      <c r="F282" s="636"/>
      <c r="G282" s="636"/>
      <c r="H282" s="636"/>
      <c r="I282" s="636"/>
      <c r="J282" s="636"/>
    </row>
    <row r="283" spans="1:10" ht="15.75">
      <c r="A283" s="608"/>
      <c r="B283" s="646" t="s">
        <v>1280</v>
      </c>
      <c r="C283" s="636"/>
      <c r="D283" s="636"/>
      <c r="E283" s="636"/>
      <c r="F283" s="636"/>
      <c r="G283" s="636"/>
      <c r="H283" s="636"/>
      <c r="I283" s="636"/>
      <c r="J283" s="636"/>
    </row>
    <row r="284" spans="1:10" ht="15.75">
      <c r="A284" s="608"/>
      <c r="B284" s="646" t="s">
        <v>1281</v>
      </c>
      <c r="C284" s="636"/>
      <c r="D284" s="636"/>
      <c r="E284" s="636"/>
      <c r="F284" s="636"/>
      <c r="G284" s="636"/>
      <c r="H284" s="636"/>
      <c r="I284" s="636"/>
      <c r="J284" s="636"/>
    </row>
    <row r="285" spans="1:10" ht="15.75">
      <c r="A285" s="642" t="s">
        <v>80</v>
      </c>
      <c r="B285" s="645" t="s">
        <v>1282</v>
      </c>
      <c r="C285" s="644"/>
      <c r="D285" s="644"/>
      <c r="E285" s="644"/>
      <c r="F285" s="644"/>
      <c r="G285" s="644"/>
      <c r="H285" s="644"/>
      <c r="I285" s="644"/>
      <c r="J285" s="644"/>
    </row>
    <row r="286" spans="1:10" ht="15.75">
      <c r="A286" s="1659"/>
      <c r="B286" s="603" t="s">
        <v>4475</v>
      </c>
      <c r="C286" s="636"/>
      <c r="D286" s="636"/>
      <c r="E286" s="636"/>
      <c r="F286" s="636"/>
      <c r="G286" s="636"/>
      <c r="H286" s="636"/>
      <c r="I286" s="636"/>
      <c r="J286" s="636"/>
    </row>
    <row r="287" spans="1:10" ht="15.75">
      <c r="A287" s="1660"/>
      <c r="B287" s="603" t="s">
        <v>4476</v>
      </c>
      <c r="C287" s="636"/>
      <c r="D287" s="636"/>
      <c r="E287" s="636"/>
      <c r="F287" s="636"/>
      <c r="G287" s="636"/>
      <c r="H287" s="636"/>
      <c r="I287" s="636"/>
      <c r="J287" s="636"/>
    </row>
    <row r="288" spans="1:10" ht="15.75">
      <c r="A288" s="1660"/>
      <c r="B288" s="603" t="s">
        <v>4477</v>
      </c>
      <c r="C288" s="636"/>
      <c r="D288" s="636"/>
      <c r="E288" s="636"/>
      <c r="F288" s="636"/>
      <c r="G288" s="636"/>
      <c r="H288" s="636"/>
      <c r="I288" s="636"/>
      <c r="J288" s="636"/>
    </row>
    <row r="289" spans="1:10" ht="15.75">
      <c r="A289" s="1660"/>
      <c r="B289" s="603" t="s">
        <v>4478</v>
      </c>
      <c r="C289" s="636"/>
      <c r="D289" s="636"/>
      <c r="E289" s="636"/>
      <c r="F289" s="636"/>
      <c r="G289" s="636"/>
      <c r="H289" s="636"/>
      <c r="I289" s="636"/>
      <c r="J289" s="636"/>
    </row>
    <row r="290" spans="1:10" ht="31.5">
      <c r="A290" s="1660"/>
      <c r="B290" s="603" t="s">
        <v>4479</v>
      </c>
      <c r="C290" s="636"/>
      <c r="D290" s="636"/>
      <c r="E290" s="636"/>
      <c r="F290" s="636"/>
      <c r="G290" s="636"/>
      <c r="H290" s="636"/>
      <c r="I290" s="636"/>
      <c r="J290" s="636"/>
    </row>
    <row r="291" spans="1:10" ht="15.75">
      <c r="A291" s="1660"/>
      <c r="B291" s="603" t="s">
        <v>4480</v>
      </c>
      <c r="C291" s="636"/>
      <c r="D291" s="636"/>
      <c r="E291" s="636"/>
      <c r="F291" s="636"/>
      <c r="G291" s="636"/>
      <c r="H291" s="636"/>
      <c r="I291" s="636"/>
      <c r="J291" s="636"/>
    </row>
    <row r="292" spans="1:10" ht="15.75">
      <c r="A292" s="1661"/>
      <c r="B292" s="646" t="s">
        <v>4481</v>
      </c>
      <c r="C292" s="636"/>
      <c r="D292" s="636"/>
      <c r="E292" s="636"/>
      <c r="F292" s="636"/>
      <c r="G292" s="636"/>
      <c r="H292" s="636"/>
      <c r="I292" s="636"/>
      <c r="J292" s="636"/>
    </row>
    <row r="293" spans="1:10" ht="15.75">
      <c r="A293" s="642" t="s">
        <v>81</v>
      </c>
      <c r="B293" s="645" t="s">
        <v>1283</v>
      </c>
      <c r="C293" s="644"/>
      <c r="D293" s="644"/>
      <c r="E293" s="644"/>
      <c r="F293" s="644"/>
      <c r="G293" s="644"/>
      <c r="H293" s="644"/>
      <c r="I293" s="644"/>
      <c r="J293" s="644"/>
    </row>
    <row r="294" spans="1:10" ht="15.75">
      <c r="A294" s="1659"/>
      <c r="B294" s="603" t="s">
        <v>4482</v>
      </c>
      <c r="C294" s="636"/>
      <c r="D294" s="636"/>
      <c r="E294" s="636"/>
      <c r="F294" s="636"/>
      <c r="G294" s="636"/>
      <c r="H294" s="636"/>
      <c r="I294" s="636"/>
      <c r="J294" s="636"/>
    </row>
    <row r="295" spans="1:10" ht="15.75">
      <c r="A295" s="1660"/>
      <c r="B295" s="603" t="s">
        <v>4483</v>
      </c>
      <c r="C295" s="636"/>
      <c r="D295" s="636"/>
      <c r="E295" s="636"/>
      <c r="F295" s="636"/>
      <c r="G295" s="636"/>
      <c r="H295" s="636"/>
      <c r="I295" s="636"/>
      <c r="J295" s="636"/>
    </row>
    <row r="296" spans="1:10" ht="15.75">
      <c r="A296" s="1660"/>
      <c r="B296" s="603" t="s">
        <v>4484</v>
      </c>
      <c r="C296" s="636"/>
      <c r="D296" s="636"/>
      <c r="E296" s="636"/>
      <c r="F296" s="636"/>
      <c r="G296" s="636"/>
      <c r="H296" s="636"/>
      <c r="I296" s="636"/>
      <c r="J296" s="636"/>
    </row>
    <row r="297" spans="1:10" ht="15.75">
      <c r="A297" s="1660"/>
      <c r="B297" s="603" t="s">
        <v>4485</v>
      </c>
      <c r="C297" s="636"/>
      <c r="D297" s="636"/>
      <c r="E297" s="636"/>
      <c r="F297" s="636"/>
      <c r="G297" s="636"/>
      <c r="H297" s="636"/>
      <c r="I297" s="636"/>
      <c r="J297" s="636"/>
    </row>
    <row r="298" spans="1:10" ht="15.75">
      <c r="A298" s="1660"/>
      <c r="B298" s="603" t="s">
        <v>4486</v>
      </c>
      <c r="C298" s="636"/>
      <c r="D298" s="636"/>
      <c r="E298" s="636"/>
      <c r="F298" s="636"/>
      <c r="G298" s="636"/>
      <c r="H298" s="636"/>
      <c r="I298" s="636"/>
      <c r="J298" s="636"/>
    </row>
    <row r="299" spans="1:10" ht="15.75">
      <c r="A299" s="1660"/>
      <c r="B299" s="603" t="s">
        <v>4487</v>
      </c>
      <c r="C299" s="636"/>
      <c r="D299" s="636"/>
      <c r="E299" s="636"/>
      <c r="F299" s="636"/>
      <c r="G299" s="636"/>
      <c r="H299" s="636"/>
      <c r="I299" s="636"/>
      <c r="J299" s="636"/>
    </row>
    <row r="300" spans="1:10" ht="15.75">
      <c r="A300" s="1660"/>
      <c r="B300" s="603" t="s">
        <v>4488</v>
      </c>
      <c r="C300" s="636"/>
      <c r="D300" s="636"/>
      <c r="E300" s="636"/>
      <c r="F300" s="636"/>
      <c r="G300" s="636"/>
      <c r="H300" s="636"/>
      <c r="I300" s="636"/>
      <c r="J300" s="636"/>
    </row>
    <row r="301" spans="1:10" ht="15.75">
      <c r="A301" s="1660"/>
      <c r="B301" s="603" t="s">
        <v>4489</v>
      </c>
      <c r="C301" s="636"/>
      <c r="D301" s="636"/>
      <c r="E301" s="636"/>
      <c r="F301" s="636"/>
      <c r="G301" s="636"/>
      <c r="H301" s="636"/>
      <c r="I301" s="636"/>
      <c r="J301" s="636"/>
    </row>
    <row r="302" spans="1:10" ht="15.75">
      <c r="A302" s="1660"/>
      <c r="B302" s="603" t="s">
        <v>4490</v>
      </c>
      <c r="C302" s="636"/>
      <c r="D302" s="636"/>
      <c r="E302" s="636"/>
      <c r="F302" s="636"/>
      <c r="G302" s="636"/>
      <c r="H302" s="636"/>
      <c r="I302" s="636"/>
      <c r="J302" s="636"/>
    </row>
    <row r="303" spans="1:10" ht="15.75">
      <c r="A303" s="1660"/>
      <c r="B303" s="603" t="s">
        <v>4491</v>
      </c>
      <c r="C303" s="636"/>
      <c r="D303" s="636"/>
      <c r="E303" s="636"/>
      <c r="F303" s="636"/>
      <c r="G303" s="636"/>
      <c r="H303" s="636"/>
      <c r="I303" s="636"/>
      <c r="J303" s="636"/>
    </row>
    <row r="304" spans="1:10" ht="15.75">
      <c r="A304" s="1660"/>
      <c r="B304" s="603" t="s">
        <v>4492</v>
      </c>
      <c r="C304" s="636"/>
      <c r="D304" s="636"/>
      <c r="E304" s="636"/>
      <c r="F304" s="636"/>
      <c r="G304" s="636"/>
      <c r="H304" s="636"/>
      <c r="I304" s="636"/>
      <c r="J304" s="636"/>
    </row>
    <row r="305" spans="1:10" ht="15.75">
      <c r="A305" s="1660"/>
      <c r="B305" s="603" t="s">
        <v>4493</v>
      </c>
      <c r="C305" s="636"/>
      <c r="D305" s="636"/>
      <c r="E305" s="636"/>
      <c r="F305" s="636"/>
      <c r="G305" s="636"/>
      <c r="H305" s="636"/>
      <c r="I305" s="636"/>
      <c r="J305" s="636"/>
    </row>
    <row r="306" spans="1:10" ht="15.75">
      <c r="A306" s="1660"/>
      <c r="B306" s="603" t="s">
        <v>4494</v>
      </c>
      <c r="C306" s="636"/>
      <c r="D306" s="636"/>
      <c r="E306" s="636"/>
      <c r="F306" s="636"/>
      <c r="G306" s="636"/>
      <c r="H306" s="636"/>
      <c r="I306" s="636"/>
      <c r="J306" s="636"/>
    </row>
    <row r="307" spans="1:10" ht="15.75">
      <c r="A307" s="1660"/>
      <c r="B307" s="603" t="s">
        <v>4495</v>
      </c>
      <c r="C307" s="636"/>
      <c r="D307" s="636"/>
      <c r="E307" s="636"/>
      <c r="F307" s="636"/>
      <c r="G307" s="636"/>
      <c r="H307" s="636"/>
      <c r="I307" s="636"/>
      <c r="J307" s="636"/>
    </row>
    <row r="308" spans="1:10" ht="15.75">
      <c r="A308" s="1661"/>
      <c r="B308" s="603" t="s">
        <v>4496</v>
      </c>
      <c r="C308" s="636"/>
      <c r="D308" s="636"/>
      <c r="E308" s="636"/>
      <c r="F308" s="636"/>
      <c r="G308" s="636"/>
      <c r="H308" s="636"/>
      <c r="I308" s="636"/>
      <c r="J308" s="636"/>
    </row>
    <row r="309" spans="1:10" ht="15.75">
      <c r="A309" s="642" t="s">
        <v>1284</v>
      </c>
      <c r="B309" s="645" t="s">
        <v>1285</v>
      </c>
      <c r="C309" s="644"/>
      <c r="D309" s="644"/>
      <c r="E309" s="644"/>
      <c r="F309" s="644"/>
      <c r="G309" s="644"/>
      <c r="H309" s="644"/>
      <c r="I309" s="644"/>
      <c r="J309" s="644"/>
    </row>
    <row r="310" spans="1:10" ht="15.75">
      <c r="A310" s="1657"/>
      <c r="B310" s="603" t="s">
        <v>4497</v>
      </c>
      <c r="C310" s="636"/>
      <c r="D310" s="636"/>
      <c r="E310" s="636"/>
      <c r="F310" s="636"/>
      <c r="G310" s="636"/>
      <c r="H310" s="636"/>
      <c r="I310" s="636"/>
      <c r="J310" s="636"/>
    </row>
    <row r="311" spans="1:10" ht="15.75">
      <c r="A311" s="1657"/>
      <c r="B311" s="603" t="s">
        <v>4498</v>
      </c>
      <c r="C311" s="636"/>
      <c r="D311" s="636"/>
      <c r="E311" s="636"/>
      <c r="F311" s="636"/>
      <c r="G311" s="636"/>
      <c r="H311" s="636"/>
      <c r="I311" s="636"/>
      <c r="J311" s="636"/>
    </row>
    <row r="312" spans="1:10" ht="15.75">
      <c r="A312" s="1657"/>
      <c r="B312" s="603" t="s">
        <v>4499</v>
      </c>
      <c r="C312" s="636"/>
      <c r="D312" s="636"/>
      <c r="E312" s="636"/>
      <c r="F312" s="636"/>
      <c r="G312" s="636"/>
      <c r="H312" s="636"/>
      <c r="I312" s="636"/>
      <c r="J312" s="636"/>
    </row>
    <row r="313" spans="1:10" ht="15.75">
      <c r="A313" s="1657"/>
      <c r="B313" s="603" t="s">
        <v>4500</v>
      </c>
      <c r="C313" s="636"/>
      <c r="D313" s="636"/>
      <c r="E313" s="636"/>
      <c r="F313" s="636"/>
      <c r="G313" s="636"/>
      <c r="H313" s="636"/>
      <c r="I313" s="636"/>
      <c r="J313" s="636"/>
    </row>
    <row r="314" spans="1:10" ht="15.75">
      <c r="A314" s="1659"/>
      <c r="B314" s="603" t="s">
        <v>4501</v>
      </c>
      <c r="C314" s="636"/>
      <c r="D314" s="636"/>
      <c r="E314" s="636"/>
      <c r="F314" s="636"/>
      <c r="G314" s="636"/>
      <c r="H314" s="636"/>
      <c r="I314" s="636"/>
      <c r="J314" s="636"/>
    </row>
    <row r="315" spans="1:10" ht="15.75">
      <c r="A315" s="1660"/>
      <c r="B315" s="603" t="s">
        <v>4502</v>
      </c>
      <c r="C315" s="636"/>
      <c r="D315" s="636"/>
      <c r="E315" s="636"/>
      <c r="F315" s="636"/>
      <c r="G315" s="636"/>
      <c r="H315" s="636"/>
      <c r="I315" s="636"/>
      <c r="J315" s="636"/>
    </row>
    <row r="316" spans="1:10" ht="15.75">
      <c r="A316" s="1660"/>
      <c r="B316" s="603" t="s">
        <v>4503</v>
      </c>
      <c r="C316" s="636"/>
      <c r="D316" s="636"/>
      <c r="E316" s="636"/>
      <c r="F316" s="636"/>
      <c r="G316" s="636"/>
      <c r="H316" s="636"/>
      <c r="I316" s="636"/>
      <c r="J316" s="636"/>
    </row>
    <row r="317" spans="1:10" ht="15.75">
      <c r="A317" s="1661"/>
      <c r="B317" s="603" t="s">
        <v>4504</v>
      </c>
      <c r="C317" s="636"/>
      <c r="D317" s="636"/>
      <c r="E317" s="636"/>
      <c r="F317" s="636"/>
      <c r="G317" s="636"/>
      <c r="H317" s="636"/>
      <c r="I317" s="636"/>
      <c r="J317" s="636"/>
    </row>
    <row r="318" spans="1:10" ht="15.75">
      <c r="A318" s="608"/>
      <c r="B318" s="646" t="s">
        <v>4505</v>
      </c>
      <c r="C318" s="636"/>
      <c r="D318" s="636"/>
      <c r="E318" s="636"/>
      <c r="F318" s="636"/>
      <c r="G318" s="636"/>
      <c r="H318" s="636"/>
      <c r="I318" s="636"/>
      <c r="J318" s="636"/>
    </row>
    <row r="319" spans="1:10" ht="15.75">
      <c r="A319" s="1662">
        <v>4</v>
      </c>
      <c r="B319" s="611" t="s">
        <v>1286</v>
      </c>
      <c r="C319" s="644"/>
      <c r="D319" s="644"/>
      <c r="E319" s="644"/>
      <c r="F319" s="644"/>
      <c r="G319" s="644"/>
      <c r="H319" s="644"/>
      <c r="I319" s="644"/>
      <c r="J319" s="644"/>
    </row>
    <row r="320" spans="1:10" ht="15.75">
      <c r="A320" s="1663"/>
      <c r="B320" s="603" t="s">
        <v>1287</v>
      </c>
      <c r="C320" s="636"/>
      <c r="D320" s="636"/>
      <c r="E320" s="636"/>
      <c r="F320" s="636"/>
      <c r="G320" s="636"/>
      <c r="H320" s="636"/>
      <c r="I320" s="636"/>
      <c r="J320" s="636"/>
    </row>
    <row r="321" spans="1:10" ht="15.75">
      <c r="A321" s="1664"/>
      <c r="B321" s="603" t="s">
        <v>1288</v>
      </c>
      <c r="C321" s="636"/>
      <c r="D321" s="636"/>
      <c r="E321" s="636"/>
      <c r="F321" s="636"/>
      <c r="G321" s="636"/>
      <c r="H321" s="636"/>
      <c r="I321" s="636"/>
      <c r="J321" s="636"/>
    </row>
    <row r="322" spans="1:10" ht="15.75">
      <c r="A322" s="608">
        <v>5</v>
      </c>
      <c r="B322" s="645" t="s">
        <v>1289</v>
      </c>
      <c r="C322" s="644"/>
      <c r="D322" s="644"/>
      <c r="E322" s="644"/>
      <c r="F322" s="644"/>
      <c r="G322" s="644"/>
      <c r="H322" s="644"/>
      <c r="I322" s="644"/>
      <c r="J322" s="644"/>
    </row>
    <row r="323" spans="1:10" ht="15.75">
      <c r="A323" s="608"/>
      <c r="B323" s="646" t="s">
        <v>1290</v>
      </c>
      <c r="C323" s="636"/>
      <c r="D323" s="636"/>
      <c r="E323" s="636"/>
      <c r="F323" s="636"/>
      <c r="G323" s="636"/>
      <c r="H323" s="636"/>
      <c r="I323" s="636"/>
      <c r="J323" s="636"/>
    </row>
    <row r="324" spans="1:10" ht="15.75">
      <c r="A324" s="608"/>
      <c r="B324" s="646" t="s">
        <v>1291</v>
      </c>
      <c r="C324" s="636"/>
      <c r="D324" s="636"/>
      <c r="E324" s="636"/>
      <c r="F324" s="636"/>
      <c r="G324" s="636"/>
      <c r="H324" s="636"/>
      <c r="I324" s="636"/>
      <c r="J324" s="636"/>
    </row>
    <row r="325" spans="1:10" ht="15.75">
      <c r="A325" s="608"/>
      <c r="B325" s="646" t="s">
        <v>1292</v>
      </c>
      <c r="C325" s="636"/>
      <c r="D325" s="636"/>
      <c r="E325" s="636"/>
      <c r="F325" s="636"/>
      <c r="G325" s="636"/>
      <c r="H325" s="636"/>
      <c r="I325" s="636"/>
      <c r="J325" s="636"/>
    </row>
    <row r="326" spans="1:10" ht="15.75">
      <c r="A326" s="599"/>
      <c r="B326" s="651" t="s">
        <v>1293</v>
      </c>
      <c r="C326" s="636"/>
      <c r="D326" s="636"/>
      <c r="E326" s="636"/>
      <c r="F326" s="636"/>
      <c r="G326" s="636"/>
      <c r="H326" s="636"/>
      <c r="I326" s="636"/>
      <c r="J326" s="636"/>
    </row>
    <row r="327" spans="1:10" ht="15.75">
      <c r="A327" s="608"/>
      <c r="B327" s="646" t="s">
        <v>1294</v>
      </c>
      <c r="C327" s="636"/>
      <c r="D327" s="636"/>
      <c r="E327" s="636"/>
      <c r="F327" s="636"/>
      <c r="G327" s="636"/>
      <c r="H327" s="636"/>
      <c r="I327" s="636"/>
      <c r="J327" s="636"/>
    </row>
    <row r="328" spans="1:10" ht="15.75">
      <c r="A328" s="1657"/>
      <c r="B328" s="522" t="s">
        <v>1295</v>
      </c>
      <c r="C328" s="636"/>
      <c r="D328" s="636"/>
      <c r="E328" s="636"/>
      <c r="F328" s="636"/>
      <c r="G328" s="636"/>
      <c r="H328" s="636"/>
      <c r="I328" s="636"/>
      <c r="J328" s="636"/>
    </row>
    <row r="329" spans="1:10" ht="31.5">
      <c r="A329" s="1657"/>
      <c r="B329" s="522" t="s">
        <v>1296</v>
      </c>
      <c r="C329" s="636"/>
      <c r="D329" s="636"/>
      <c r="E329" s="636"/>
      <c r="F329" s="636"/>
      <c r="G329" s="636"/>
      <c r="H329" s="636"/>
      <c r="I329" s="636"/>
      <c r="J329" s="636"/>
    </row>
    <row r="330" spans="1:10" ht="15.75">
      <c r="A330" s="599"/>
      <c r="B330" s="603" t="s">
        <v>1297</v>
      </c>
      <c r="C330" s="636"/>
      <c r="D330" s="636"/>
      <c r="E330" s="636"/>
      <c r="F330" s="636"/>
      <c r="G330" s="636"/>
      <c r="H330" s="636"/>
      <c r="I330" s="636"/>
      <c r="J330" s="636"/>
    </row>
    <row r="331" spans="1:10" ht="15.75">
      <c r="A331" s="1657">
        <v>6</v>
      </c>
      <c r="B331" s="611" t="s">
        <v>1298</v>
      </c>
      <c r="C331" s="644"/>
      <c r="D331" s="644"/>
      <c r="E331" s="644"/>
      <c r="F331" s="644"/>
      <c r="G331" s="644"/>
      <c r="H331" s="644"/>
      <c r="I331" s="644"/>
      <c r="J331" s="644"/>
    </row>
    <row r="332" spans="1:10" ht="15.75">
      <c r="A332" s="1657"/>
      <c r="B332" s="603" t="s">
        <v>4506</v>
      </c>
      <c r="C332" s="636"/>
      <c r="D332" s="636"/>
      <c r="E332" s="636"/>
      <c r="F332" s="636"/>
      <c r="G332" s="636"/>
      <c r="H332" s="636"/>
      <c r="I332" s="636"/>
      <c r="J332" s="636"/>
    </row>
    <row r="333" spans="1:10" ht="15.75">
      <c r="A333" s="1657"/>
      <c r="B333" s="603" t="s">
        <v>4507</v>
      </c>
      <c r="C333" s="636"/>
      <c r="D333" s="636"/>
      <c r="E333" s="636"/>
      <c r="F333" s="636"/>
      <c r="G333" s="636"/>
      <c r="H333" s="636"/>
      <c r="I333" s="636"/>
      <c r="J333" s="636"/>
    </row>
    <row r="334" spans="1:10" ht="15.75">
      <c r="A334" s="1657"/>
      <c r="B334" s="603" t="s">
        <v>4508</v>
      </c>
      <c r="C334" s="636"/>
      <c r="D334" s="636"/>
      <c r="E334" s="636"/>
      <c r="F334" s="636"/>
      <c r="G334" s="636"/>
      <c r="H334" s="636"/>
      <c r="I334" s="636"/>
      <c r="J334" s="636"/>
    </row>
    <row r="335" spans="1:10" ht="15.75">
      <c r="A335" s="1657"/>
      <c r="B335" s="603" t="s">
        <v>4509</v>
      </c>
      <c r="C335" s="636"/>
      <c r="D335" s="636"/>
      <c r="E335" s="636"/>
      <c r="F335" s="636"/>
      <c r="G335" s="636"/>
      <c r="H335" s="636"/>
      <c r="I335" s="636"/>
      <c r="J335" s="636"/>
    </row>
    <row r="336" spans="1:10" ht="15.75">
      <c r="A336" s="1657">
        <v>7</v>
      </c>
      <c r="B336" s="611" t="s">
        <v>1299</v>
      </c>
      <c r="C336" s="644"/>
      <c r="D336" s="644"/>
      <c r="E336" s="644"/>
      <c r="F336" s="644"/>
      <c r="G336" s="644"/>
      <c r="H336" s="644"/>
      <c r="I336" s="644"/>
      <c r="J336" s="644"/>
    </row>
    <row r="337" spans="1:10" ht="15.75">
      <c r="A337" s="1657"/>
      <c r="B337" s="603" t="s">
        <v>4506</v>
      </c>
      <c r="C337" s="636"/>
      <c r="D337" s="636"/>
      <c r="E337" s="636"/>
      <c r="F337" s="636"/>
      <c r="G337" s="636"/>
      <c r="H337" s="636"/>
      <c r="I337" s="636"/>
      <c r="J337" s="636"/>
    </row>
    <row r="338" spans="1:10" ht="15.75">
      <c r="A338" s="1657"/>
      <c r="B338" s="603" t="s">
        <v>4507</v>
      </c>
      <c r="C338" s="636"/>
      <c r="D338" s="636"/>
      <c r="E338" s="636"/>
      <c r="F338" s="636"/>
      <c r="G338" s="636"/>
      <c r="H338" s="636"/>
      <c r="I338" s="636"/>
      <c r="J338" s="636"/>
    </row>
    <row r="339" spans="1:10" ht="15.75">
      <c r="A339" s="1657"/>
      <c r="B339" s="603" t="s">
        <v>4510</v>
      </c>
      <c r="C339" s="636"/>
      <c r="D339" s="636"/>
      <c r="E339" s="636"/>
      <c r="F339" s="636"/>
      <c r="G339" s="636"/>
      <c r="H339" s="636"/>
      <c r="I339" s="636"/>
      <c r="J339" s="636"/>
    </row>
    <row r="340" spans="1:10" ht="15.75">
      <c r="A340" s="1657"/>
      <c r="B340" s="603" t="s">
        <v>4511</v>
      </c>
      <c r="C340" s="644"/>
      <c r="D340" s="644"/>
      <c r="E340" s="644"/>
      <c r="F340" s="644"/>
      <c r="G340" s="644"/>
      <c r="H340" s="644"/>
      <c r="I340" s="644"/>
      <c r="J340" s="644"/>
    </row>
    <row r="341" spans="1:10" ht="15.75">
      <c r="A341" s="1657"/>
      <c r="B341" s="603" t="s">
        <v>4512</v>
      </c>
      <c r="C341" s="636"/>
      <c r="D341" s="636"/>
      <c r="E341" s="636"/>
      <c r="F341" s="636"/>
      <c r="G341" s="636"/>
      <c r="H341" s="636"/>
      <c r="I341" s="636"/>
      <c r="J341" s="636"/>
    </row>
    <row r="342" spans="1:10" ht="15.75">
      <c r="A342" s="1657"/>
      <c r="B342" s="603" t="s">
        <v>1300</v>
      </c>
      <c r="C342" s="636"/>
      <c r="D342" s="636"/>
      <c r="E342" s="636"/>
      <c r="F342" s="636"/>
      <c r="G342" s="636"/>
      <c r="H342" s="636"/>
      <c r="I342" s="636"/>
      <c r="J342" s="636"/>
    </row>
    <row r="343" spans="1:10" ht="15.75">
      <c r="A343" s="1657"/>
      <c r="B343" s="603" t="s">
        <v>4513</v>
      </c>
      <c r="C343" s="636"/>
      <c r="D343" s="636"/>
      <c r="E343" s="636"/>
      <c r="F343" s="636"/>
      <c r="G343" s="636"/>
      <c r="H343" s="636"/>
      <c r="I343" s="636"/>
      <c r="J343" s="636"/>
    </row>
    <row r="344" spans="1:10" ht="15.75">
      <c r="A344" s="1657"/>
      <c r="B344" s="603" t="s">
        <v>4514</v>
      </c>
      <c r="C344" s="636"/>
      <c r="D344" s="636"/>
      <c r="E344" s="636"/>
      <c r="F344" s="636"/>
      <c r="G344" s="636"/>
      <c r="H344" s="636"/>
      <c r="I344" s="636"/>
      <c r="J344" s="636"/>
    </row>
    <row r="345" spans="1:10" ht="15.75">
      <c r="A345" s="1657"/>
      <c r="B345" s="603" t="s">
        <v>4515</v>
      </c>
      <c r="C345" s="636"/>
      <c r="D345" s="636"/>
      <c r="E345" s="636"/>
      <c r="F345" s="636"/>
      <c r="G345" s="636"/>
      <c r="H345" s="636"/>
      <c r="I345" s="636"/>
      <c r="J345" s="636"/>
    </row>
    <row r="346" spans="1:10" ht="15.75">
      <c r="A346" s="1657"/>
      <c r="B346" s="603" t="s">
        <v>4516</v>
      </c>
      <c r="C346" s="636"/>
      <c r="D346" s="636"/>
      <c r="E346" s="636"/>
      <c r="F346" s="636"/>
      <c r="G346" s="636"/>
      <c r="H346" s="636"/>
      <c r="I346" s="636"/>
      <c r="J346" s="636"/>
    </row>
    <row r="347" spans="1:10" ht="15.75">
      <c r="A347" s="1657">
        <v>8</v>
      </c>
      <c r="B347" s="611" t="s">
        <v>1301</v>
      </c>
      <c r="C347" s="644"/>
      <c r="D347" s="644"/>
      <c r="E347" s="644"/>
      <c r="F347" s="644"/>
      <c r="G347" s="644"/>
      <c r="H347" s="644"/>
      <c r="I347" s="644"/>
      <c r="J347" s="644"/>
    </row>
    <row r="348" spans="1:10" ht="15.75">
      <c r="A348" s="1657"/>
      <c r="B348" s="603" t="s">
        <v>4506</v>
      </c>
      <c r="C348" s="636"/>
      <c r="D348" s="636"/>
      <c r="E348" s="636"/>
      <c r="F348" s="636"/>
      <c r="G348" s="636"/>
      <c r="H348" s="636"/>
      <c r="I348" s="636"/>
      <c r="J348" s="636"/>
    </row>
    <row r="349" spans="1:10" ht="15.75">
      <c r="A349" s="1657"/>
      <c r="B349" s="603" t="s">
        <v>4507</v>
      </c>
      <c r="C349" s="636"/>
      <c r="D349" s="636"/>
      <c r="E349" s="636"/>
      <c r="F349" s="636"/>
      <c r="G349" s="636"/>
      <c r="H349" s="636"/>
      <c r="I349" s="636"/>
      <c r="J349" s="636"/>
    </row>
    <row r="350" spans="1:10" ht="15.75">
      <c r="A350" s="1657"/>
      <c r="B350" s="603" t="s">
        <v>4517</v>
      </c>
      <c r="C350" s="636"/>
      <c r="D350" s="636"/>
      <c r="E350" s="636"/>
      <c r="F350" s="636"/>
      <c r="G350" s="636"/>
      <c r="H350" s="636"/>
      <c r="I350" s="636"/>
      <c r="J350" s="636"/>
    </row>
    <row r="351" spans="1:10" ht="15.75">
      <c r="A351" s="1657"/>
      <c r="B351" s="603" t="s">
        <v>4518</v>
      </c>
      <c r="C351" s="636"/>
      <c r="D351" s="636"/>
      <c r="E351" s="636"/>
      <c r="F351" s="636"/>
      <c r="G351" s="636"/>
      <c r="H351" s="636"/>
      <c r="I351" s="636"/>
      <c r="J351" s="636"/>
    </row>
    <row r="352" spans="1:10" ht="15.75">
      <c r="A352" s="1657"/>
      <c r="B352" s="603" t="s">
        <v>4519</v>
      </c>
      <c r="C352" s="644"/>
      <c r="D352" s="644"/>
      <c r="E352" s="644"/>
      <c r="F352" s="644"/>
      <c r="G352" s="644"/>
      <c r="H352" s="644"/>
      <c r="I352" s="644"/>
      <c r="J352" s="644"/>
    </row>
    <row r="353" spans="1:10" ht="15.75">
      <c r="A353" s="1657"/>
      <c r="B353" s="603" t="s">
        <v>1302</v>
      </c>
      <c r="C353" s="636"/>
      <c r="D353" s="636"/>
      <c r="E353" s="636"/>
      <c r="F353" s="636"/>
      <c r="G353" s="636"/>
      <c r="H353" s="636"/>
      <c r="I353" s="636"/>
      <c r="J353" s="636"/>
    </row>
    <row r="354" spans="1:10" ht="15.75">
      <c r="A354" s="1657"/>
      <c r="B354" s="603" t="s">
        <v>1303</v>
      </c>
      <c r="C354" s="636"/>
      <c r="D354" s="636"/>
      <c r="E354" s="636"/>
      <c r="F354" s="636"/>
      <c r="G354" s="636"/>
      <c r="H354" s="636"/>
      <c r="I354" s="636"/>
      <c r="J354" s="636"/>
    </row>
    <row r="355" spans="1:10" ht="15.75">
      <c r="A355" s="1659">
        <v>9</v>
      </c>
      <c r="B355" s="611" t="s">
        <v>1304</v>
      </c>
      <c r="C355" s="644"/>
      <c r="D355" s="644"/>
      <c r="E355" s="644"/>
      <c r="F355" s="644"/>
      <c r="G355" s="644"/>
      <c r="H355" s="644"/>
      <c r="I355" s="644"/>
      <c r="J355" s="644"/>
    </row>
    <row r="356" spans="1:10" ht="15.75">
      <c r="A356" s="1660"/>
      <c r="B356" s="603" t="s">
        <v>4506</v>
      </c>
      <c r="C356" s="636"/>
      <c r="D356" s="636"/>
      <c r="E356" s="636"/>
      <c r="F356" s="636"/>
      <c r="G356" s="636"/>
      <c r="H356" s="636"/>
      <c r="I356" s="636"/>
      <c r="J356" s="636"/>
    </row>
    <row r="357" spans="1:10" ht="15.75">
      <c r="A357" s="1660"/>
      <c r="B357" s="603" t="s">
        <v>4507</v>
      </c>
      <c r="C357" s="636"/>
      <c r="D357" s="636"/>
      <c r="E357" s="636"/>
      <c r="F357" s="636"/>
      <c r="G357" s="636"/>
      <c r="H357" s="636"/>
      <c r="I357" s="636"/>
      <c r="J357" s="636"/>
    </row>
    <row r="358" spans="1:10" ht="15.75">
      <c r="A358" s="1660"/>
      <c r="B358" s="603" t="s">
        <v>4520</v>
      </c>
      <c r="C358" s="636"/>
      <c r="D358" s="636"/>
      <c r="E358" s="636"/>
      <c r="F358" s="636"/>
      <c r="G358" s="636"/>
      <c r="H358" s="636"/>
      <c r="I358" s="636"/>
      <c r="J358" s="636"/>
    </row>
    <row r="359" spans="1:10" ht="15.75">
      <c r="A359" s="1660"/>
      <c r="B359" s="603" t="s">
        <v>4521</v>
      </c>
      <c r="C359" s="636"/>
      <c r="D359" s="636"/>
      <c r="E359" s="636"/>
      <c r="F359" s="636"/>
      <c r="G359" s="636"/>
      <c r="H359" s="636"/>
      <c r="I359" s="636"/>
      <c r="J359" s="636"/>
    </row>
    <row r="360" spans="1:10" ht="15.75">
      <c r="A360" s="1660"/>
      <c r="B360" s="603" t="s">
        <v>4522</v>
      </c>
      <c r="C360" s="636"/>
      <c r="D360" s="636"/>
      <c r="E360" s="636"/>
      <c r="F360" s="636"/>
      <c r="G360" s="636"/>
      <c r="H360" s="636"/>
      <c r="I360" s="636"/>
      <c r="J360" s="636"/>
    </row>
    <row r="361" spans="1:10" ht="15.75">
      <c r="A361" s="1660"/>
      <c r="B361" s="603" t="s">
        <v>4523</v>
      </c>
      <c r="C361" s="636"/>
      <c r="D361" s="636"/>
      <c r="E361" s="636"/>
      <c r="F361" s="636"/>
      <c r="G361" s="636"/>
      <c r="H361" s="636"/>
      <c r="I361" s="636"/>
      <c r="J361" s="636"/>
    </row>
    <row r="362" spans="1:10" ht="15.75">
      <c r="A362" s="1660"/>
      <c r="B362" s="611" t="s">
        <v>4524</v>
      </c>
      <c r="C362" s="644"/>
      <c r="D362" s="644"/>
      <c r="E362" s="644"/>
      <c r="F362" s="644"/>
      <c r="G362" s="644"/>
      <c r="H362" s="644"/>
      <c r="I362" s="644"/>
      <c r="J362" s="644"/>
    </row>
    <row r="363" spans="1:10" ht="15.75">
      <c r="A363" s="1660"/>
      <c r="B363" s="603" t="s">
        <v>4525</v>
      </c>
      <c r="C363" s="636"/>
      <c r="D363" s="636"/>
      <c r="E363" s="636"/>
      <c r="F363" s="636"/>
      <c r="G363" s="636"/>
      <c r="H363" s="636"/>
      <c r="I363" s="636"/>
      <c r="J363" s="636"/>
    </row>
    <row r="364" spans="1:10" ht="15.75">
      <c r="A364" s="1660"/>
      <c r="B364" s="603" t="s">
        <v>1305</v>
      </c>
      <c r="C364" s="636"/>
      <c r="D364" s="636"/>
      <c r="E364" s="636"/>
      <c r="F364" s="636"/>
      <c r="G364" s="636"/>
      <c r="H364" s="636"/>
      <c r="I364" s="636"/>
      <c r="J364" s="636"/>
    </row>
    <row r="365" spans="1:10" ht="31.5">
      <c r="A365" s="1661"/>
      <c r="B365" s="603" t="s">
        <v>4526</v>
      </c>
      <c r="C365" s="636"/>
      <c r="D365" s="636"/>
      <c r="E365" s="636"/>
      <c r="F365" s="636"/>
      <c r="G365" s="636"/>
      <c r="H365" s="636"/>
      <c r="I365" s="636"/>
      <c r="J365" s="636"/>
    </row>
    <row r="366" spans="1:10" ht="31.5">
      <c r="A366" s="642" t="s">
        <v>1306</v>
      </c>
      <c r="B366" s="646" t="s">
        <v>1307</v>
      </c>
      <c r="C366" s="644"/>
      <c r="D366" s="644"/>
      <c r="E366" s="644"/>
      <c r="F366" s="644"/>
      <c r="G366" s="644"/>
      <c r="H366" s="644"/>
      <c r="I366" s="644"/>
      <c r="J366" s="644"/>
    </row>
    <row r="367" spans="1:10" ht="15.75">
      <c r="A367" s="608"/>
      <c r="B367" s="646" t="s">
        <v>1308</v>
      </c>
      <c r="C367" s="636"/>
      <c r="D367" s="636"/>
      <c r="E367" s="636"/>
      <c r="F367" s="636"/>
      <c r="G367" s="636"/>
      <c r="H367" s="636"/>
      <c r="I367" s="636"/>
      <c r="J367" s="636"/>
    </row>
    <row r="368" spans="1:10" ht="15.75">
      <c r="A368" s="608"/>
      <c r="B368" s="646" t="s">
        <v>1309</v>
      </c>
      <c r="C368" s="636"/>
      <c r="D368" s="636"/>
      <c r="E368" s="636"/>
      <c r="F368" s="636"/>
      <c r="G368" s="636"/>
      <c r="H368" s="636"/>
      <c r="I368" s="636"/>
      <c r="J368" s="636"/>
    </row>
    <row r="369" spans="1:10" ht="15.75">
      <c r="A369" s="608"/>
      <c r="B369" s="646" t="s">
        <v>1310</v>
      </c>
      <c r="C369" s="636"/>
      <c r="D369" s="636"/>
      <c r="E369" s="636"/>
      <c r="F369" s="636"/>
      <c r="G369" s="636"/>
      <c r="H369" s="636"/>
      <c r="I369" s="636"/>
      <c r="J369" s="636"/>
    </row>
    <row r="370" spans="1:10" ht="31.5">
      <c r="A370" s="608"/>
      <c r="B370" s="646" t="s">
        <v>1311</v>
      </c>
      <c r="C370" s="636"/>
      <c r="D370" s="636"/>
      <c r="E370" s="636"/>
      <c r="F370" s="636"/>
      <c r="G370" s="636"/>
      <c r="H370" s="636"/>
      <c r="I370" s="636"/>
      <c r="J370" s="636"/>
    </row>
    <row r="371" spans="1:10" ht="15.75">
      <c r="A371" s="1665" t="s">
        <v>1312</v>
      </c>
      <c r="B371" s="1666"/>
      <c r="C371" s="1666"/>
      <c r="D371" s="1667"/>
    </row>
    <row r="372" spans="1:10" ht="15.75">
      <c r="A372" s="597" t="s">
        <v>114</v>
      </c>
      <c r="B372" s="611" t="s">
        <v>567</v>
      </c>
      <c r="C372" s="644"/>
      <c r="D372" s="644"/>
    </row>
    <row r="373" spans="1:10" ht="15.75">
      <c r="A373" s="608">
        <v>1</v>
      </c>
      <c r="B373" s="646" t="s">
        <v>1313</v>
      </c>
      <c r="C373" s="636"/>
      <c r="D373" s="636"/>
    </row>
    <row r="374" spans="1:10" ht="15.75">
      <c r="A374" s="608">
        <v>2</v>
      </c>
      <c r="B374" s="646" t="s">
        <v>1314</v>
      </c>
      <c r="C374" s="636"/>
      <c r="D374" s="636"/>
    </row>
    <row r="375" spans="1:10" ht="15.75">
      <c r="A375" s="608">
        <v>3</v>
      </c>
      <c r="B375" s="646" t="s">
        <v>1315</v>
      </c>
      <c r="C375" s="636"/>
      <c r="D375" s="636"/>
    </row>
    <row r="376" spans="1:10" ht="15.75">
      <c r="A376" s="608">
        <v>4</v>
      </c>
      <c r="B376" s="646" t="s">
        <v>1316</v>
      </c>
      <c r="C376" s="644"/>
      <c r="D376" s="644"/>
    </row>
    <row r="377" spans="1:10" ht="15.75">
      <c r="A377" s="608"/>
      <c r="B377" s="646" t="s">
        <v>1317</v>
      </c>
      <c r="C377" s="636"/>
      <c r="D377" s="636"/>
    </row>
    <row r="378" spans="1:10" ht="15.75">
      <c r="A378" s="608"/>
      <c r="B378" s="646" t="s">
        <v>1318</v>
      </c>
      <c r="C378" s="636"/>
      <c r="D378" s="636"/>
    </row>
    <row r="379" spans="1:10" ht="15.75">
      <c r="A379" s="608"/>
      <c r="B379" s="646" t="s">
        <v>1319</v>
      </c>
      <c r="C379" s="636"/>
      <c r="D379" s="636"/>
    </row>
    <row r="380" spans="1:10" ht="15.75">
      <c r="A380" s="608"/>
      <c r="B380" s="646" t="s">
        <v>1320</v>
      </c>
      <c r="C380" s="636"/>
      <c r="D380" s="636"/>
    </row>
    <row r="381" spans="1:10" ht="15.75">
      <c r="A381" s="608">
        <v>5</v>
      </c>
      <c r="B381" s="646" t="s">
        <v>1321</v>
      </c>
      <c r="C381" s="636"/>
      <c r="D381" s="636"/>
    </row>
    <row r="382" spans="1:10" ht="15.75">
      <c r="A382" s="608"/>
      <c r="B382" s="646" t="s">
        <v>1322</v>
      </c>
      <c r="C382" s="636"/>
      <c r="D382" s="636"/>
    </row>
    <row r="383" spans="1:10" ht="15.75">
      <c r="A383" s="608"/>
      <c r="B383" s="646" t="s">
        <v>1323</v>
      </c>
      <c r="C383" s="636"/>
      <c r="D383" s="636"/>
    </row>
    <row r="384" spans="1:10" ht="15.75">
      <c r="A384" s="608">
        <v>6</v>
      </c>
      <c r="B384" s="646" t="s">
        <v>1324</v>
      </c>
      <c r="C384" s="644"/>
      <c r="D384" s="644"/>
    </row>
    <row r="385" spans="1:4" ht="15.75">
      <c r="A385" s="608"/>
      <c r="B385" s="646" t="s">
        <v>1325</v>
      </c>
      <c r="C385" s="636"/>
      <c r="D385" s="636"/>
    </row>
    <row r="386" spans="1:4" ht="15.75">
      <c r="A386" s="608"/>
      <c r="B386" s="646" t="s">
        <v>1326</v>
      </c>
      <c r="C386" s="636"/>
      <c r="D386" s="636"/>
    </row>
    <row r="387" spans="1:4" ht="15.75">
      <c r="A387" s="608"/>
      <c r="B387" s="646" t="s">
        <v>1327</v>
      </c>
      <c r="C387" s="636"/>
      <c r="D387" s="636"/>
    </row>
    <row r="388" spans="1:4" ht="15.75">
      <c r="A388" s="608"/>
      <c r="B388" s="646" t="s">
        <v>1328</v>
      </c>
      <c r="C388" s="636"/>
      <c r="D388" s="636"/>
    </row>
    <row r="389" spans="1:4" ht="15.75">
      <c r="A389" s="608"/>
      <c r="B389" s="646" t="s">
        <v>1329</v>
      </c>
      <c r="C389" s="636"/>
      <c r="D389" s="636"/>
    </row>
    <row r="390" spans="1:4" ht="15.75">
      <c r="A390" s="608"/>
      <c r="B390" s="646" t="s">
        <v>1330</v>
      </c>
      <c r="C390" s="636"/>
      <c r="D390" s="636"/>
    </row>
    <row r="391" spans="1:4" ht="15.75">
      <c r="A391" s="608"/>
      <c r="B391" s="646" t="s">
        <v>1331</v>
      </c>
      <c r="C391" s="636"/>
      <c r="D391" s="636"/>
    </row>
    <row r="392" spans="1:4" ht="15.75">
      <c r="A392" s="608"/>
      <c r="B392" s="646" t="s">
        <v>1332</v>
      </c>
      <c r="C392" s="636"/>
      <c r="D392" s="636"/>
    </row>
    <row r="393" spans="1:4" ht="15.75">
      <c r="A393" s="608"/>
      <c r="B393" s="646" t="s">
        <v>1333</v>
      </c>
      <c r="C393" s="636"/>
      <c r="D393" s="636"/>
    </row>
    <row r="394" spans="1:4" ht="15.75">
      <c r="A394" s="608"/>
      <c r="B394" s="646" t="s">
        <v>1334</v>
      </c>
      <c r="C394" s="636"/>
      <c r="D394" s="636"/>
    </row>
    <row r="395" spans="1:4" ht="15.75">
      <c r="A395" s="608">
        <v>7</v>
      </c>
      <c r="B395" s="646" t="s">
        <v>1335</v>
      </c>
      <c r="C395" s="636"/>
      <c r="D395" s="636"/>
    </row>
    <row r="396" spans="1:4" ht="15.75">
      <c r="A396" s="608">
        <v>8</v>
      </c>
      <c r="B396" s="646" t="s">
        <v>1336</v>
      </c>
      <c r="C396" s="636"/>
      <c r="D396" s="636"/>
    </row>
    <row r="397" spans="1:4" ht="15.75">
      <c r="A397" s="608">
        <v>9</v>
      </c>
      <c r="B397" s="646" t="s">
        <v>1337</v>
      </c>
      <c r="C397" s="636"/>
      <c r="D397" s="636"/>
    </row>
    <row r="398" spans="1:4" ht="15.75">
      <c r="A398" s="608">
        <v>10</v>
      </c>
      <c r="B398" s="646" t="s">
        <v>1338</v>
      </c>
      <c r="C398" s="636"/>
      <c r="D398" s="636"/>
    </row>
    <row r="399" spans="1:4" ht="15.75">
      <c r="A399" s="608">
        <v>11</v>
      </c>
      <c r="B399" s="646" t="s">
        <v>1339</v>
      </c>
      <c r="C399" s="644"/>
      <c r="D399" s="644"/>
    </row>
    <row r="400" spans="1:4" ht="15.75">
      <c r="A400" s="608"/>
      <c r="B400" s="646" t="s">
        <v>1340</v>
      </c>
      <c r="C400" s="636"/>
      <c r="D400" s="636"/>
    </row>
    <row r="401" spans="1:4" ht="15.75">
      <c r="A401" s="608"/>
      <c r="B401" s="646" t="s">
        <v>1341</v>
      </c>
      <c r="C401" s="636"/>
      <c r="D401" s="636"/>
    </row>
    <row r="402" spans="1:4" ht="15.75">
      <c r="A402" s="608"/>
      <c r="B402" s="646" t="s">
        <v>1342</v>
      </c>
      <c r="C402" s="644"/>
      <c r="D402" s="644"/>
    </row>
    <row r="403" spans="1:4" ht="15.75">
      <c r="A403" s="608"/>
      <c r="B403" s="646" t="s">
        <v>1343</v>
      </c>
      <c r="C403" s="636"/>
      <c r="D403" s="636"/>
    </row>
    <row r="404" spans="1:4" ht="15.75">
      <c r="A404" s="608"/>
      <c r="B404" s="646" t="s">
        <v>1344</v>
      </c>
      <c r="C404" s="636"/>
      <c r="D404" s="636"/>
    </row>
    <row r="405" spans="1:4" ht="15.75">
      <c r="A405" s="608"/>
      <c r="B405" s="646" t="s">
        <v>1345</v>
      </c>
      <c r="C405" s="636"/>
      <c r="D405" s="636"/>
    </row>
    <row r="406" spans="1:4" ht="15.75">
      <c r="A406" s="599"/>
      <c r="B406" s="651" t="s">
        <v>1346</v>
      </c>
      <c r="C406" s="636"/>
      <c r="D406" s="636"/>
    </row>
    <row r="407" spans="1:4" ht="15.75">
      <c r="A407" s="608">
        <v>12</v>
      </c>
      <c r="B407" s="646" t="s">
        <v>1347</v>
      </c>
      <c r="C407" s="636"/>
      <c r="D407" s="636"/>
    </row>
    <row r="408" spans="1:4" ht="15.75">
      <c r="A408" s="608">
        <v>13</v>
      </c>
      <c r="B408" s="646" t="s">
        <v>1348</v>
      </c>
      <c r="C408" s="636"/>
      <c r="D408" s="636"/>
    </row>
    <row r="409" spans="1:4" ht="15.75">
      <c r="A409" s="608"/>
      <c r="B409" s="646" t="s">
        <v>1349</v>
      </c>
      <c r="C409" s="636"/>
      <c r="D409" s="636"/>
    </row>
    <row r="410" spans="1:4" ht="15.75">
      <c r="A410" s="608"/>
      <c r="B410" s="646" t="s">
        <v>1350</v>
      </c>
      <c r="C410" s="636"/>
      <c r="D410" s="636"/>
    </row>
    <row r="411" spans="1:4" ht="31.5">
      <c r="A411" s="608"/>
      <c r="B411" s="646" t="s">
        <v>1351</v>
      </c>
      <c r="C411" s="636"/>
      <c r="D411" s="636"/>
    </row>
    <row r="412" spans="1:4" ht="15.75">
      <c r="A412" s="608">
        <v>14</v>
      </c>
      <c r="B412" s="646" t="s">
        <v>1352</v>
      </c>
      <c r="C412" s="644"/>
      <c r="D412" s="644"/>
    </row>
    <row r="413" spans="1:4" ht="15.75">
      <c r="A413" s="608"/>
      <c r="B413" s="646" t="s">
        <v>1353</v>
      </c>
      <c r="C413" s="636"/>
      <c r="D413" s="636"/>
    </row>
    <row r="414" spans="1:4" ht="15.75">
      <c r="A414" s="608"/>
      <c r="B414" s="646" t="s">
        <v>1354</v>
      </c>
      <c r="C414" s="636"/>
      <c r="D414" s="636"/>
    </row>
    <row r="415" spans="1:4" ht="15.75">
      <c r="A415" s="608"/>
      <c r="B415" s="646" t="s">
        <v>1355</v>
      </c>
      <c r="C415" s="636"/>
      <c r="D415" s="636"/>
    </row>
    <row r="416" spans="1:4" ht="15.75">
      <c r="A416" s="608"/>
      <c r="B416" s="646" t="s">
        <v>1356</v>
      </c>
      <c r="C416" s="636"/>
      <c r="D416" s="636"/>
    </row>
    <row r="417" spans="1:4" ht="15.75">
      <c r="A417" s="608">
        <v>15</v>
      </c>
      <c r="B417" s="646" t="s">
        <v>1357</v>
      </c>
      <c r="C417" s="644"/>
      <c r="D417" s="644"/>
    </row>
    <row r="418" spans="1:4" ht="15.75">
      <c r="A418" s="608"/>
      <c r="B418" s="646" t="s">
        <v>1358</v>
      </c>
      <c r="C418" s="636"/>
      <c r="D418" s="636"/>
    </row>
    <row r="419" spans="1:4" ht="15.75">
      <c r="A419" s="608"/>
      <c r="B419" s="646" t="s">
        <v>1359</v>
      </c>
      <c r="C419" s="636"/>
      <c r="D419" s="636"/>
    </row>
    <row r="420" spans="1:4" ht="15.75">
      <c r="A420" s="608">
        <v>16</v>
      </c>
      <c r="B420" s="646" t="s">
        <v>1360</v>
      </c>
      <c r="C420" s="636"/>
      <c r="D420" s="636"/>
    </row>
    <row r="421" spans="1:4" ht="15.75">
      <c r="A421" s="608">
        <v>17</v>
      </c>
      <c r="B421" s="646" t="s">
        <v>1361</v>
      </c>
      <c r="C421" s="636"/>
      <c r="D421" s="636"/>
    </row>
    <row r="422" spans="1:4" ht="15.75">
      <c r="A422" s="608">
        <v>18</v>
      </c>
      <c r="B422" s="646" t="s">
        <v>1362</v>
      </c>
      <c r="C422" s="644"/>
      <c r="D422" s="644"/>
    </row>
    <row r="423" spans="1:4" ht="15.75">
      <c r="A423" s="608"/>
      <c r="B423" s="646" t="s">
        <v>1363</v>
      </c>
      <c r="C423" s="636"/>
      <c r="D423" s="636"/>
    </row>
    <row r="424" spans="1:4" ht="15.75">
      <c r="A424" s="608"/>
      <c r="B424" s="646" t="s">
        <v>1364</v>
      </c>
      <c r="C424" s="636"/>
      <c r="D424" s="636"/>
    </row>
    <row r="425" spans="1:4" ht="15.75">
      <c r="A425" s="608"/>
      <c r="B425" s="646" t="s">
        <v>1365</v>
      </c>
      <c r="C425" s="636"/>
      <c r="D425" s="636"/>
    </row>
    <row r="426" spans="1:4" ht="15.75">
      <c r="A426" s="608"/>
      <c r="B426" s="646" t="s">
        <v>1366</v>
      </c>
      <c r="C426" s="636"/>
      <c r="D426" s="636"/>
    </row>
    <row r="427" spans="1:4" ht="15.75">
      <c r="A427" s="608">
        <v>19</v>
      </c>
      <c r="B427" s="646" t="s">
        <v>1367</v>
      </c>
      <c r="C427" s="636"/>
      <c r="D427" s="636"/>
    </row>
    <row r="428" spans="1:4" ht="15.75">
      <c r="A428" s="608">
        <v>20</v>
      </c>
      <c r="B428" s="646" t="s">
        <v>1368</v>
      </c>
      <c r="C428" s="636"/>
      <c r="D428" s="636"/>
    </row>
    <row r="429" spans="1:4" ht="15.75">
      <c r="A429" s="608"/>
      <c r="B429" s="646" t="s">
        <v>1369</v>
      </c>
      <c r="C429" s="636"/>
      <c r="D429" s="636"/>
    </row>
    <row r="430" spans="1:4" ht="15.75">
      <c r="A430" s="608"/>
      <c r="B430" s="646" t="s">
        <v>1370</v>
      </c>
      <c r="C430" s="636"/>
      <c r="D430" s="636"/>
    </row>
    <row r="431" spans="1:4" ht="15.75">
      <c r="A431" s="608">
        <v>21</v>
      </c>
      <c r="B431" s="646" t="s">
        <v>1371</v>
      </c>
      <c r="C431" s="636"/>
      <c r="D431" s="636"/>
    </row>
    <row r="432" spans="1:4" ht="15.75">
      <c r="A432" s="608">
        <v>22</v>
      </c>
      <c r="B432" s="646" t="s">
        <v>1372</v>
      </c>
      <c r="C432" s="644"/>
      <c r="D432" s="644"/>
    </row>
    <row r="433" spans="1:4" ht="15.75">
      <c r="A433" s="608"/>
      <c r="B433" s="646" t="s">
        <v>1373</v>
      </c>
      <c r="C433" s="636"/>
      <c r="D433" s="636"/>
    </row>
    <row r="434" spans="1:4" ht="15.75">
      <c r="A434" s="608"/>
      <c r="B434" s="646" t="s">
        <v>1374</v>
      </c>
      <c r="C434" s="636"/>
      <c r="D434" s="636"/>
    </row>
    <row r="435" spans="1:4" ht="15.75">
      <c r="A435" s="608"/>
      <c r="B435" s="646" t="s">
        <v>1375</v>
      </c>
      <c r="C435" s="636"/>
      <c r="D435" s="636"/>
    </row>
    <row r="436" spans="1:4" ht="15.75">
      <c r="A436" s="608"/>
      <c r="B436" s="646" t="s">
        <v>1376</v>
      </c>
      <c r="C436" s="636"/>
      <c r="D436" s="636"/>
    </row>
    <row r="437" spans="1:4" ht="15.75">
      <c r="A437" s="608"/>
      <c r="B437" s="646" t="s">
        <v>1377</v>
      </c>
      <c r="C437" s="636"/>
      <c r="D437" s="636"/>
    </row>
    <row r="438" spans="1:4" ht="15.75">
      <c r="A438" s="608" t="s">
        <v>580</v>
      </c>
      <c r="B438" s="646" t="s">
        <v>1378</v>
      </c>
      <c r="C438" s="644"/>
      <c r="D438" s="644"/>
    </row>
    <row r="439" spans="1:4" ht="31.5">
      <c r="A439" s="608"/>
      <c r="B439" s="646" t="s">
        <v>1379</v>
      </c>
      <c r="C439" s="644"/>
      <c r="D439" s="644"/>
    </row>
    <row r="440" spans="1:4" ht="15.75">
      <c r="A440" s="608">
        <v>23</v>
      </c>
      <c r="B440" s="646" t="s">
        <v>1380</v>
      </c>
      <c r="C440" s="636"/>
      <c r="D440" s="636"/>
    </row>
    <row r="441" spans="1:4" ht="15.75">
      <c r="A441" s="608">
        <v>24</v>
      </c>
      <c r="B441" s="646" t="s">
        <v>1381</v>
      </c>
      <c r="C441" s="644"/>
      <c r="D441" s="644"/>
    </row>
    <row r="442" spans="1:4" ht="15.75">
      <c r="A442" s="608"/>
      <c r="B442" s="646" t="s">
        <v>1382</v>
      </c>
      <c r="C442" s="636"/>
      <c r="D442" s="636"/>
    </row>
    <row r="443" spans="1:4" ht="15.75">
      <c r="A443" s="608"/>
      <c r="B443" s="646" t="s">
        <v>1383</v>
      </c>
      <c r="C443" s="636"/>
      <c r="D443" s="636"/>
    </row>
    <row r="444" spans="1:4" ht="15.75">
      <c r="A444" s="608">
        <v>25</v>
      </c>
      <c r="B444" s="646" t="s">
        <v>1384</v>
      </c>
      <c r="C444" s="644"/>
      <c r="D444" s="644"/>
    </row>
    <row r="445" spans="1:4" ht="15.75">
      <c r="A445" s="608"/>
      <c r="B445" s="646" t="s">
        <v>1385</v>
      </c>
      <c r="C445" s="636"/>
      <c r="D445" s="636"/>
    </row>
    <row r="446" spans="1:4" ht="15.75">
      <c r="A446" s="608"/>
      <c r="B446" s="646" t="s">
        <v>1386</v>
      </c>
      <c r="C446" s="636"/>
      <c r="D446" s="636"/>
    </row>
    <row r="447" spans="1:4" ht="15.75">
      <c r="A447" s="608">
        <v>26</v>
      </c>
      <c r="B447" s="646" t="s">
        <v>1387</v>
      </c>
      <c r="C447" s="644"/>
      <c r="D447" s="644"/>
    </row>
    <row r="448" spans="1:4" ht="15.75">
      <c r="A448" s="608"/>
      <c r="B448" s="646" t="s">
        <v>1388</v>
      </c>
      <c r="C448" s="636"/>
      <c r="D448" s="636"/>
    </row>
    <row r="449" spans="1:4" ht="31.5">
      <c r="A449" s="608"/>
      <c r="B449" s="646" t="s">
        <v>1389</v>
      </c>
      <c r="C449" s="636"/>
      <c r="D449" s="636"/>
    </row>
    <row r="450" spans="1:4" ht="15.75">
      <c r="A450" s="608"/>
      <c r="B450" s="646" t="s">
        <v>1390</v>
      </c>
      <c r="C450" s="636"/>
      <c r="D450" s="636"/>
    </row>
    <row r="451" spans="1:4" ht="15.75">
      <c r="A451" s="608">
        <v>27</v>
      </c>
      <c r="B451" s="646" t="s">
        <v>1391</v>
      </c>
      <c r="C451" s="636"/>
      <c r="D451" s="636"/>
    </row>
    <row r="452" spans="1:4" ht="31.5">
      <c r="A452" s="608">
        <v>28</v>
      </c>
      <c r="B452" s="646" t="s">
        <v>1392</v>
      </c>
      <c r="C452" s="636"/>
      <c r="D452" s="636"/>
    </row>
    <row r="453" spans="1:4" ht="15.75">
      <c r="A453" s="608">
        <v>29</v>
      </c>
      <c r="B453" s="646" t="s">
        <v>1393</v>
      </c>
      <c r="C453" s="636"/>
      <c r="D453" s="636"/>
    </row>
    <row r="454" spans="1:4" ht="15.75">
      <c r="A454" s="608">
        <v>30</v>
      </c>
      <c r="B454" s="646" t="s">
        <v>1394</v>
      </c>
      <c r="C454" s="644"/>
      <c r="D454" s="644"/>
    </row>
    <row r="455" spans="1:4" ht="15.75">
      <c r="A455" s="608"/>
      <c r="B455" s="646" t="s">
        <v>1395</v>
      </c>
      <c r="C455" s="636"/>
      <c r="D455" s="636"/>
    </row>
    <row r="456" spans="1:4" ht="15.75">
      <c r="A456" s="608"/>
      <c r="B456" s="646" t="s">
        <v>1396</v>
      </c>
      <c r="C456" s="636"/>
      <c r="D456" s="636"/>
    </row>
    <row r="457" spans="1:4" ht="15.75">
      <c r="A457" s="608"/>
      <c r="B457" s="646" t="s">
        <v>1397</v>
      </c>
      <c r="C457" s="636"/>
      <c r="D457" s="636"/>
    </row>
    <row r="458" spans="1:4" ht="15.75">
      <c r="A458" s="608"/>
      <c r="B458" s="646" t="s">
        <v>1398</v>
      </c>
      <c r="C458" s="636"/>
      <c r="D458" s="636"/>
    </row>
    <row r="459" spans="1:4" ht="15.75">
      <c r="A459" s="608"/>
      <c r="B459" s="646" t="s">
        <v>1399</v>
      </c>
      <c r="C459" s="636"/>
      <c r="D459" s="636"/>
    </row>
    <row r="460" spans="1:4" ht="15.75">
      <c r="A460" s="608">
        <v>31</v>
      </c>
      <c r="B460" s="646" t="s">
        <v>1400</v>
      </c>
      <c r="C460" s="636"/>
      <c r="D460" s="636"/>
    </row>
    <row r="461" spans="1:4" ht="15.75">
      <c r="A461" s="608">
        <v>32</v>
      </c>
      <c r="B461" s="646" t="s">
        <v>4527</v>
      </c>
      <c r="C461" s="636"/>
      <c r="D461" s="636"/>
    </row>
    <row r="462" spans="1:4" ht="15.75">
      <c r="A462" s="608">
        <v>33</v>
      </c>
      <c r="B462" s="646" t="s">
        <v>1401</v>
      </c>
      <c r="C462" s="636"/>
      <c r="D462" s="636"/>
    </row>
    <row r="463" spans="1:4" ht="31.5">
      <c r="A463" s="608">
        <v>34</v>
      </c>
      <c r="B463" s="646" t="s">
        <v>1402</v>
      </c>
      <c r="C463" s="636"/>
      <c r="D463" s="636"/>
    </row>
    <row r="466" spans="1:4" ht="15.75">
      <c r="A466" s="653" t="s">
        <v>55</v>
      </c>
      <c r="B466" s="654"/>
      <c r="C466" s="655" t="s">
        <v>67</v>
      </c>
      <c r="D466" s="636"/>
    </row>
    <row r="467" spans="1:4" ht="15.75">
      <c r="A467" s="653" t="s">
        <v>57</v>
      </c>
      <c r="B467" s="654"/>
      <c r="C467" s="655" t="s">
        <v>68</v>
      </c>
      <c r="D467" s="636"/>
    </row>
    <row r="468" spans="1:4" ht="15.75">
      <c r="C468" s="656" t="s">
        <v>69</v>
      </c>
      <c r="D468" s="636"/>
    </row>
  </sheetData>
  <sheetProtection algorithmName="SHA-512" hashValue="OPLAEiJj3knrxp9IhXsPHEEGcRadYpqNcIKaI36mm8RNOXsrCSjVoT0k+/dzE0ExYtcLeRETE2oMFHvUbt8AUQ==" saltValue="ug8a+k9sCCPjFB8o81N7KQ==" spinCount="100000" sheet="1" objects="1" scenarios="1"/>
  <mergeCells count="17">
    <mergeCell ref="A331:A335"/>
    <mergeCell ref="A336:A346"/>
    <mergeCell ref="A347:A354"/>
    <mergeCell ref="A355:A365"/>
    <mergeCell ref="A371:D371"/>
    <mergeCell ref="A328:A329"/>
    <mergeCell ref="A1:J1"/>
    <mergeCell ref="A3:J3"/>
    <mergeCell ref="A4:J4"/>
    <mergeCell ref="A6:J6"/>
    <mergeCell ref="A7:J7"/>
    <mergeCell ref="A8:J8"/>
    <mergeCell ref="A286:A292"/>
    <mergeCell ref="A294:A308"/>
    <mergeCell ref="A310:A313"/>
    <mergeCell ref="A314:A317"/>
    <mergeCell ref="A319:A321"/>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4"/>
  <dimension ref="A1:D192"/>
  <sheetViews>
    <sheetView workbookViewId="0">
      <selection activeCell="B13" sqref="B13"/>
    </sheetView>
  </sheetViews>
  <sheetFormatPr defaultRowHeight="12.75"/>
  <cols>
    <col min="1" max="1" width="10.7109375" style="7" customWidth="1"/>
    <col min="2" max="2" width="65.28515625" style="7" customWidth="1"/>
    <col min="3" max="3" width="60.7109375" style="7" customWidth="1"/>
    <col min="4" max="4" width="21.85546875" style="7" customWidth="1"/>
    <col min="5" max="257" width="9.140625" style="7"/>
    <col min="258" max="258" width="55.28515625" style="7" customWidth="1"/>
    <col min="259" max="259" width="58" style="7" customWidth="1"/>
    <col min="260" max="260" width="21.85546875" style="7" customWidth="1"/>
    <col min="261" max="513" width="9.140625" style="7"/>
    <col min="514" max="514" width="55.28515625" style="7" customWidth="1"/>
    <col min="515" max="515" width="58" style="7" customWidth="1"/>
    <col min="516" max="516" width="21.85546875" style="7" customWidth="1"/>
    <col min="517" max="769" width="9.140625" style="7"/>
    <col min="770" max="770" width="55.28515625" style="7" customWidth="1"/>
    <col min="771" max="771" width="58" style="7" customWidth="1"/>
    <col min="772" max="772" width="21.85546875" style="7" customWidth="1"/>
    <col min="773" max="1025" width="9.140625" style="7"/>
    <col min="1026" max="1026" width="55.28515625" style="7" customWidth="1"/>
    <col min="1027" max="1027" width="58" style="7" customWidth="1"/>
    <col min="1028" max="1028" width="21.85546875" style="7" customWidth="1"/>
    <col min="1029" max="1281" width="9.140625" style="7"/>
    <col min="1282" max="1282" width="55.28515625" style="7" customWidth="1"/>
    <col min="1283" max="1283" width="58" style="7" customWidth="1"/>
    <col min="1284" max="1284" width="21.85546875" style="7" customWidth="1"/>
    <col min="1285" max="1537" width="9.140625" style="7"/>
    <col min="1538" max="1538" width="55.28515625" style="7" customWidth="1"/>
    <col min="1539" max="1539" width="58" style="7" customWidth="1"/>
    <col min="1540" max="1540" width="21.85546875" style="7" customWidth="1"/>
    <col min="1541" max="1793" width="9.140625" style="7"/>
    <col min="1794" max="1794" width="55.28515625" style="7" customWidth="1"/>
    <col min="1795" max="1795" width="58" style="7" customWidth="1"/>
    <col min="1796" max="1796" width="21.85546875" style="7" customWidth="1"/>
    <col min="1797" max="2049" width="9.140625" style="7"/>
    <col min="2050" max="2050" width="55.28515625" style="7" customWidth="1"/>
    <col min="2051" max="2051" width="58" style="7" customWidth="1"/>
    <col min="2052" max="2052" width="21.85546875" style="7" customWidth="1"/>
    <col min="2053" max="2305" width="9.140625" style="7"/>
    <col min="2306" max="2306" width="55.28515625" style="7" customWidth="1"/>
    <col min="2307" max="2307" width="58" style="7" customWidth="1"/>
    <col min="2308" max="2308" width="21.85546875" style="7" customWidth="1"/>
    <col min="2309" max="2561" width="9.140625" style="7"/>
    <col min="2562" max="2562" width="55.28515625" style="7" customWidth="1"/>
    <col min="2563" max="2563" width="58" style="7" customWidth="1"/>
    <col min="2564" max="2564" width="21.85546875" style="7" customWidth="1"/>
    <col min="2565" max="2817" width="9.140625" style="7"/>
    <col min="2818" max="2818" width="55.28515625" style="7" customWidth="1"/>
    <col min="2819" max="2819" width="58" style="7" customWidth="1"/>
    <col min="2820" max="2820" width="21.85546875" style="7" customWidth="1"/>
    <col min="2821" max="3073" width="9.140625" style="7"/>
    <col min="3074" max="3074" width="55.28515625" style="7" customWidth="1"/>
    <col min="3075" max="3075" width="58" style="7" customWidth="1"/>
    <col min="3076" max="3076" width="21.85546875" style="7" customWidth="1"/>
    <col min="3077" max="3329" width="9.140625" style="7"/>
    <col min="3330" max="3330" width="55.28515625" style="7" customWidth="1"/>
    <col min="3331" max="3331" width="58" style="7" customWidth="1"/>
    <col min="3332" max="3332" width="21.85546875" style="7" customWidth="1"/>
    <col min="3333" max="3585" width="9.140625" style="7"/>
    <col min="3586" max="3586" width="55.28515625" style="7" customWidth="1"/>
    <col min="3587" max="3587" width="58" style="7" customWidth="1"/>
    <col min="3588" max="3588" width="21.85546875" style="7" customWidth="1"/>
    <col min="3589" max="3841" width="9.140625" style="7"/>
    <col min="3842" max="3842" width="55.28515625" style="7" customWidth="1"/>
    <col min="3843" max="3843" width="58" style="7" customWidth="1"/>
    <col min="3844" max="3844" width="21.85546875" style="7" customWidth="1"/>
    <col min="3845" max="4097" width="9.140625" style="7"/>
    <col min="4098" max="4098" width="55.28515625" style="7" customWidth="1"/>
    <col min="4099" max="4099" width="58" style="7" customWidth="1"/>
    <col min="4100" max="4100" width="21.85546875" style="7" customWidth="1"/>
    <col min="4101" max="4353" width="9.140625" style="7"/>
    <col min="4354" max="4354" width="55.28515625" style="7" customWidth="1"/>
    <col min="4355" max="4355" width="58" style="7" customWidth="1"/>
    <col min="4356" max="4356" width="21.85546875" style="7" customWidth="1"/>
    <col min="4357" max="4609" width="9.140625" style="7"/>
    <col min="4610" max="4610" width="55.28515625" style="7" customWidth="1"/>
    <col min="4611" max="4611" width="58" style="7" customWidth="1"/>
    <col min="4612" max="4612" width="21.85546875" style="7" customWidth="1"/>
    <col min="4613" max="4865" width="9.140625" style="7"/>
    <col min="4866" max="4866" width="55.28515625" style="7" customWidth="1"/>
    <col min="4867" max="4867" width="58" style="7" customWidth="1"/>
    <col min="4868" max="4868" width="21.85546875" style="7" customWidth="1"/>
    <col min="4869" max="5121" width="9.140625" style="7"/>
    <col min="5122" max="5122" width="55.28515625" style="7" customWidth="1"/>
    <col min="5123" max="5123" width="58" style="7" customWidth="1"/>
    <col min="5124" max="5124" width="21.85546875" style="7" customWidth="1"/>
    <col min="5125" max="5377" width="9.140625" style="7"/>
    <col min="5378" max="5378" width="55.28515625" style="7" customWidth="1"/>
    <col min="5379" max="5379" width="58" style="7" customWidth="1"/>
    <col min="5380" max="5380" width="21.85546875" style="7" customWidth="1"/>
    <col min="5381" max="5633" width="9.140625" style="7"/>
    <col min="5634" max="5634" width="55.28515625" style="7" customWidth="1"/>
    <col min="5635" max="5635" width="58" style="7" customWidth="1"/>
    <col min="5636" max="5636" width="21.85546875" style="7" customWidth="1"/>
    <col min="5637" max="5889" width="9.140625" style="7"/>
    <col min="5890" max="5890" width="55.28515625" style="7" customWidth="1"/>
    <col min="5891" max="5891" width="58" style="7" customWidth="1"/>
    <col min="5892" max="5892" width="21.85546875" style="7" customWidth="1"/>
    <col min="5893" max="6145" width="9.140625" style="7"/>
    <col min="6146" max="6146" width="55.28515625" style="7" customWidth="1"/>
    <col min="6147" max="6147" width="58" style="7" customWidth="1"/>
    <col min="6148" max="6148" width="21.85546875" style="7" customWidth="1"/>
    <col min="6149" max="6401" width="9.140625" style="7"/>
    <col min="6402" max="6402" width="55.28515625" style="7" customWidth="1"/>
    <col min="6403" max="6403" width="58" style="7" customWidth="1"/>
    <col min="6404" max="6404" width="21.85546875" style="7" customWidth="1"/>
    <col min="6405" max="6657" width="9.140625" style="7"/>
    <col min="6658" max="6658" width="55.28515625" style="7" customWidth="1"/>
    <col min="6659" max="6659" width="58" style="7" customWidth="1"/>
    <col min="6660" max="6660" width="21.85546875" style="7" customWidth="1"/>
    <col min="6661" max="6913" width="9.140625" style="7"/>
    <col min="6914" max="6914" width="55.28515625" style="7" customWidth="1"/>
    <col min="6915" max="6915" width="58" style="7" customWidth="1"/>
    <col min="6916" max="6916" width="21.85546875" style="7" customWidth="1"/>
    <col min="6917" max="7169" width="9.140625" style="7"/>
    <col min="7170" max="7170" width="55.28515625" style="7" customWidth="1"/>
    <col min="7171" max="7171" width="58" style="7" customWidth="1"/>
    <col min="7172" max="7172" width="21.85546875" style="7" customWidth="1"/>
    <col min="7173" max="7425" width="9.140625" style="7"/>
    <col min="7426" max="7426" width="55.28515625" style="7" customWidth="1"/>
    <col min="7427" max="7427" width="58" style="7" customWidth="1"/>
    <col min="7428" max="7428" width="21.85546875" style="7" customWidth="1"/>
    <col min="7429" max="7681" width="9.140625" style="7"/>
    <col min="7682" max="7682" width="55.28515625" style="7" customWidth="1"/>
    <col min="7683" max="7683" width="58" style="7" customWidth="1"/>
    <col min="7684" max="7684" width="21.85546875" style="7" customWidth="1"/>
    <col min="7685" max="7937" width="9.140625" style="7"/>
    <col min="7938" max="7938" width="55.28515625" style="7" customWidth="1"/>
    <col min="7939" max="7939" width="58" style="7" customWidth="1"/>
    <col min="7940" max="7940" width="21.85546875" style="7" customWidth="1"/>
    <col min="7941" max="8193" width="9.140625" style="7"/>
    <col min="8194" max="8194" width="55.28515625" style="7" customWidth="1"/>
    <col min="8195" max="8195" width="58" style="7" customWidth="1"/>
    <col min="8196" max="8196" width="21.85546875" style="7" customWidth="1"/>
    <col min="8197" max="8449" width="9.140625" style="7"/>
    <col min="8450" max="8450" width="55.28515625" style="7" customWidth="1"/>
    <col min="8451" max="8451" width="58" style="7" customWidth="1"/>
    <col min="8452" max="8452" width="21.85546875" style="7" customWidth="1"/>
    <col min="8453" max="8705" width="9.140625" style="7"/>
    <col min="8706" max="8706" width="55.28515625" style="7" customWidth="1"/>
    <col min="8707" max="8707" width="58" style="7" customWidth="1"/>
    <col min="8708" max="8708" width="21.85546875" style="7" customWidth="1"/>
    <col min="8709" max="8961" width="9.140625" style="7"/>
    <col min="8962" max="8962" width="55.28515625" style="7" customWidth="1"/>
    <col min="8963" max="8963" width="58" style="7" customWidth="1"/>
    <col min="8964" max="8964" width="21.85546875" style="7" customWidth="1"/>
    <col min="8965" max="9217" width="9.140625" style="7"/>
    <col min="9218" max="9218" width="55.28515625" style="7" customWidth="1"/>
    <col min="9219" max="9219" width="58" style="7" customWidth="1"/>
    <col min="9220" max="9220" width="21.85546875" style="7" customWidth="1"/>
    <col min="9221" max="9473" width="9.140625" style="7"/>
    <col min="9474" max="9474" width="55.28515625" style="7" customWidth="1"/>
    <col min="9475" max="9475" width="58" style="7" customWidth="1"/>
    <col min="9476" max="9476" width="21.85546875" style="7" customWidth="1"/>
    <col min="9477" max="9729" width="9.140625" style="7"/>
    <col min="9730" max="9730" width="55.28515625" style="7" customWidth="1"/>
    <col min="9731" max="9731" width="58" style="7" customWidth="1"/>
    <col min="9732" max="9732" width="21.85546875" style="7" customWidth="1"/>
    <col min="9733" max="9985" width="9.140625" style="7"/>
    <col min="9986" max="9986" width="55.28515625" style="7" customWidth="1"/>
    <col min="9987" max="9987" width="58" style="7" customWidth="1"/>
    <col min="9988" max="9988" width="21.85546875" style="7" customWidth="1"/>
    <col min="9989" max="10241" width="9.140625" style="7"/>
    <col min="10242" max="10242" width="55.28515625" style="7" customWidth="1"/>
    <col min="10243" max="10243" width="58" style="7" customWidth="1"/>
    <col min="10244" max="10244" width="21.85546875" style="7" customWidth="1"/>
    <col min="10245" max="10497" width="9.140625" style="7"/>
    <col min="10498" max="10498" width="55.28515625" style="7" customWidth="1"/>
    <col min="10499" max="10499" width="58" style="7" customWidth="1"/>
    <col min="10500" max="10500" width="21.85546875" style="7" customWidth="1"/>
    <col min="10501" max="10753" width="9.140625" style="7"/>
    <col min="10754" max="10754" width="55.28515625" style="7" customWidth="1"/>
    <col min="10755" max="10755" width="58" style="7" customWidth="1"/>
    <col min="10756" max="10756" width="21.85546875" style="7" customWidth="1"/>
    <col min="10757" max="11009" width="9.140625" style="7"/>
    <col min="11010" max="11010" width="55.28515625" style="7" customWidth="1"/>
    <col min="11011" max="11011" width="58" style="7" customWidth="1"/>
    <col min="11012" max="11012" width="21.85546875" style="7" customWidth="1"/>
    <col min="11013" max="11265" width="9.140625" style="7"/>
    <col min="11266" max="11266" width="55.28515625" style="7" customWidth="1"/>
    <col min="11267" max="11267" width="58" style="7" customWidth="1"/>
    <col min="11268" max="11268" width="21.85546875" style="7" customWidth="1"/>
    <col min="11269" max="11521" width="9.140625" style="7"/>
    <col min="11522" max="11522" width="55.28515625" style="7" customWidth="1"/>
    <col min="11523" max="11523" width="58" style="7" customWidth="1"/>
    <col min="11524" max="11524" width="21.85546875" style="7" customWidth="1"/>
    <col min="11525" max="11777" width="9.140625" style="7"/>
    <col min="11778" max="11778" width="55.28515625" style="7" customWidth="1"/>
    <col min="11779" max="11779" width="58" style="7" customWidth="1"/>
    <col min="11780" max="11780" width="21.85546875" style="7" customWidth="1"/>
    <col min="11781" max="12033" width="9.140625" style="7"/>
    <col min="12034" max="12034" width="55.28515625" style="7" customWidth="1"/>
    <col min="12035" max="12035" width="58" style="7" customWidth="1"/>
    <col min="12036" max="12036" width="21.85546875" style="7" customWidth="1"/>
    <col min="12037" max="12289" width="9.140625" style="7"/>
    <col min="12290" max="12290" width="55.28515625" style="7" customWidth="1"/>
    <col min="12291" max="12291" width="58" style="7" customWidth="1"/>
    <col min="12292" max="12292" width="21.85546875" style="7" customWidth="1"/>
    <col min="12293" max="12545" width="9.140625" style="7"/>
    <col min="12546" max="12546" width="55.28515625" style="7" customWidth="1"/>
    <col min="12547" max="12547" width="58" style="7" customWidth="1"/>
    <col min="12548" max="12548" width="21.85546875" style="7" customWidth="1"/>
    <col min="12549" max="12801" width="9.140625" style="7"/>
    <col min="12802" max="12802" width="55.28515625" style="7" customWidth="1"/>
    <col min="12803" max="12803" width="58" style="7" customWidth="1"/>
    <col min="12804" max="12804" width="21.85546875" style="7" customWidth="1"/>
    <col min="12805" max="13057" width="9.140625" style="7"/>
    <col min="13058" max="13058" width="55.28515625" style="7" customWidth="1"/>
    <col min="13059" max="13059" width="58" style="7" customWidth="1"/>
    <col min="13060" max="13060" width="21.85546875" style="7" customWidth="1"/>
    <col min="13061" max="13313" width="9.140625" style="7"/>
    <col min="13314" max="13314" width="55.28515625" style="7" customWidth="1"/>
    <col min="13315" max="13315" width="58" style="7" customWidth="1"/>
    <col min="13316" max="13316" width="21.85546875" style="7" customWidth="1"/>
    <col min="13317" max="13569" width="9.140625" style="7"/>
    <col min="13570" max="13570" width="55.28515625" style="7" customWidth="1"/>
    <col min="13571" max="13571" width="58" style="7" customWidth="1"/>
    <col min="13572" max="13572" width="21.85546875" style="7" customWidth="1"/>
    <col min="13573" max="13825" width="9.140625" style="7"/>
    <col min="13826" max="13826" width="55.28515625" style="7" customWidth="1"/>
    <col min="13827" max="13827" width="58" style="7" customWidth="1"/>
    <col min="13828" max="13828" width="21.85546875" style="7" customWidth="1"/>
    <col min="13829" max="14081" width="9.140625" style="7"/>
    <col min="14082" max="14082" width="55.28515625" style="7" customWidth="1"/>
    <col min="14083" max="14083" width="58" style="7" customWidth="1"/>
    <col min="14084" max="14084" width="21.85546875" style="7" customWidth="1"/>
    <col min="14085" max="14337" width="9.140625" style="7"/>
    <col min="14338" max="14338" width="55.28515625" style="7" customWidth="1"/>
    <col min="14339" max="14339" width="58" style="7" customWidth="1"/>
    <col min="14340" max="14340" width="21.85546875" style="7" customWidth="1"/>
    <col min="14341" max="14593" width="9.140625" style="7"/>
    <col min="14594" max="14594" width="55.28515625" style="7" customWidth="1"/>
    <col min="14595" max="14595" width="58" style="7" customWidth="1"/>
    <col min="14596" max="14596" width="21.85546875" style="7" customWidth="1"/>
    <col min="14597" max="14849" width="9.140625" style="7"/>
    <col min="14850" max="14850" width="55.28515625" style="7" customWidth="1"/>
    <col min="14851" max="14851" width="58" style="7" customWidth="1"/>
    <col min="14852" max="14852" width="21.85546875" style="7" customWidth="1"/>
    <col min="14853" max="15105" width="9.140625" style="7"/>
    <col min="15106" max="15106" width="55.28515625" style="7" customWidth="1"/>
    <col min="15107" max="15107" width="58" style="7" customWidth="1"/>
    <col min="15108" max="15108" width="21.85546875" style="7" customWidth="1"/>
    <col min="15109" max="15361" width="9.140625" style="7"/>
    <col min="15362" max="15362" width="55.28515625" style="7" customWidth="1"/>
    <col min="15363" max="15363" width="58" style="7" customWidth="1"/>
    <col min="15364" max="15364" width="21.85546875" style="7" customWidth="1"/>
    <col min="15365" max="15617" width="9.140625" style="7"/>
    <col min="15618" max="15618" width="55.28515625" style="7" customWidth="1"/>
    <col min="15619" max="15619" width="58" style="7" customWidth="1"/>
    <col min="15620" max="15620" width="21.85546875" style="7" customWidth="1"/>
    <col min="15621" max="15873" width="9.140625" style="7"/>
    <col min="15874" max="15874" width="55.28515625" style="7" customWidth="1"/>
    <col min="15875" max="15875" width="58" style="7" customWidth="1"/>
    <col min="15876" max="15876" width="21.85546875" style="7" customWidth="1"/>
    <col min="15877" max="16129" width="9.140625" style="7"/>
    <col min="16130" max="16130" width="55.28515625" style="7" customWidth="1"/>
    <col min="16131" max="16131" width="58" style="7" customWidth="1"/>
    <col min="16132" max="16132" width="21.85546875" style="7" customWidth="1"/>
    <col min="16133" max="16384" width="9.140625" style="7"/>
  </cols>
  <sheetData>
    <row r="1" spans="1:3">
      <c r="A1" s="1670" t="s">
        <v>4</v>
      </c>
      <c r="B1" s="1670"/>
      <c r="C1" s="1670"/>
    </row>
    <row r="2" spans="1:3">
      <c r="A2" s="657"/>
      <c r="B2" s="657"/>
    </row>
    <row r="3" spans="1:3" ht="29.25" customHeight="1">
      <c r="A3" s="1432" t="str">
        <f>'Title '!A2:N2</f>
        <v>Tender Enquiry No. KPTCL/2026-27/SS/WORK_INDENT3779</v>
      </c>
      <c r="B3" s="1432"/>
      <c r="C3" s="1432"/>
    </row>
    <row r="4" spans="1:3">
      <c r="A4" s="428"/>
      <c r="B4" s="428"/>
    </row>
    <row r="5" spans="1:3" ht="197.25" customHeight="1">
      <c r="A5" s="1628"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5" s="1628"/>
      <c r="C5" s="1628"/>
    </row>
    <row r="6" spans="1:3" ht="15.75">
      <c r="A6" s="658"/>
      <c r="B6" s="658"/>
      <c r="C6" s="659" t="s">
        <v>4528</v>
      </c>
    </row>
    <row r="7" spans="1:3" ht="15.75">
      <c r="A7" s="1671" t="s">
        <v>4529</v>
      </c>
      <c r="B7" s="1671"/>
      <c r="C7" s="1671"/>
    </row>
    <row r="8" spans="1:3" ht="15.75">
      <c r="A8" s="660"/>
      <c r="B8" s="660" t="s">
        <v>409</v>
      </c>
      <c r="C8" s="661"/>
    </row>
    <row r="9" spans="1:3" ht="15.75">
      <c r="A9" s="660" t="s">
        <v>329</v>
      </c>
      <c r="B9" s="660" t="s">
        <v>581</v>
      </c>
      <c r="C9" s="661"/>
    </row>
    <row r="10" spans="1:3" ht="31.5">
      <c r="A10" s="661" t="s">
        <v>76</v>
      </c>
      <c r="B10" s="661" t="s">
        <v>4530</v>
      </c>
      <c r="C10" s="661"/>
    </row>
    <row r="11" spans="1:3" ht="15.75">
      <c r="A11" s="662" t="s">
        <v>18</v>
      </c>
      <c r="B11" s="520" t="s">
        <v>4531</v>
      </c>
      <c r="C11" s="661"/>
    </row>
    <row r="12" spans="1:3" ht="15.75">
      <c r="A12" s="662" t="s">
        <v>19</v>
      </c>
      <c r="B12" s="520" t="s">
        <v>4532</v>
      </c>
      <c r="C12" s="661"/>
    </row>
    <row r="13" spans="1:3" ht="15.75">
      <c r="A13" s="1668" t="s">
        <v>582</v>
      </c>
      <c r="B13" s="520" t="s">
        <v>4533</v>
      </c>
      <c r="C13" s="661"/>
    </row>
    <row r="14" spans="1:3" ht="15.75">
      <c r="A14" s="1672"/>
      <c r="B14" s="520" t="s">
        <v>4534</v>
      </c>
      <c r="C14" s="661"/>
    </row>
    <row r="15" spans="1:3" ht="15.75">
      <c r="A15" s="1669"/>
      <c r="B15" s="520" t="s">
        <v>4535</v>
      </c>
      <c r="C15" s="661"/>
    </row>
    <row r="16" spans="1:3" ht="15.75">
      <c r="A16" s="662"/>
      <c r="B16" s="520" t="s">
        <v>4536</v>
      </c>
      <c r="C16" s="661"/>
    </row>
    <row r="17" spans="1:3" ht="15.75">
      <c r="A17" s="1668" t="s">
        <v>583</v>
      </c>
      <c r="B17" s="520" t="s">
        <v>4537</v>
      </c>
      <c r="C17" s="661"/>
    </row>
    <row r="18" spans="1:3" ht="15.75">
      <c r="A18" s="1669"/>
      <c r="B18" s="520" t="s">
        <v>4538</v>
      </c>
      <c r="C18" s="661"/>
    </row>
    <row r="19" spans="1:3" ht="15.75">
      <c r="A19" s="662"/>
      <c r="B19" s="520" t="s">
        <v>4539</v>
      </c>
      <c r="C19" s="661"/>
    </row>
    <row r="20" spans="1:3" ht="15.75">
      <c r="A20" s="1668" t="s">
        <v>584</v>
      </c>
      <c r="B20" s="520" t="s">
        <v>4540</v>
      </c>
      <c r="C20" s="661"/>
    </row>
    <row r="21" spans="1:3" ht="15.75">
      <c r="A21" s="1672"/>
      <c r="B21" s="520" t="s">
        <v>4541</v>
      </c>
      <c r="C21" s="661"/>
    </row>
    <row r="22" spans="1:3" ht="15.75">
      <c r="A22" s="1669"/>
      <c r="B22" s="520" t="s">
        <v>4542</v>
      </c>
      <c r="C22" s="661"/>
    </row>
    <row r="23" spans="1:3" ht="15.75">
      <c r="A23" s="1668" t="s">
        <v>585</v>
      </c>
      <c r="B23" s="520" t="s">
        <v>4543</v>
      </c>
      <c r="C23" s="661"/>
    </row>
    <row r="24" spans="1:3" ht="15.75">
      <c r="A24" s="1672"/>
      <c r="B24" s="520" t="s">
        <v>4544</v>
      </c>
      <c r="C24" s="661"/>
    </row>
    <row r="25" spans="1:3" ht="15.75">
      <c r="A25" s="1669"/>
      <c r="B25" s="520" t="s">
        <v>4545</v>
      </c>
      <c r="C25" s="661"/>
    </row>
    <row r="26" spans="1:3" ht="15.75">
      <c r="A26" s="1668" t="s">
        <v>586</v>
      </c>
      <c r="B26" s="520" t="s">
        <v>4543</v>
      </c>
      <c r="C26" s="661"/>
    </row>
    <row r="27" spans="1:3" ht="15.75">
      <c r="A27" s="1672"/>
      <c r="B27" s="520" t="s">
        <v>4546</v>
      </c>
      <c r="C27" s="661"/>
    </row>
    <row r="28" spans="1:3" ht="15.75">
      <c r="A28" s="1669"/>
      <c r="B28" s="520" t="s">
        <v>4547</v>
      </c>
      <c r="C28" s="661"/>
    </row>
    <row r="29" spans="1:3" ht="15.75">
      <c r="A29" s="662" t="s">
        <v>587</v>
      </c>
      <c r="B29" s="520" t="s">
        <v>4548</v>
      </c>
      <c r="C29" s="661"/>
    </row>
    <row r="30" spans="1:3" ht="31.5">
      <c r="A30" s="662" t="s">
        <v>20</v>
      </c>
      <c r="B30" s="520" t="s">
        <v>4549</v>
      </c>
      <c r="C30" s="661"/>
    </row>
    <row r="31" spans="1:3" ht="31.5">
      <c r="A31" s="662" t="s">
        <v>1405</v>
      </c>
      <c r="B31" s="520" t="s">
        <v>4550</v>
      </c>
      <c r="C31" s="661"/>
    </row>
    <row r="32" spans="1:3" ht="15.75">
      <c r="A32" s="1668" t="s">
        <v>1406</v>
      </c>
      <c r="B32" s="520" t="s">
        <v>4551</v>
      </c>
      <c r="C32" s="661"/>
    </row>
    <row r="33" spans="1:3" ht="15.75">
      <c r="A33" s="1672"/>
      <c r="B33" s="520" t="s">
        <v>4552</v>
      </c>
      <c r="C33" s="661"/>
    </row>
    <row r="34" spans="1:3" ht="15.75">
      <c r="A34" s="1669"/>
      <c r="B34" s="520" t="s">
        <v>4553</v>
      </c>
      <c r="C34" s="661"/>
    </row>
    <row r="35" spans="1:3" ht="15.75">
      <c r="A35" s="662" t="s">
        <v>4554</v>
      </c>
      <c r="B35" s="520" t="s">
        <v>588</v>
      </c>
      <c r="C35" s="661"/>
    </row>
    <row r="36" spans="1:3" ht="15.75">
      <c r="A36" s="662" t="s">
        <v>4555</v>
      </c>
      <c r="B36" s="520" t="s">
        <v>4556</v>
      </c>
      <c r="C36" s="661"/>
    </row>
    <row r="37" spans="1:3" ht="15.75">
      <c r="A37" s="662" t="s">
        <v>4557</v>
      </c>
      <c r="B37" s="520" t="s">
        <v>4558</v>
      </c>
      <c r="C37" s="661"/>
    </row>
    <row r="38" spans="1:3" ht="31.5">
      <c r="A38" s="662" t="s">
        <v>4559</v>
      </c>
      <c r="B38" s="520" t="s">
        <v>4560</v>
      </c>
      <c r="C38" s="661"/>
    </row>
    <row r="39" spans="1:3" ht="15.75">
      <c r="A39" s="662" t="s">
        <v>4561</v>
      </c>
      <c r="B39" s="520" t="s">
        <v>4562</v>
      </c>
      <c r="C39" s="661"/>
    </row>
    <row r="40" spans="1:3" ht="31.5">
      <c r="A40" s="662" t="s">
        <v>4563</v>
      </c>
      <c r="B40" s="520" t="s">
        <v>4564</v>
      </c>
      <c r="C40" s="661"/>
    </row>
    <row r="41" spans="1:3" ht="15.75">
      <c r="A41" s="662" t="s">
        <v>4565</v>
      </c>
      <c r="B41" s="520" t="s">
        <v>4566</v>
      </c>
      <c r="C41" s="661"/>
    </row>
    <row r="42" spans="1:3" ht="15.75">
      <c r="A42" s="662" t="s">
        <v>4567</v>
      </c>
      <c r="B42" s="520" t="s">
        <v>4568</v>
      </c>
      <c r="C42" s="661"/>
    </row>
    <row r="43" spans="1:3" ht="15.75">
      <c r="A43" s="662" t="s">
        <v>4569</v>
      </c>
      <c r="B43" s="520" t="s">
        <v>1407</v>
      </c>
      <c r="C43" s="661"/>
    </row>
    <row r="44" spans="1:3" ht="15.75">
      <c r="A44" s="662" t="s">
        <v>4570</v>
      </c>
      <c r="B44" s="520" t="s">
        <v>1408</v>
      </c>
      <c r="C44" s="661"/>
    </row>
    <row r="45" spans="1:3" ht="15.75">
      <c r="A45" s="662" t="s">
        <v>4571</v>
      </c>
      <c r="B45" s="520" t="s">
        <v>1409</v>
      </c>
      <c r="C45" s="661"/>
    </row>
    <row r="46" spans="1:3" ht="15.75">
      <c r="A46" s="662"/>
      <c r="B46" s="520" t="s">
        <v>4572</v>
      </c>
      <c r="C46" s="661"/>
    </row>
    <row r="47" spans="1:3" ht="15.75">
      <c r="A47" s="662"/>
      <c r="B47" s="520" t="s">
        <v>4573</v>
      </c>
      <c r="C47" s="661"/>
    </row>
    <row r="48" spans="1:3" ht="15.75">
      <c r="A48" s="662"/>
      <c r="B48" s="520" t="s">
        <v>4574</v>
      </c>
      <c r="C48" s="661"/>
    </row>
    <row r="49" spans="1:3" ht="15.75">
      <c r="A49" s="1676"/>
      <c r="B49" s="520" t="s">
        <v>4575</v>
      </c>
      <c r="C49" s="661"/>
    </row>
    <row r="50" spans="1:3" ht="15.75">
      <c r="A50" s="1677"/>
      <c r="B50" s="520" t="s">
        <v>4576</v>
      </c>
      <c r="C50" s="661"/>
    </row>
    <row r="51" spans="1:3" ht="15.75">
      <c r="A51" s="1676"/>
      <c r="B51" s="520" t="s">
        <v>4577</v>
      </c>
      <c r="C51" s="661"/>
    </row>
    <row r="52" spans="1:3" ht="15.75">
      <c r="A52" s="1678"/>
      <c r="B52" s="520" t="s">
        <v>4578</v>
      </c>
      <c r="C52" s="661"/>
    </row>
    <row r="53" spans="1:3" ht="15.75">
      <c r="A53" s="1677"/>
      <c r="B53" s="520" t="s">
        <v>4579</v>
      </c>
      <c r="C53" s="661"/>
    </row>
    <row r="54" spans="1:3" ht="15.75">
      <c r="A54" s="520"/>
      <c r="B54" s="520" t="s">
        <v>4580</v>
      </c>
      <c r="C54" s="661"/>
    </row>
    <row r="55" spans="1:3" ht="15.75">
      <c r="A55" s="1676"/>
      <c r="B55" s="520" t="s">
        <v>4581</v>
      </c>
      <c r="C55" s="661"/>
    </row>
    <row r="56" spans="1:3" ht="15.75">
      <c r="A56" s="1678"/>
      <c r="B56" s="520" t="s">
        <v>4582</v>
      </c>
      <c r="C56" s="661"/>
    </row>
    <row r="57" spans="1:3" ht="15.75">
      <c r="A57" s="1677"/>
      <c r="B57" s="520" t="s">
        <v>4583</v>
      </c>
      <c r="C57" s="661"/>
    </row>
    <row r="58" spans="1:3" ht="15.75">
      <c r="A58" s="661" t="s">
        <v>77</v>
      </c>
      <c r="B58" s="661" t="s">
        <v>4584</v>
      </c>
      <c r="C58" s="661"/>
    </row>
    <row r="59" spans="1:3" ht="15.75">
      <c r="A59" s="520"/>
      <c r="B59" s="520" t="s">
        <v>4585</v>
      </c>
      <c r="C59" s="661"/>
    </row>
    <row r="60" spans="1:3" ht="15.75">
      <c r="A60" s="520"/>
      <c r="B60" s="520" t="s">
        <v>4586</v>
      </c>
      <c r="C60" s="661"/>
    </row>
    <row r="61" spans="1:3" ht="15.75">
      <c r="A61" s="520"/>
      <c r="B61" s="520" t="s">
        <v>4587</v>
      </c>
      <c r="C61" s="661"/>
    </row>
    <row r="62" spans="1:3" ht="15.75">
      <c r="A62" s="662"/>
      <c r="B62" s="520" t="s">
        <v>4588</v>
      </c>
      <c r="C62" s="661"/>
    </row>
    <row r="63" spans="1:3" ht="15.75">
      <c r="A63" s="662"/>
      <c r="B63" s="520" t="s">
        <v>4589</v>
      </c>
      <c r="C63" s="661"/>
    </row>
    <row r="64" spans="1:3" ht="15.75">
      <c r="A64" s="662"/>
      <c r="B64" s="520" t="s">
        <v>4590</v>
      </c>
      <c r="C64" s="661"/>
    </row>
    <row r="65" spans="1:3" ht="15.75">
      <c r="A65" s="662"/>
      <c r="B65" s="520" t="s">
        <v>4591</v>
      </c>
      <c r="C65" s="661"/>
    </row>
    <row r="66" spans="1:3" ht="15.75">
      <c r="A66" s="662"/>
      <c r="B66" s="520" t="s">
        <v>4592</v>
      </c>
      <c r="C66" s="661"/>
    </row>
    <row r="67" spans="1:3" ht="15.75">
      <c r="A67" s="662"/>
      <c r="B67" s="520" t="s">
        <v>4593</v>
      </c>
      <c r="C67" s="661"/>
    </row>
    <row r="68" spans="1:3" ht="15.75">
      <c r="A68" s="662"/>
      <c r="B68" s="520" t="s">
        <v>4594</v>
      </c>
      <c r="C68" s="661"/>
    </row>
    <row r="69" spans="1:3" ht="15.75">
      <c r="A69" s="662"/>
      <c r="B69" s="520" t="s">
        <v>4595</v>
      </c>
      <c r="C69" s="661"/>
    </row>
    <row r="70" spans="1:3" ht="15.75">
      <c r="A70" s="662"/>
      <c r="B70" s="520" t="s">
        <v>4596</v>
      </c>
      <c r="C70" s="661"/>
    </row>
    <row r="71" spans="1:3" ht="15.75">
      <c r="A71" s="662"/>
      <c r="B71" s="520" t="s">
        <v>4597</v>
      </c>
      <c r="C71" s="661"/>
    </row>
    <row r="72" spans="1:3" ht="15.75">
      <c r="A72" s="662"/>
      <c r="B72" s="520" t="s">
        <v>4598</v>
      </c>
      <c r="C72" s="661"/>
    </row>
    <row r="73" spans="1:3" ht="15.75">
      <c r="A73" s="662"/>
      <c r="B73" s="520" t="s">
        <v>4599</v>
      </c>
      <c r="C73" s="661"/>
    </row>
    <row r="74" spans="1:3" ht="15.75">
      <c r="A74" s="662"/>
      <c r="B74" s="520" t="s">
        <v>4600</v>
      </c>
      <c r="C74" s="661"/>
    </row>
    <row r="75" spans="1:3" ht="15.75">
      <c r="A75" s="662"/>
      <c r="B75" s="520" t="s">
        <v>4601</v>
      </c>
      <c r="C75" s="661"/>
    </row>
    <row r="76" spans="1:3" ht="15.75">
      <c r="A76" s="662"/>
      <c r="B76" s="520" t="s">
        <v>4602</v>
      </c>
      <c r="C76" s="661"/>
    </row>
    <row r="77" spans="1:3" ht="15.75">
      <c r="A77" s="662"/>
      <c r="B77" s="520" t="s">
        <v>4603</v>
      </c>
      <c r="C77" s="661"/>
    </row>
    <row r="78" spans="1:3" ht="15.75">
      <c r="A78" s="662"/>
      <c r="B78" s="520" t="s">
        <v>4604</v>
      </c>
      <c r="C78" s="661"/>
    </row>
    <row r="79" spans="1:3" ht="15.75">
      <c r="A79" s="662"/>
      <c r="B79" s="520" t="s">
        <v>4605</v>
      </c>
      <c r="C79" s="661"/>
    </row>
    <row r="80" spans="1:3" ht="15.75">
      <c r="A80" s="662"/>
      <c r="B80" s="520" t="s">
        <v>4606</v>
      </c>
      <c r="C80" s="661"/>
    </row>
    <row r="81" spans="1:3" ht="15.75">
      <c r="A81" s="1668"/>
      <c r="B81" s="520" t="s">
        <v>4607</v>
      </c>
      <c r="C81" s="661"/>
    </row>
    <row r="82" spans="1:3" ht="15.75">
      <c r="A82" s="1669"/>
      <c r="B82" s="520" t="s">
        <v>4608</v>
      </c>
      <c r="C82" s="661"/>
    </row>
    <row r="83" spans="1:3" ht="15.75">
      <c r="A83" s="662" t="s">
        <v>4565</v>
      </c>
      <c r="B83" s="520" t="s">
        <v>4609</v>
      </c>
      <c r="C83" s="661"/>
    </row>
    <row r="84" spans="1:3" ht="15.75">
      <c r="A84" s="662" t="s">
        <v>4567</v>
      </c>
      <c r="B84" s="520" t="s">
        <v>4610</v>
      </c>
      <c r="C84" s="661"/>
    </row>
    <row r="85" spans="1:3" ht="15.75">
      <c r="A85" s="1668" t="s">
        <v>4569</v>
      </c>
      <c r="B85" s="520" t="s">
        <v>4611</v>
      </c>
      <c r="C85" s="661"/>
    </row>
    <row r="86" spans="1:3" ht="15.75">
      <c r="A86" s="1669"/>
      <c r="B86" s="520" t="s">
        <v>4612</v>
      </c>
      <c r="C86" s="661"/>
    </row>
    <row r="87" spans="1:3" ht="15.75">
      <c r="A87" s="662"/>
      <c r="B87" s="520" t="s">
        <v>4613</v>
      </c>
      <c r="C87" s="661"/>
    </row>
    <row r="88" spans="1:3" ht="15.75">
      <c r="A88" s="662" t="s">
        <v>4570</v>
      </c>
      <c r="B88" s="520" t="s">
        <v>4614</v>
      </c>
      <c r="C88" s="661"/>
    </row>
    <row r="89" spans="1:3" ht="15.75">
      <c r="A89" s="1668" t="s">
        <v>4571</v>
      </c>
      <c r="B89" s="520" t="s">
        <v>4540</v>
      </c>
      <c r="C89" s="661"/>
    </row>
    <row r="90" spans="1:3" ht="15.75">
      <c r="A90" s="1669"/>
      <c r="B90" s="520" t="s">
        <v>4615</v>
      </c>
      <c r="C90" s="661"/>
    </row>
    <row r="91" spans="1:3" ht="15.75">
      <c r="A91" s="662"/>
      <c r="B91" s="520" t="s">
        <v>4616</v>
      </c>
      <c r="C91" s="661"/>
    </row>
    <row r="92" spans="1:3" ht="15.75">
      <c r="A92" s="662" t="s">
        <v>4617</v>
      </c>
      <c r="B92" s="520" t="s">
        <v>4618</v>
      </c>
      <c r="C92" s="661"/>
    </row>
    <row r="93" spans="1:3" ht="15.75">
      <c r="A93" s="519" t="s">
        <v>4619</v>
      </c>
      <c r="B93" s="520" t="s">
        <v>4620</v>
      </c>
      <c r="C93" s="661"/>
    </row>
    <row r="94" spans="1:3" ht="15.75">
      <c r="A94" s="519" t="s">
        <v>4621</v>
      </c>
      <c r="B94" s="520" t="s">
        <v>4622</v>
      </c>
      <c r="C94" s="661"/>
    </row>
    <row r="95" spans="1:3" ht="15.75">
      <c r="A95" s="519" t="s">
        <v>4623</v>
      </c>
      <c r="B95" s="520" t="s">
        <v>1408</v>
      </c>
      <c r="C95" s="661"/>
    </row>
    <row r="96" spans="1:3" ht="15.75">
      <c r="A96" s="484" t="s">
        <v>4624</v>
      </c>
      <c r="B96" s="661" t="s">
        <v>4625</v>
      </c>
      <c r="C96" s="661"/>
    </row>
    <row r="97" spans="1:3" ht="15.75">
      <c r="A97" s="1673"/>
      <c r="B97" s="520" t="s">
        <v>4626</v>
      </c>
      <c r="C97" s="661"/>
    </row>
    <row r="98" spans="1:3" ht="15.75">
      <c r="A98" s="1674"/>
      <c r="B98" s="520" t="s">
        <v>4627</v>
      </c>
      <c r="C98" s="661"/>
    </row>
    <row r="99" spans="1:3" ht="15.75">
      <c r="A99" s="1674"/>
      <c r="B99" s="520" t="s">
        <v>4628</v>
      </c>
      <c r="C99" s="661"/>
    </row>
    <row r="100" spans="1:3" ht="15.75">
      <c r="A100" s="1675"/>
      <c r="B100" s="520" t="s">
        <v>4629</v>
      </c>
      <c r="C100" s="661"/>
    </row>
    <row r="101" spans="1:3" ht="31.5">
      <c r="A101" s="519"/>
      <c r="B101" s="520" t="s">
        <v>4630</v>
      </c>
      <c r="C101" s="661"/>
    </row>
    <row r="102" spans="1:3" ht="15.75">
      <c r="A102" s="1673" t="s">
        <v>4631</v>
      </c>
      <c r="B102" s="520" t="s">
        <v>4632</v>
      </c>
      <c r="C102" s="661"/>
    </row>
    <row r="103" spans="1:3" ht="15.75">
      <c r="A103" s="1674"/>
      <c r="B103" s="520" t="s">
        <v>4633</v>
      </c>
      <c r="C103" s="661"/>
    </row>
    <row r="104" spans="1:3" ht="15.75">
      <c r="A104" s="1674"/>
      <c r="B104" s="520" t="s">
        <v>4634</v>
      </c>
      <c r="C104" s="661"/>
    </row>
    <row r="105" spans="1:3" ht="15.75">
      <c r="A105" s="1674"/>
      <c r="B105" s="520" t="s">
        <v>4635</v>
      </c>
      <c r="C105" s="661"/>
    </row>
    <row r="106" spans="1:3" ht="15.75">
      <c r="A106" s="1674"/>
      <c r="B106" s="520" t="s">
        <v>4636</v>
      </c>
      <c r="C106" s="661"/>
    </row>
    <row r="107" spans="1:3" ht="15.75">
      <c r="A107" s="1675"/>
      <c r="B107" s="520" t="s">
        <v>4637</v>
      </c>
      <c r="C107" s="661"/>
    </row>
    <row r="108" spans="1:3" ht="15.75">
      <c r="A108" s="519" t="s">
        <v>4638</v>
      </c>
      <c r="B108" s="520" t="s">
        <v>4639</v>
      </c>
      <c r="C108" s="661"/>
    </row>
    <row r="109" spans="1:3" ht="15.75">
      <c r="A109" s="1673" t="s">
        <v>4640</v>
      </c>
      <c r="B109" s="520" t="s">
        <v>4641</v>
      </c>
      <c r="C109" s="661"/>
    </row>
    <row r="110" spans="1:3" ht="15.75">
      <c r="A110" s="1674"/>
      <c r="B110" s="520" t="s">
        <v>4642</v>
      </c>
      <c r="C110" s="661"/>
    </row>
    <row r="111" spans="1:3" ht="15.75">
      <c r="A111" s="1674"/>
      <c r="B111" s="520" t="s">
        <v>4643</v>
      </c>
      <c r="C111" s="661"/>
    </row>
    <row r="112" spans="1:3" ht="15.75">
      <c r="A112" s="1675"/>
      <c r="B112" s="520" t="s">
        <v>4644</v>
      </c>
      <c r="C112" s="661"/>
    </row>
    <row r="113" spans="1:3" ht="15.75">
      <c r="A113" s="1673" t="s">
        <v>4645</v>
      </c>
      <c r="B113" s="520" t="s">
        <v>4646</v>
      </c>
      <c r="C113" s="661"/>
    </row>
    <row r="114" spans="1:3" ht="15.75">
      <c r="A114" s="1674"/>
      <c r="B114" s="520" t="s">
        <v>4647</v>
      </c>
      <c r="C114" s="661"/>
    </row>
    <row r="115" spans="1:3" ht="15.75">
      <c r="A115" s="1674"/>
      <c r="B115" s="520" t="s">
        <v>4648</v>
      </c>
      <c r="C115" s="661"/>
    </row>
    <row r="116" spans="1:3" ht="15.75">
      <c r="A116" s="1674"/>
      <c r="B116" s="520" t="s">
        <v>4649</v>
      </c>
      <c r="C116" s="661"/>
    </row>
    <row r="117" spans="1:3" ht="15.75">
      <c r="A117" s="1674"/>
      <c r="B117" s="520" t="s">
        <v>4650</v>
      </c>
      <c r="C117" s="661"/>
    </row>
    <row r="118" spans="1:3" ht="15.75">
      <c r="A118" s="1674"/>
      <c r="B118" s="520" t="s">
        <v>4651</v>
      </c>
      <c r="C118" s="661"/>
    </row>
    <row r="119" spans="1:3" ht="15.75">
      <c r="A119" s="1674"/>
      <c r="B119" s="520" t="s">
        <v>4652</v>
      </c>
      <c r="C119" s="661"/>
    </row>
    <row r="120" spans="1:3" ht="15.75">
      <c r="A120" s="1674"/>
      <c r="B120" s="520" t="s">
        <v>4653</v>
      </c>
      <c r="C120" s="661"/>
    </row>
    <row r="121" spans="1:3" ht="15.75">
      <c r="A121" s="1674"/>
      <c r="B121" s="520" t="s">
        <v>4654</v>
      </c>
      <c r="C121" s="661"/>
    </row>
    <row r="122" spans="1:3" ht="15.75">
      <c r="A122" s="1674"/>
      <c r="B122" s="520" t="s">
        <v>4655</v>
      </c>
      <c r="C122" s="661"/>
    </row>
    <row r="123" spans="1:3" ht="15.75">
      <c r="A123" s="1674"/>
      <c r="B123" s="520" t="s">
        <v>4656</v>
      </c>
      <c r="C123" s="661"/>
    </row>
    <row r="124" spans="1:3" ht="15.75">
      <c r="A124" s="1675"/>
      <c r="B124" s="520" t="s">
        <v>4657</v>
      </c>
      <c r="C124" s="661"/>
    </row>
    <row r="125" spans="1:3" ht="15.75">
      <c r="A125" s="519" t="s">
        <v>4658</v>
      </c>
      <c r="B125" s="520" t="s">
        <v>4659</v>
      </c>
      <c r="C125" s="661"/>
    </row>
    <row r="126" spans="1:3" ht="15.75">
      <c r="A126" s="1673"/>
      <c r="B126" s="520" t="s">
        <v>4660</v>
      </c>
      <c r="C126" s="661"/>
    </row>
    <row r="127" spans="1:3" ht="15.75">
      <c r="A127" s="1674"/>
      <c r="B127" s="520" t="s">
        <v>4661</v>
      </c>
      <c r="C127" s="661"/>
    </row>
    <row r="128" spans="1:3" ht="15.75">
      <c r="A128" s="1674"/>
      <c r="B128" s="520" t="s">
        <v>4662</v>
      </c>
      <c r="C128" s="661"/>
    </row>
    <row r="129" spans="1:3" ht="15.75">
      <c r="A129" s="1674"/>
      <c r="B129" s="520" t="s">
        <v>4663</v>
      </c>
      <c r="C129" s="661"/>
    </row>
    <row r="130" spans="1:3" ht="15.75">
      <c r="A130" s="1674"/>
      <c r="B130" s="520" t="s">
        <v>4664</v>
      </c>
      <c r="C130" s="661"/>
    </row>
    <row r="131" spans="1:3" ht="15.75">
      <c r="A131" s="1674"/>
      <c r="B131" s="520" t="s">
        <v>4665</v>
      </c>
      <c r="C131" s="661"/>
    </row>
    <row r="132" spans="1:3" ht="15.75">
      <c r="A132" s="1674"/>
      <c r="B132" s="520" t="s">
        <v>4666</v>
      </c>
      <c r="C132" s="661"/>
    </row>
    <row r="133" spans="1:3" ht="15.75">
      <c r="A133" s="1674"/>
      <c r="B133" s="520" t="s">
        <v>4667</v>
      </c>
      <c r="C133" s="661"/>
    </row>
    <row r="134" spans="1:3" ht="15.75">
      <c r="A134" s="1674"/>
      <c r="B134" s="520" t="s">
        <v>4668</v>
      </c>
      <c r="C134" s="661"/>
    </row>
    <row r="135" spans="1:3" ht="15.75">
      <c r="A135" s="1674"/>
      <c r="B135" s="520" t="s">
        <v>4669</v>
      </c>
      <c r="C135" s="661"/>
    </row>
    <row r="136" spans="1:3" ht="15.75">
      <c r="A136" s="1674"/>
      <c r="B136" s="520" t="s">
        <v>4670</v>
      </c>
      <c r="C136" s="661"/>
    </row>
    <row r="137" spans="1:3" ht="15.75">
      <c r="A137" s="1675"/>
      <c r="B137" s="520" t="s">
        <v>4671</v>
      </c>
      <c r="C137" s="661"/>
    </row>
    <row r="138" spans="1:3" ht="15.75">
      <c r="A138" s="484" t="s">
        <v>4672</v>
      </c>
      <c r="B138" s="661" t="s">
        <v>4673</v>
      </c>
      <c r="C138" s="661"/>
    </row>
    <row r="139" spans="1:3" ht="15.75">
      <c r="A139" s="1673"/>
      <c r="B139" s="520" t="s">
        <v>4674</v>
      </c>
      <c r="C139" s="661"/>
    </row>
    <row r="140" spans="1:3" ht="15.75">
      <c r="A140" s="1674"/>
      <c r="B140" s="520" t="s">
        <v>4675</v>
      </c>
      <c r="C140" s="661"/>
    </row>
    <row r="141" spans="1:3" ht="15.75">
      <c r="A141" s="1674"/>
      <c r="B141" s="520" t="s">
        <v>4676</v>
      </c>
      <c r="C141" s="661"/>
    </row>
    <row r="142" spans="1:3" ht="15.75">
      <c r="A142" s="1674"/>
      <c r="B142" s="520" t="s">
        <v>4677</v>
      </c>
      <c r="C142" s="661"/>
    </row>
    <row r="143" spans="1:3" ht="15.75">
      <c r="A143" s="1674"/>
      <c r="B143" s="520" t="s">
        <v>4678</v>
      </c>
      <c r="C143" s="661"/>
    </row>
    <row r="144" spans="1:3" ht="15.75">
      <c r="A144" s="1675"/>
      <c r="B144" s="520" t="s">
        <v>4679</v>
      </c>
      <c r="C144" s="661"/>
    </row>
    <row r="145" spans="1:3" ht="15.75">
      <c r="A145" s="1673" t="s">
        <v>4680</v>
      </c>
      <c r="B145" s="520" t="s">
        <v>4681</v>
      </c>
      <c r="C145" s="661"/>
    </row>
    <row r="146" spans="1:3" ht="31.5">
      <c r="A146" s="1674"/>
      <c r="B146" s="520" t="s">
        <v>4682</v>
      </c>
      <c r="C146" s="661"/>
    </row>
    <row r="147" spans="1:3" ht="31.5">
      <c r="A147" s="1674"/>
      <c r="B147" s="520" t="s">
        <v>4683</v>
      </c>
      <c r="C147" s="661"/>
    </row>
    <row r="148" spans="1:3" ht="15.75">
      <c r="A148" s="1674"/>
      <c r="B148" s="520" t="s">
        <v>4684</v>
      </c>
      <c r="C148" s="661"/>
    </row>
    <row r="149" spans="1:3" ht="31.5">
      <c r="A149" s="1674"/>
      <c r="B149" s="520" t="s">
        <v>4685</v>
      </c>
      <c r="C149" s="661"/>
    </row>
    <row r="150" spans="1:3" ht="31.5">
      <c r="A150" s="1675"/>
      <c r="B150" s="520" t="s">
        <v>4686</v>
      </c>
      <c r="C150" s="661"/>
    </row>
    <row r="151" spans="1:3" ht="15.75">
      <c r="A151" s="1673" t="s">
        <v>105</v>
      </c>
      <c r="B151" s="520" t="s">
        <v>4687</v>
      </c>
      <c r="C151" s="661"/>
    </row>
    <row r="152" spans="1:3" ht="15.75">
      <c r="A152" s="1674"/>
      <c r="B152" s="520" t="s">
        <v>4688</v>
      </c>
      <c r="C152" s="661"/>
    </row>
    <row r="153" spans="1:3" ht="15.75">
      <c r="A153" s="1674"/>
      <c r="B153" s="520" t="s">
        <v>4689</v>
      </c>
      <c r="C153" s="661"/>
    </row>
    <row r="154" spans="1:3" ht="15.75">
      <c r="A154" s="1674"/>
      <c r="B154" s="520" t="s">
        <v>4690</v>
      </c>
      <c r="C154" s="661"/>
    </row>
    <row r="155" spans="1:3" ht="15.75">
      <c r="A155" s="1674"/>
      <c r="B155" s="520" t="s">
        <v>4691</v>
      </c>
      <c r="C155" s="661"/>
    </row>
    <row r="156" spans="1:3" ht="15.75">
      <c r="A156" s="1674"/>
      <c r="B156" s="520" t="s">
        <v>4692</v>
      </c>
      <c r="C156" s="661"/>
    </row>
    <row r="157" spans="1:3" ht="15.75">
      <c r="A157" s="1674"/>
      <c r="B157" s="520" t="s">
        <v>4693</v>
      </c>
      <c r="C157" s="661"/>
    </row>
    <row r="158" spans="1:3" ht="15.75">
      <c r="A158" s="1674"/>
      <c r="B158" s="520" t="s">
        <v>4694</v>
      </c>
      <c r="C158" s="661"/>
    </row>
    <row r="159" spans="1:3" ht="15.75">
      <c r="A159" s="1674"/>
      <c r="B159" s="520" t="s">
        <v>4695</v>
      </c>
      <c r="C159" s="661"/>
    </row>
    <row r="160" spans="1:3" ht="15.75">
      <c r="A160" s="1674"/>
      <c r="B160" s="520" t="s">
        <v>4696</v>
      </c>
      <c r="C160" s="661"/>
    </row>
    <row r="161" spans="1:3" ht="15.75">
      <c r="A161" s="1674"/>
      <c r="B161" s="520" t="s">
        <v>4697</v>
      </c>
      <c r="C161" s="661"/>
    </row>
    <row r="162" spans="1:3" ht="15.75">
      <c r="A162" s="1674"/>
      <c r="B162" s="520" t="s">
        <v>4698</v>
      </c>
      <c r="C162" s="661"/>
    </row>
    <row r="163" spans="1:3" ht="15.75">
      <c r="A163" s="1674"/>
      <c r="B163" s="520" t="s">
        <v>4699</v>
      </c>
      <c r="C163" s="661"/>
    </row>
    <row r="164" spans="1:3" ht="15.75">
      <c r="A164" s="1674"/>
      <c r="B164" s="520" t="s">
        <v>4700</v>
      </c>
      <c r="C164" s="661"/>
    </row>
    <row r="165" spans="1:3" ht="15.75">
      <c r="A165" s="1674"/>
      <c r="B165" s="520" t="s">
        <v>4701</v>
      </c>
      <c r="C165" s="661"/>
    </row>
    <row r="166" spans="1:3" ht="15.75">
      <c r="A166" s="1674"/>
      <c r="B166" s="520" t="s">
        <v>4702</v>
      </c>
      <c r="C166" s="661"/>
    </row>
    <row r="167" spans="1:3" ht="15.75">
      <c r="A167" s="1674"/>
      <c r="B167" s="520" t="s">
        <v>4703</v>
      </c>
      <c r="C167" s="661"/>
    </row>
    <row r="168" spans="1:3" ht="15.75">
      <c r="A168" s="1674"/>
      <c r="B168" s="520" t="s">
        <v>4704</v>
      </c>
      <c r="C168" s="661"/>
    </row>
    <row r="169" spans="1:3" ht="15.75">
      <c r="A169" s="1674"/>
      <c r="B169" s="520" t="s">
        <v>4705</v>
      </c>
      <c r="C169" s="661"/>
    </row>
    <row r="170" spans="1:3" ht="15.75">
      <c r="A170" s="1675"/>
      <c r="B170" s="520" t="s">
        <v>4706</v>
      </c>
      <c r="C170" s="661"/>
    </row>
    <row r="171" spans="1:3" ht="15.75">
      <c r="A171" s="519" t="s">
        <v>106</v>
      </c>
      <c r="B171" s="520" t="s">
        <v>4707</v>
      </c>
      <c r="C171" s="661"/>
    </row>
    <row r="172" spans="1:3" ht="15.75">
      <c r="A172" s="1673"/>
      <c r="B172" s="520" t="s">
        <v>4708</v>
      </c>
      <c r="C172" s="661"/>
    </row>
    <row r="173" spans="1:3" ht="15.75">
      <c r="A173" s="1674"/>
      <c r="B173" s="520" t="s">
        <v>4709</v>
      </c>
      <c r="C173" s="661"/>
    </row>
    <row r="174" spans="1:3" ht="15.75">
      <c r="A174" s="1674"/>
      <c r="B174" s="520" t="s">
        <v>4710</v>
      </c>
      <c r="C174" s="661"/>
    </row>
    <row r="175" spans="1:3" ht="15.75">
      <c r="A175" s="1674"/>
      <c r="B175" s="520" t="s">
        <v>4711</v>
      </c>
      <c r="C175" s="661"/>
    </row>
    <row r="176" spans="1:3" ht="15.75">
      <c r="A176" s="1674"/>
      <c r="B176" s="520" t="s">
        <v>4712</v>
      </c>
      <c r="C176" s="661"/>
    </row>
    <row r="177" spans="1:4" ht="15.75">
      <c r="A177" s="1674"/>
      <c r="B177" s="520" t="s">
        <v>4713</v>
      </c>
      <c r="C177" s="661"/>
    </row>
    <row r="178" spans="1:4" ht="15.75">
      <c r="A178" s="1675"/>
      <c r="B178" s="520" t="s">
        <v>4714</v>
      </c>
      <c r="C178" s="661"/>
    </row>
    <row r="179" spans="1:4" ht="31.5">
      <c r="A179" s="519"/>
      <c r="B179" s="520" t="s">
        <v>4715</v>
      </c>
      <c r="C179" s="661"/>
    </row>
    <row r="180" spans="1:4" ht="15.75">
      <c r="A180" s="1673"/>
      <c r="B180" s="520" t="s">
        <v>4716</v>
      </c>
      <c r="C180" s="661"/>
    </row>
    <row r="181" spans="1:4" ht="15.75">
      <c r="A181" s="1674"/>
      <c r="B181" s="520" t="s">
        <v>4717</v>
      </c>
      <c r="C181" s="661"/>
    </row>
    <row r="182" spans="1:4" ht="15.75">
      <c r="A182" s="1674"/>
      <c r="B182" s="520" t="s">
        <v>4718</v>
      </c>
      <c r="C182" s="661"/>
    </row>
    <row r="183" spans="1:4" ht="15.75">
      <c r="A183" s="1675"/>
      <c r="B183" s="520" t="s">
        <v>4719</v>
      </c>
      <c r="C183" s="661"/>
    </row>
    <row r="184" spans="1:4" ht="15.75">
      <c r="A184" s="519"/>
      <c r="B184" s="520" t="s">
        <v>4720</v>
      </c>
      <c r="C184" s="661"/>
    </row>
    <row r="185" spans="1:4" ht="15.75">
      <c r="A185" s="519"/>
      <c r="B185" s="520" t="s">
        <v>4721</v>
      </c>
      <c r="C185" s="661"/>
    </row>
    <row r="186" spans="1:4" ht="15.75">
      <c r="A186" s="519"/>
      <c r="B186" s="520" t="s">
        <v>4722</v>
      </c>
      <c r="C186" s="661"/>
    </row>
    <row r="187" spans="1:4" ht="15.75">
      <c r="A187" s="519"/>
      <c r="B187" s="520" t="s">
        <v>4723</v>
      </c>
      <c r="C187" s="661"/>
    </row>
    <row r="188" spans="1:4" ht="15.75">
      <c r="A188" s="519"/>
      <c r="B188" s="520" t="s">
        <v>4724</v>
      </c>
      <c r="C188" s="661"/>
    </row>
    <row r="190" spans="1:4" ht="15.75">
      <c r="A190" s="12" t="s">
        <v>55</v>
      </c>
      <c r="B190" s="663"/>
      <c r="C190" s="613" t="s">
        <v>67</v>
      </c>
      <c r="D190" s="663"/>
    </row>
    <row r="191" spans="1:4" ht="15.75">
      <c r="A191" s="12" t="s">
        <v>57</v>
      </c>
      <c r="B191" s="663"/>
      <c r="C191" s="613" t="s">
        <v>68</v>
      </c>
      <c r="D191" s="663"/>
    </row>
    <row r="192" spans="1:4" ht="15.75">
      <c r="C192" s="614" t="s">
        <v>69</v>
      </c>
      <c r="D192" s="663"/>
    </row>
  </sheetData>
  <sheetProtection algorithmName="SHA-512" hashValue="1+IYHey8i1cn6SOUsCAtDgCp6Y3+vcIFqO1s9cII93Dh57dpjzh5k0pWivcVcCHLYdmz26cVEmRVm4fOrfeOcA==" saltValue="K5dxKy0fBY/9u6UrkodXnw==" spinCount="100000" sheet="1" objects="1" scenarios="1"/>
  <mergeCells count="26">
    <mergeCell ref="A172:A178"/>
    <mergeCell ref="A180:A183"/>
    <mergeCell ref="A109:A112"/>
    <mergeCell ref="A113:A124"/>
    <mergeCell ref="A126:A137"/>
    <mergeCell ref="A139:A144"/>
    <mergeCell ref="A145:A150"/>
    <mergeCell ref="A151:A170"/>
    <mergeCell ref="A102:A107"/>
    <mergeCell ref="A20:A22"/>
    <mergeCell ref="A23:A25"/>
    <mergeCell ref="A26:A28"/>
    <mergeCell ref="A32:A34"/>
    <mergeCell ref="A49:A50"/>
    <mergeCell ref="A51:A53"/>
    <mergeCell ref="A55:A57"/>
    <mergeCell ref="A81:A82"/>
    <mergeCell ref="A85:A86"/>
    <mergeCell ref="A89:A90"/>
    <mergeCell ref="A97:A100"/>
    <mergeCell ref="A17:A18"/>
    <mergeCell ref="A1:C1"/>
    <mergeCell ref="A3:C3"/>
    <mergeCell ref="A5:C5"/>
    <mergeCell ref="A7:C7"/>
    <mergeCell ref="A13:A15"/>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5"/>
  <dimension ref="A1:F112"/>
  <sheetViews>
    <sheetView workbookViewId="0">
      <selection activeCell="A4" sqref="A4:C4"/>
    </sheetView>
  </sheetViews>
  <sheetFormatPr defaultRowHeight="15.75"/>
  <cols>
    <col min="1" max="1" width="12.42578125" style="32" customWidth="1"/>
    <col min="2" max="2" width="49.7109375" style="605" customWidth="1"/>
    <col min="3" max="3" width="70.140625" style="605" customWidth="1"/>
    <col min="4" max="256" width="9.140625" style="8"/>
    <col min="257" max="257" width="12.42578125" style="8" customWidth="1"/>
    <col min="258" max="258" width="45.7109375" style="8" customWidth="1"/>
    <col min="259" max="259" width="63.28515625" style="8" customWidth="1"/>
    <col min="260" max="512" width="9.140625" style="8"/>
    <col min="513" max="513" width="12.42578125" style="8" customWidth="1"/>
    <col min="514" max="514" width="45.7109375" style="8" customWidth="1"/>
    <col min="515" max="515" width="63.28515625" style="8" customWidth="1"/>
    <col min="516" max="768" width="9.140625" style="8"/>
    <col min="769" max="769" width="12.42578125" style="8" customWidth="1"/>
    <col min="770" max="770" width="45.7109375" style="8" customWidth="1"/>
    <col min="771" max="771" width="63.28515625" style="8" customWidth="1"/>
    <col min="772" max="1024" width="9.140625" style="8"/>
    <col min="1025" max="1025" width="12.42578125" style="8" customWidth="1"/>
    <col min="1026" max="1026" width="45.7109375" style="8" customWidth="1"/>
    <col min="1027" max="1027" width="63.28515625" style="8" customWidth="1"/>
    <col min="1028" max="1280" width="9.140625" style="8"/>
    <col min="1281" max="1281" width="12.42578125" style="8" customWidth="1"/>
    <col min="1282" max="1282" width="45.7109375" style="8" customWidth="1"/>
    <col min="1283" max="1283" width="63.28515625" style="8" customWidth="1"/>
    <col min="1284" max="1536" width="9.140625" style="8"/>
    <col min="1537" max="1537" width="12.42578125" style="8" customWidth="1"/>
    <col min="1538" max="1538" width="45.7109375" style="8" customWidth="1"/>
    <col min="1539" max="1539" width="63.28515625" style="8" customWidth="1"/>
    <col min="1540" max="1792" width="9.140625" style="8"/>
    <col min="1793" max="1793" width="12.42578125" style="8" customWidth="1"/>
    <col min="1794" max="1794" width="45.7109375" style="8" customWidth="1"/>
    <col min="1795" max="1795" width="63.28515625" style="8" customWidth="1"/>
    <col min="1796" max="2048" width="9.140625" style="8"/>
    <col min="2049" max="2049" width="12.42578125" style="8" customWidth="1"/>
    <col min="2050" max="2050" width="45.7109375" style="8" customWidth="1"/>
    <col min="2051" max="2051" width="63.28515625" style="8" customWidth="1"/>
    <col min="2052" max="2304" width="9.140625" style="8"/>
    <col min="2305" max="2305" width="12.42578125" style="8" customWidth="1"/>
    <col min="2306" max="2306" width="45.7109375" style="8" customWidth="1"/>
    <col min="2307" max="2307" width="63.28515625" style="8" customWidth="1"/>
    <col min="2308" max="2560" width="9.140625" style="8"/>
    <col min="2561" max="2561" width="12.42578125" style="8" customWidth="1"/>
    <col min="2562" max="2562" width="45.7109375" style="8" customWidth="1"/>
    <col min="2563" max="2563" width="63.28515625" style="8" customWidth="1"/>
    <col min="2564" max="2816" width="9.140625" style="8"/>
    <col min="2817" max="2817" width="12.42578125" style="8" customWidth="1"/>
    <col min="2818" max="2818" width="45.7109375" style="8" customWidth="1"/>
    <col min="2819" max="2819" width="63.28515625" style="8" customWidth="1"/>
    <col min="2820" max="3072" width="9.140625" style="8"/>
    <col min="3073" max="3073" width="12.42578125" style="8" customWidth="1"/>
    <col min="3074" max="3074" width="45.7109375" style="8" customWidth="1"/>
    <col min="3075" max="3075" width="63.28515625" style="8" customWidth="1"/>
    <col min="3076" max="3328" width="9.140625" style="8"/>
    <col min="3329" max="3329" width="12.42578125" style="8" customWidth="1"/>
    <col min="3330" max="3330" width="45.7109375" style="8" customWidth="1"/>
    <col min="3331" max="3331" width="63.28515625" style="8" customWidth="1"/>
    <col min="3332" max="3584" width="9.140625" style="8"/>
    <col min="3585" max="3585" width="12.42578125" style="8" customWidth="1"/>
    <col min="3586" max="3586" width="45.7109375" style="8" customWidth="1"/>
    <col min="3587" max="3587" width="63.28515625" style="8" customWidth="1"/>
    <col min="3588" max="3840" width="9.140625" style="8"/>
    <col min="3841" max="3841" width="12.42578125" style="8" customWidth="1"/>
    <col min="3842" max="3842" width="45.7109375" style="8" customWidth="1"/>
    <col min="3843" max="3843" width="63.28515625" style="8" customWidth="1"/>
    <col min="3844" max="4096" width="9.140625" style="8"/>
    <col min="4097" max="4097" width="12.42578125" style="8" customWidth="1"/>
    <col min="4098" max="4098" width="45.7109375" style="8" customWidth="1"/>
    <col min="4099" max="4099" width="63.28515625" style="8" customWidth="1"/>
    <col min="4100" max="4352" width="9.140625" style="8"/>
    <col min="4353" max="4353" width="12.42578125" style="8" customWidth="1"/>
    <col min="4354" max="4354" width="45.7109375" style="8" customWidth="1"/>
    <col min="4355" max="4355" width="63.28515625" style="8" customWidth="1"/>
    <col min="4356" max="4608" width="9.140625" style="8"/>
    <col min="4609" max="4609" width="12.42578125" style="8" customWidth="1"/>
    <col min="4610" max="4610" width="45.7109375" style="8" customWidth="1"/>
    <col min="4611" max="4611" width="63.28515625" style="8" customWidth="1"/>
    <col min="4612" max="4864" width="9.140625" style="8"/>
    <col min="4865" max="4865" width="12.42578125" style="8" customWidth="1"/>
    <col min="4866" max="4866" width="45.7109375" style="8" customWidth="1"/>
    <col min="4867" max="4867" width="63.28515625" style="8" customWidth="1"/>
    <col min="4868" max="5120" width="9.140625" style="8"/>
    <col min="5121" max="5121" width="12.42578125" style="8" customWidth="1"/>
    <col min="5122" max="5122" width="45.7109375" style="8" customWidth="1"/>
    <col min="5123" max="5123" width="63.28515625" style="8" customWidth="1"/>
    <col min="5124" max="5376" width="9.140625" style="8"/>
    <col min="5377" max="5377" width="12.42578125" style="8" customWidth="1"/>
    <col min="5378" max="5378" width="45.7109375" style="8" customWidth="1"/>
    <col min="5379" max="5379" width="63.28515625" style="8" customWidth="1"/>
    <col min="5380" max="5632" width="9.140625" style="8"/>
    <col min="5633" max="5633" width="12.42578125" style="8" customWidth="1"/>
    <col min="5634" max="5634" width="45.7109375" style="8" customWidth="1"/>
    <col min="5635" max="5635" width="63.28515625" style="8" customWidth="1"/>
    <col min="5636" max="5888" width="9.140625" style="8"/>
    <col min="5889" max="5889" width="12.42578125" style="8" customWidth="1"/>
    <col min="5890" max="5890" width="45.7109375" style="8" customWidth="1"/>
    <col min="5891" max="5891" width="63.28515625" style="8" customWidth="1"/>
    <col min="5892" max="6144" width="9.140625" style="8"/>
    <col min="6145" max="6145" width="12.42578125" style="8" customWidth="1"/>
    <col min="6146" max="6146" width="45.7109375" style="8" customWidth="1"/>
    <col min="6147" max="6147" width="63.28515625" style="8" customWidth="1"/>
    <col min="6148" max="6400" width="9.140625" style="8"/>
    <col min="6401" max="6401" width="12.42578125" style="8" customWidth="1"/>
    <col min="6402" max="6402" width="45.7109375" style="8" customWidth="1"/>
    <col min="6403" max="6403" width="63.28515625" style="8" customWidth="1"/>
    <col min="6404" max="6656" width="9.140625" style="8"/>
    <col min="6657" max="6657" width="12.42578125" style="8" customWidth="1"/>
    <col min="6658" max="6658" width="45.7109375" style="8" customWidth="1"/>
    <col min="6659" max="6659" width="63.28515625" style="8" customWidth="1"/>
    <col min="6660" max="6912" width="9.140625" style="8"/>
    <col min="6913" max="6913" width="12.42578125" style="8" customWidth="1"/>
    <col min="6914" max="6914" width="45.7109375" style="8" customWidth="1"/>
    <col min="6915" max="6915" width="63.28515625" style="8" customWidth="1"/>
    <col min="6916" max="7168" width="9.140625" style="8"/>
    <col min="7169" max="7169" width="12.42578125" style="8" customWidth="1"/>
    <col min="7170" max="7170" width="45.7109375" style="8" customWidth="1"/>
    <col min="7171" max="7171" width="63.28515625" style="8" customWidth="1"/>
    <col min="7172" max="7424" width="9.140625" style="8"/>
    <col min="7425" max="7425" width="12.42578125" style="8" customWidth="1"/>
    <col min="7426" max="7426" width="45.7109375" style="8" customWidth="1"/>
    <col min="7427" max="7427" width="63.28515625" style="8" customWidth="1"/>
    <col min="7428" max="7680" width="9.140625" style="8"/>
    <col min="7681" max="7681" width="12.42578125" style="8" customWidth="1"/>
    <col min="7682" max="7682" width="45.7109375" style="8" customWidth="1"/>
    <col min="7683" max="7683" width="63.28515625" style="8" customWidth="1"/>
    <col min="7684" max="7936" width="9.140625" style="8"/>
    <col min="7937" max="7937" width="12.42578125" style="8" customWidth="1"/>
    <col min="7938" max="7938" width="45.7109375" style="8" customWidth="1"/>
    <col min="7939" max="7939" width="63.28515625" style="8" customWidth="1"/>
    <col min="7940" max="8192" width="9.140625" style="8"/>
    <col min="8193" max="8193" width="12.42578125" style="8" customWidth="1"/>
    <col min="8194" max="8194" width="45.7109375" style="8" customWidth="1"/>
    <col min="8195" max="8195" width="63.28515625" style="8" customWidth="1"/>
    <col min="8196" max="8448" width="9.140625" style="8"/>
    <col min="8449" max="8449" width="12.42578125" style="8" customWidth="1"/>
    <col min="8450" max="8450" width="45.7109375" style="8" customWidth="1"/>
    <col min="8451" max="8451" width="63.28515625" style="8" customWidth="1"/>
    <col min="8452" max="8704" width="9.140625" style="8"/>
    <col min="8705" max="8705" width="12.42578125" style="8" customWidth="1"/>
    <col min="8706" max="8706" width="45.7109375" style="8" customWidth="1"/>
    <col min="8707" max="8707" width="63.28515625" style="8" customWidth="1"/>
    <col min="8708" max="8960" width="9.140625" style="8"/>
    <col min="8961" max="8961" width="12.42578125" style="8" customWidth="1"/>
    <col min="8962" max="8962" width="45.7109375" style="8" customWidth="1"/>
    <col min="8963" max="8963" width="63.28515625" style="8" customWidth="1"/>
    <col min="8964" max="9216" width="9.140625" style="8"/>
    <col min="9217" max="9217" width="12.42578125" style="8" customWidth="1"/>
    <col min="9218" max="9218" width="45.7109375" style="8" customWidth="1"/>
    <col min="9219" max="9219" width="63.28515625" style="8" customWidth="1"/>
    <col min="9220" max="9472" width="9.140625" style="8"/>
    <col min="9473" max="9473" width="12.42578125" style="8" customWidth="1"/>
    <col min="9474" max="9474" width="45.7109375" style="8" customWidth="1"/>
    <col min="9475" max="9475" width="63.28515625" style="8" customWidth="1"/>
    <col min="9476" max="9728" width="9.140625" style="8"/>
    <col min="9729" max="9729" width="12.42578125" style="8" customWidth="1"/>
    <col min="9730" max="9730" width="45.7109375" style="8" customWidth="1"/>
    <col min="9731" max="9731" width="63.28515625" style="8" customWidth="1"/>
    <col min="9732" max="9984" width="9.140625" style="8"/>
    <col min="9985" max="9985" width="12.42578125" style="8" customWidth="1"/>
    <col min="9986" max="9986" width="45.7109375" style="8" customWidth="1"/>
    <col min="9987" max="9987" width="63.28515625" style="8" customWidth="1"/>
    <col min="9988" max="10240" width="9.140625" style="8"/>
    <col min="10241" max="10241" width="12.42578125" style="8" customWidth="1"/>
    <col min="10242" max="10242" width="45.7109375" style="8" customWidth="1"/>
    <col min="10243" max="10243" width="63.28515625" style="8" customWidth="1"/>
    <col min="10244" max="10496" width="9.140625" style="8"/>
    <col min="10497" max="10497" width="12.42578125" style="8" customWidth="1"/>
    <col min="10498" max="10498" width="45.7109375" style="8" customWidth="1"/>
    <col min="10499" max="10499" width="63.28515625" style="8" customWidth="1"/>
    <col min="10500" max="10752" width="9.140625" style="8"/>
    <col min="10753" max="10753" width="12.42578125" style="8" customWidth="1"/>
    <col min="10754" max="10754" width="45.7109375" style="8" customWidth="1"/>
    <col min="10755" max="10755" width="63.28515625" style="8" customWidth="1"/>
    <col min="10756" max="11008" width="9.140625" style="8"/>
    <col min="11009" max="11009" width="12.42578125" style="8" customWidth="1"/>
    <col min="11010" max="11010" width="45.7109375" style="8" customWidth="1"/>
    <col min="11011" max="11011" width="63.28515625" style="8" customWidth="1"/>
    <col min="11012" max="11264" width="9.140625" style="8"/>
    <col min="11265" max="11265" width="12.42578125" style="8" customWidth="1"/>
    <col min="11266" max="11266" width="45.7109375" style="8" customWidth="1"/>
    <col min="11267" max="11267" width="63.28515625" style="8" customWidth="1"/>
    <col min="11268" max="11520" width="9.140625" style="8"/>
    <col min="11521" max="11521" width="12.42578125" style="8" customWidth="1"/>
    <col min="11522" max="11522" width="45.7109375" style="8" customWidth="1"/>
    <col min="11523" max="11523" width="63.28515625" style="8" customWidth="1"/>
    <col min="11524" max="11776" width="9.140625" style="8"/>
    <col min="11777" max="11777" width="12.42578125" style="8" customWidth="1"/>
    <col min="11778" max="11778" width="45.7109375" style="8" customWidth="1"/>
    <col min="11779" max="11779" width="63.28515625" style="8" customWidth="1"/>
    <col min="11780" max="12032" width="9.140625" style="8"/>
    <col min="12033" max="12033" width="12.42578125" style="8" customWidth="1"/>
    <col min="12034" max="12034" width="45.7109375" style="8" customWidth="1"/>
    <col min="12035" max="12035" width="63.28515625" style="8" customWidth="1"/>
    <col min="12036" max="12288" width="9.140625" style="8"/>
    <col min="12289" max="12289" width="12.42578125" style="8" customWidth="1"/>
    <col min="12290" max="12290" width="45.7109375" style="8" customWidth="1"/>
    <col min="12291" max="12291" width="63.28515625" style="8" customWidth="1"/>
    <col min="12292" max="12544" width="9.140625" style="8"/>
    <col min="12545" max="12545" width="12.42578125" style="8" customWidth="1"/>
    <col min="12546" max="12546" width="45.7109375" style="8" customWidth="1"/>
    <col min="12547" max="12547" width="63.28515625" style="8" customWidth="1"/>
    <col min="12548" max="12800" width="9.140625" style="8"/>
    <col min="12801" max="12801" width="12.42578125" style="8" customWidth="1"/>
    <col min="12802" max="12802" width="45.7109375" style="8" customWidth="1"/>
    <col min="12803" max="12803" width="63.28515625" style="8" customWidth="1"/>
    <col min="12804" max="13056" width="9.140625" style="8"/>
    <col min="13057" max="13057" width="12.42578125" style="8" customWidth="1"/>
    <col min="13058" max="13058" width="45.7109375" style="8" customWidth="1"/>
    <col min="13059" max="13059" width="63.28515625" style="8" customWidth="1"/>
    <col min="13060" max="13312" width="9.140625" style="8"/>
    <col min="13313" max="13313" width="12.42578125" style="8" customWidth="1"/>
    <col min="13314" max="13314" width="45.7109375" style="8" customWidth="1"/>
    <col min="13315" max="13315" width="63.28515625" style="8" customWidth="1"/>
    <col min="13316" max="13568" width="9.140625" style="8"/>
    <col min="13569" max="13569" width="12.42578125" style="8" customWidth="1"/>
    <col min="13570" max="13570" width="45.7109375" style="8" customWidth="1"/>
    <col min="13571" max="13571" width="63.28515625" style="8" customWidth="1"/>
    <col min="13572" max="13824" width="9.140625" style="8"/>
    <col min="13825" max="13825" width="12.42578125" style="8" customWidth="1"/>
    <col min="13826" max="13826" width="45.7109375" style="8" customWidth="1"/>
    <col min="13827" max="13827" width="63.28515625" style="8" customWidth="1"/>
    <col min="13828" max="14080" width="9.140625" style="8"/>
    <col min="14081" max="14081" width="12.42578125" style="8" customWidth="1"/>
    <col min="14082" max="14082" width="45.7109375" style="8" customWidth="1"/>
    <col min="14083" max="14083" width="63.28515625" style="8" customWidth="1"/>
    <col min="14084" max="14336" width="9.140625" style="8"/>
    <col min="14337" max="14337" width="12.42578125" style="8" customWidth="1"/>
    <col min="14338" max="14338" width="45.7109375" style="8" customWidth="1"/>
    <col min="14339" max="14339" width="63.28515625" style="8" customWidth="1"/>
    <col min="14340" max="14592" width="9.140625" style="8"/>
    <col min="14593" max="14593" width="12.42578125" style="8" customWidth="1"/>
    <col min="14594" max="14594" width="45.7109375" style="8" customWidth="1"/>
    <col min="14595" max="14595" width="63.28515625" style="8" customWidth="1"/>
    <col min="14596" max="14848" width="9.140625" style="8"/>
    <col min="14849" max="14849" width="12.42578125" style="8" customWidth="1"/>
    <col min="14850" max="14850" width="45.7109375" style="8" customWidth="1"/>
    <col min="14851" max="14851" width="63.28515625" style="8" customWidth="1"/>
    <col min="14852" max="15104" width="9.140625" style="8"/>
    <col min="15105" max="15105" width="12.42578125" style="8" customWidth="1"/>
    <col min="15106" max="15106" width="45.7109375" style="8" customWidth="1"/>
    <col min="15107" max="15107" width="63.28515625" style="8" customWidth="1"/>
    <col min="15108" max="15360" width="9.140625" style="8"/>
    <col min="15361" max="15361" width="12.42578125" style="8" customWidth="1"/>
    <col min="15362" max="15362" width="45.7109375" style="8" customWidth="1"/>
    <col min="15363" max="15363" width="63.28515625" style="8" customWidth="1"/>
    <col min="15364" max="15616" width="9.140625" style="8"/>
    <col min="15617" max="15617" width="12.42578125" style="8" customWidth="1"/>
    <col min="15618" max="15618" width="45.7109375" style="8" customWidth="1"/>
    <col min="15619" max="15619" width="63.28515625" style="8" customWidth="1"/>
    <col min="15620" max="15872" width="9.140625" style="8"/>
    <col min="15873" max="15873" width="12.42578125" style="8" customWidth="1"/>
    <col min="15874" max="15874" width="45.7109375" style="8" customWidth="1"/>
    <col min="15875" max="15875" width="63.28515625" style="8" customWidth="1"/>
    <col min="15876" max="16128" width="9.140625" style="8"/>
    <col min="16129" max="16129" width="12.42578125" style="8" customWidth="1"/>
    <col min="16130" max="16130" width="45.7109375" style="8" customWidth="1"/>
    <col min="16131" max="16131" width="63.28515625" style="8" customWidth="1"/>
    <col min="16132" max="16384" width="9.140625" style="8"/>
  </cols>
  <sheetData>
    <row r="1" spans="1:6" ht="25.5" customHeight="1">
      <c r="A1" s="1626" t="s">
        <v>4</v>
      </c>
      <c r="B1" s="1626"/>
      <c r="C1" s="1626"/>
      <c r="D1" s="664"/>
      <c r="E1" s="664"/>
      <c r="F1" s="664"/>
    </row>
    <row r="3" spans="1:6" ht="30" customHeight="1">
      <c r="A3" s="1627" t="str">
        <f>'Title '!A2:N2</f>
        <v>Tender Enquiry No. KPTCL/2026-27/SS/WORK_INDENT3779</v>
      </c>
      <c r="B3" s="1627"/>
      <c r="C3" s="1627"/>
      <c r="D3" s="9"/>
      <c r="E3" s="9"/>
    </row>
    <row r="4" spans="1:6" ht="197.25" customHeight="1">
      <c r="A4" s="1679"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679"/>
      <c r="C4" s="1679"/>
      <c r="D4" s="596"/>
      <c r="E4" s="596"/>
    </row>
    <row r="5" spans="1:6">
      <c r="A5" s="1680" t="s">
        <v>4725</v>
      </c>
      <c r="B5" s="1680"/>
      <c r="C5" s="1680"/>
    </row>
    <row r="6" spans="1:6">
      <c r="A6" s="1651" t="s">
        <v>4726</v>
      </c>
      <c r="B6" s="1651"/>
      <c r="C6" s="1651"/>
    </row>
    <row r="7" spans="1:6">
      <c r="A7" s="1651" t="s">
        <v>1075</v>
      </c>
      <c r="B7" s="1651"/>
      <c r="C7" s="1651"/>
    </row>
    <row r="8" spans="1:6">
      <c r="A8" s="599"/>
      <c r="B8" s="611" t="s">
        <v>409</v>
      </c>
      <c r="C8" s="185"/>
    </row>
    <row r="9" spans="1:6">
      <c r="A9" s="599"/>
      <c r="B9" s="611" t="s">
        <v>4727</v>
      </c>
      <c r="C9" s="617"/>
    </row>
    <row r="10" spans="1:6">
      <c r="A10" s="599">
        <v>1</v>
      </c>
      <c r="B10" s="603" t="s">
        <v>4728</v>
      </c>
      <c r="C10" s="185"/>
    </row>
    <row r="11" spans="1:6">
      <c r="A11" s="599"/>
      <c r="B11" s="603" t="s">
        <v>4729</v>
      </c>
      <c r="C11" s="185"/>
    </row>
    <row r="12" spans="1:6">
      <c r="A12" s="599"/>
      <c r="B12" s="603" t="s">
        <v>4730</v>
      </c>
      <c r="C12" s="185"/>
    </row>
    <row r="13" spans="1:6">
      <c r="A13" s="599"/>
      <c r="B13" s="603" t="s">
        <v>4731</v>
      </c>
      <c r="C13" s="185"/>
    </row>
    <row r="14" spans="1:6">
      <c r="A14" s="599">
        <v>2</v>
      </c>
      <c r="B14" s="603" t="s">
        <v>4732</v>
      </c>
      <c r="C14" s="185"/>
    </row>
    <row r="15" spans="1:6">
      <c r="A15" s="599">
        <v>3</v>
      </c>
      <c r="B15" s="603" t="s">
        <v>4733</v>
      </c>
      <c r="C15" s="185"/>
    </row>
    <row r="16" spans="1:6">
      <c r="A16" s="599">
        <v>4</v>
      </c>
      <c r="B16" s="603" t="s">
        <v>4734</v>
      </c>
      <c r="C16" s="185"/>
    </row>
    <row r="17" spans="1:3" ht="31.5">
      <c r="A17" s="599">
        <v>5</v>
      </c>
      <c r="B17" s="603" t="s">
        <v>4735</v>
      </c>
      <c r="C17" s="185"/>
    </row>
    <row r="18" spans="1:3" ht="31.5">
      <c r="A18" s="599">
        <v>6</v>
      </c>
      <c r="B18" s="603" t="s">
        <v>4736</v>
      </c>
      <c r="C18" s="185"/>
    </row>
    <row r="19" spans="1:3">
      <c r="A19" s="599">
        <v>7</v>
      </c>
      <c r="B19" s="603" t="s">
        <v>4737</v>
      </c>
      <c r="C19" s="602"/>
    </row>
    <row r="20" spans="1:3">
      <c r="A20" s="599"/>
      <c r="B20" s="603" t="s">
        <v>4738</v>
      </c>
      <c r="C20" s="185"/>
    </row>
    <row r="21" spans="1:3">
      <c r="A21" s="599"/>
      <c r="B21" s="603" t="s">
        <v>4739</v>
      </c>
      <c r="C21" s="185"/>
    </row>
    <row r="22" spans="1:3">
      <c r="A22" s="599"/>
      <c r="B22" s="603" t="s">
        <v>4740</v>
      </c>
      <c r="C22" s="185"/>
    </row>
    <row r="23" spans="1:3">
      <c r="A23" s="8"/>
      <c r="B23" s="8"/>
      <c r="C23" s="8"/>
    </row>
    <row r="24" spans="1:3">
      <c r="A24" s="12" t="s">
        <v>55</v>
      </c>
      <c r="B24" s="443"/>
    </row>
    <row r="25" spans="1:3">
      <c r="A25" s="12" t="s">
        <v>57</v>
      </c>
      <c r="B25" s="443"/>
    </row>
    <row r="26" spans="1:3">
      <c r="A26" s="8"/>
      <c r="B26" s="8"/>
    </row>
    <row r="27" spans="1:3" ht="29.25" customHeight="1">
      <c r="A27" s="11" t="s">
        <v>67</v>
      </c>
      <c r="B27" s="458"/>
      <c r="C27" s="8"/>
    </row>
    <row r="28" spans="1:3" ht="28.5" customHeight="1">
      <c r="A28" s="11" t="s">
        <v>68</v>
      </c>
      <c r="B28" s="458"/>
      <c r="C28" s="8"/>
    </row>
    <row r="29" spans="1:3" ht="47.25">
      <c r="A29" s="621" t="s">
        <v>69</v>
      </c>
      <c r="B29" s="458"/>
      <c r="C29" s="8"/>
    </row>
    <row r="30" spans="1:3">
      <c r="A30" s="8"/>
      <c r="B30" s="8"/>
      <c r="C30" s="8"/>
    </row>
    <row r="31" spans="1:3">
      <c r="A31" s="8"/>
      <c r="B31" s="8"/>
      <c r="C31" s="8"/>
    </row>
    <row r="32" spans="1:3">
      <c r="A32" s="8"/>
      <c r="B32" s="8"/>
      <c r="C32" s="8"/>
    </row>
    <row r="33" s="8" customFormat="1"/>
    <row r="34" s="8" customFormat="1"/>
    <row r="35" s="8" customFormat="1"/>
    <row r="36" s="8" customFormat="1"/>
    <row r="37" s="8" customFormat="1"/>
    <row r="38" s="8" customFormat="1"/>
    <row r="39" s="8" customFormat="1"/>
    <row r="40" s="8" customFormat="1"/>
    <row r="41" s="8" customFormat="1"/>
    <row r="42" s="8" customFormat="1"/>
    <row r="43" s="8" customFormat="1"/>
    <row r="44" s="8" customFormat="1"/>
    <row r="45" s="8" customFormat="1"/>
    <row r="46" s="8" customFormat="1"/>
    <row r="47" s="8" customFormat="1"/>
    <row r="48" s="8" customFormat="1"/>
    <row r="49" s="8" customFormat="1"/>
    <row r="50" s="8" customFormat="1"/>
    <row r="51" s="8" customFormat="1"/>
    <row r="52" s="8" customFormat="1"/>
    <row r="53" s="8" customFormat="1"/>
    <row r="54" s="8" customFormat="1"/>
    <row r="55" s="8" customFormat="1"/>
    <row r="56" s="8" customFormat="1"/>
    <row r="57" s="8" customFormat="1"/>
    <row r="58" s="8" customFormat="1"/>
    <row r="59" s="8" customFormat="1"/>
    <row r="60" s="8" customFormat="1"/>
    <row r="61" s="8" customFormat="1"/>
    <row r="62" s="8" customFormat="1"/>
    <row r="63" s="8" customFormat="1"/>
    <row r="64" s="8" customFormat="1"/>
    <row r="65" s="8" customFormat="1"/>
    <row r="66" s="8" customFormat="1"/>
    <row r="67" s="8" customFormat="1"/>
    <row r="68" s="8" customFormat="1"/>
    <row r="69" s="8" customFormat="1"/>
    <row r="70" s="8" customFormat="1"/>
    <row r="71" s="8" customFormat="1"/>
    <row r="72" s="8" customFormat="1"/>
    <row r="73" s="8" customFormat="1"/>
    <row r="74" s="8" customFormat="1"/>
    <row r="75" s="8" customFormat="1"/>
    <row r="76" s="8" customFormat="1"/>
    <row r="77" s="8" customFormat="1"/>
    <row r="78" s="8" customFormat="1"/>
    <row r="79" s="8" customFormat="1"/>
    <row r="80" s="8" customFormat="1"/>
    <row r="81" s="8" customFormat="1"/>
    <row r="82" s="8" customFormat="1"/>
    <row r="83" s="8" customFormat="1"/>
    <row r="84" s="8" customFormat="1"/>
    <row r="85" s="8" customFormat="1"/>
    <row r="86" s="8" customFormat="1"/>
    <row r="87" s="8" customFormat="1"/>
    <row r="88" s="8" customFormat="1"/>
    <row r="89" s="8" customFormat="1"/>
    <row r="90" s="8" customFormat="1"/>
    <row r="91" s="8" customFormat="1"/>
    <row r="92" s="8" customFormat="1"/>
    <row r="93" s="8" customFormat="1"/>
    <row r="94" s="8" customFormat="1"/>
    <row r="95" s="8" customFormat="1"/>
    <row r="96" s="8" customFormat="1"/>
    <row r="97" s="8" customFormat="1"/>
    <row r="98" s="8" customFormat="1"/>
    <row r="99" s="8" customFormat="1"/>
    <row r="100" s="8" customFormat="1"/>
    <row r="101" s="8" customFormat="1"/>
    <row r="102" s="8" customFormat="1"/>
    <row r="103" s="8" customFormat="1"/>
    <row r="104" s="8" customFormat="1"/>
    <row r="105" s="8" customFormat="1"/>
    <row r="106" s="8" customFormat="1"/>
    <row r="107" s="8" customFormat="1"/>
    <row r="108" s="8" customFormat="1"/>
    <row r="109" s="8" customFormat="1"/>
    <row r="110" s="8" customFormat="1"/>
    <row r="111" s="8" customFormat="1"/>
    <row r="112" s="8" customFormat="1"/>
  </sheetData>
  <sheetProtection algorithmName="SHA-512" hashValue="XEoE6BkP/rV6xjeTtFZu2RTQyyS3EmVNNtnhwySPInwBajURN83oVTTiCYy5KDjo8z0QwxHghd24mRkm3LRo2A==" saltValue="frehrowmC2W0qBlpG9TEJQ==" spinCount="100000" sheet="1" objects="1" scenarios="1"/>
  <mergeCells count="6">
    <mergeCell ref="A7:C7"/>
    <mergeCell ref="A1:C1"/>
    <mergeCell ref="A3:C3"/>
    <mergeCell ref="A4:C4"/>
    <mergeCell ref="A5:C5"/>
    <mergeCell ref="A6:C6"/>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6"/>
  <dimension ref="A1:F30"/>
  <sheetViews>
    <sheetView workbookViewId="0">
      <selection activeCell="A9" sqref="A9"/>
    </sheetView>
  </sheetViews>
  <sheetFormatPr defaultRowHeight="15.75"/>
  <cols>
    <col min="1" max="1" width="15.7109375" style="32" customWidth="1"/>
    <col min="2" max="2" width="55.28515625" style="605" customWidth="1"/>
    <col min="3" max="3" width="62" style="190" customWidth="1"/>
    <col min="4" max="4" width="10.28515625" style="8" customWidth="1"/>
    <col min="5" max="5" width="27.42578125" style="8" customWidth="1"/>
    <col min="6" max="256" width="9.140625" style="8"/>
    <col min="257" max="257" width="9.85546875" style="8" customWidth="1"/>
    <col min="258" max="258" width="39.140625" style="8" customWidth="1"/>
    <col min="259" max="259" width="54.28515625" style="8" customWidth="1"/>
    <col min="260" max="260" width="10.28515625" style="8" customWidth="1"/>
    <col min="261" max="261" width="27.42578125" style="8" customWidth="1"/>
    <col min="262" max="512" width="9.140625" style="8"/>
    <col min="513" max="513" width="9.85546875" style="8" customWidth="1"/>
    <col min="514" max="514" width="39.140625" style="8" customWidth="1"/>
    <col min="515" max="515" width="54.28515625" style="8" customWidth="1"/>
    <col min="516" max="516" width="10.28515625" style="8" customWidth="1"/>
    <col min="517" max="517" width="27.42578125" style="8" customWidth="1"/>
    <col min="518" max="768" width="9.140625" style="8"/>
    <col min="769" max="769" width="9.85546875" style="8" customWidth="1"/>
    <col min="770" max="770" width="39.140625" style="8" customWidth="1"/>
    <col min="771" max="771" width="54.28515625" style="8" customWidth="1"/>
    <col min="772" max="772" width="10.28515625" style="8" customWidth="1"/>
    <col min="773" max="773" width="27.42578125" style="8" customWidth="1"/>
    <col min="774" max="1024" width="9.140625" style="8"/>
    <col min="1025" max="1025" width="9.85546875" style="8" customWidth="1"/>
    <col min="1026" max="1026" width="39.140625" style="8" customWidth="1"/>
    <col min="1027" max="1027" width="54.28515625" style="8" customWidth="1"/>
    <col min="1028" max="1028" width="10.28515625" style="8" customWidth="1"/>
    <col min="1029" max="1029" width="27.42578125" style="8" customWidth="1"/>
    <col min="1030" max="1280" width="9.140625" style="8"/>
    <col min="1281" max="1281" width="9.85546875" style="8" customWidth="1"/>
    <col min="1282" max="1282" width="39.140625" style="8" customWidth="1"/>
    <col min="1283" max="1283" width="54.28515625" style="8" customWidth="1"/>
    <col min="1284" max="1284" width="10.28515625" style="8" customWidth="1"/>
    <col min="1285" max="1285" width="27.42578125" style="8" customWidth="1"/>
    <col min="1286" max="1536" width="9.140625" style="8"/>
    <col min="1537" max="1537" width="9.85546875" style="8" customWidth="1"/>
    <col min="1538" max="1538" width="39.140625" style="8" customWidth="1"/>
    <col min="1539" max="1539" width="54.28515625" style="8" customWidth="1"/>
    <col min="1540" max="1540" width="10.28515625" style="8" customWidth="1"/>
    <col min="1541" max="1541" width="27.42578125" style="8" customWidth="1"/>
    <col min="1542" max="1792" width="9.140625" style="8"/>
    <col min="1793" max="1793" width="9.85546875" style="8" customWidth="1"/>
    <col min="1794" max="1794" width="39.140625" style="8" customWidth="1"/>
    <col min="1795" max="1795" width="54.28515625" style="8" customWidth="1"/>
    <col min="1796" max="1796" width="10.28515625" style="8" customWidth="1"/>
    <col min="1797" max="1797" width="27.42578125" style="8" customWidth="1"/>
    <col min="1798" max="2048" width="9.140625" style="8"/>
    <col min="2049" max="2049" width="9.85546875" style="8" customWidth="1"/>
    <col min="2050" max="2050" width="39.140625" style="8" customWidth="1"/>
    <col min="2051" max="2051" width="54.28515625" style="8" customWidth="1"/>
    <col min="2052" max="2052" width="10.28515625" style="8" customWidth="1"/>
    <col min="2053" max="2053" width="27.42578125" style="8" customWidth="1"/>
    <col min="2054" max="2304" width="9.140625" style="8"/>
    <col min="2305" max="2305" width="9.85546875" style="8" customWidth="1"/>
    <col min="2306" max="2306" width="39.140625" style="8" customWidth="1"/>
    <col min="2307" max="2307" width="54.28515625" style="8" customWidth="1"/>
    <col min="2308" max="2308" width="10.28515625" style="8" customWidth="1"/>
    <col min="2309" max="2309" width="27.42578125" style="8" customWidth="1"/>
    <col min="2310" max="2560" width="9.140625" style="8"/>
    <col min="2561" max="2561" width="9.85546875" style="8" customWidth="1"/>
    <col min="2562" max="2562" width="39.140625" style="8" customWidth="1"/>
    <col min="2563" max="2563" width="54.28515625" style="8" customWidth="1"/>
    <col min="2564" max="2564" width="10.28515625" style="8" customWidth="1"/>
    <col min="2565" max="2565" width="27.42578125" style="8" customWidth="1"/>
    <col min="2566" max="2816" width="9.140625" style="8"/>
    <col min="2817" max="2817" width="9.85546875" style="8" customWidth="1"/>
    <col min="2818" max="2818" width="39.140625" style="8" customWidth="1"/>
    <col min="2819" max="2819" width="54.28515625" style="8" customWidth="1"/>
    <col min="2820" max="2820" width="10.28515625" style="8" customWidth="1"/>
    <col min="2821" max="2821" width="27.42578125" style="8" customWidth="1"/>
    <col min="2822" max="3072" width="9.140625" style="8"/>
    <col min="3073" max="3073" width="9.85546875" style="8" customWidth="1"/>
    <col min="3074" max="3074" width="39.140625" style="8" customWidth="1"/>
    <col min="3075" max="3075" width="54.28515625" style="8" customWidth="1"/>
    <col min="3076" max="3076" width="10.28515625" style="8" customWidth="1"/>
    <col min="3077" max="3077" width="27.42578125" style="8" customWidth="1"/>
    <col min="3078" max="3328" width="9.140625" style="8"/>
    <col min="3329" max="3329" width="9.85546875" style="8" customWidth="1"/>
    <col min="3330" max="3330" width="39.140625" style="8" customWidth="1"/>
    <col min="3331" max="3331" width="54.28515625" style="8" customWidth="1"/>
    <col min="3332" max="3332" width="10.28515625" style="8" customWidth="1"/>
    <col min="3333" max="3333" width="27.42578125" style="8" customWidth="1"/>
    <col min="3334" max="3584" width="9.140625" style="8"/>
    <col min="3585" max="3585" width="9.85546875" style="8" customWidth="1"/>
    <col min="3586" max="3586" width="39.140625" style="8" customWidth="1"/>
    <col min="3587" max="3587" width="54.28515625" style="8" customWidth="1"/>
    <col min="3588" max="3588" width="10.28515625" style="8" customWidth="1"/>
    <col min="3589" max="3589" width="27.42578125" style="8" customWidth="1"/>
    <col min="3590" max="3840" width="9.140625" style="8"/>
    <col min="3841" max="3841" width="9.85546875" style="8" customWidth="1"/>
    <col min="3842" max="3842" width="39.140625" style="8" customWidth="1"/>
    <col min="3843" max="3843" width="54.28515625" style="8" customWidth="1"/>
    <col min="3844" max="3844" width="10.28515625" style="8" customWidth="1"/>
    <col min="3845" max="3845" width="27.42578125" style="8" customWidth="1"/>
    <col min="3846" max="4096" width="9.140625" style="8"/>
    <col min="4097" max="4097" width="9.85546875" style="8" customWidth="1"/>
    <col min="4098" max="4098" width="39.140625" style="8" customWidth="1"/>
    <col min="4099" max="4099" width="54.28515625" style="8" customWidth="1"/>
    <col min="4100" max="4100" width="10.28515625" style="8" customWidth="1"/>
    <col min="4101" max="4101" width="27.42578125" style="8" customWidth="1"/>
    <col min="4102" max="4352" width="9.140625" style="8"/>
    <col min="4353" max="4353" width="9.85546875" style="8" customWidth="1"/>
    <col min="4354" max="4354" width="39.140625" style="8" customWidth="1"/>
    <col min="4355" max="4355" width="54.28515625" style="8" customWidth="1"/>
    <col min="4356" max="4356" width="10.28515625" style="8" customWidth="1"/>
    <col min="4357" max="4357" width="27.42578125" style="8" customWidth="1"/>
    <col min="4358" max="4608" width="9.140625" style="8"/>
    <col min="4609" max="4609" width="9.85546875" style="8" customWidth="1"/>
    <col min="4610" max="4610" width="39.140625" style="8" customWidth="1"/>
    <col min="4611" max="4611" width="54.28515625" style="8" customWidth="1"/>
    <col min="4612" max="4612" width="10.28515625" style="8" customWidth="1"/>
    <col min="4613" max="4613" width="27.42578125" style="8" customWidth="1"/>
    <col min="4614" max="4864" width="9.140625" style="8"/>
    <col min="4865" max="4865" width="9.85546875" style="8" customWidth="1"/>
    <col min="4866" max="4866" width="39.140625" style="8" customWidth="1"/>
    <col min="4867" max="4867" width="54.28515625" style="8" customWidth="1"/>
    <col min="4868" max="4868" width="10.28515625" style="8" customWidth="1"/>
    <col min="4869" max="4869" width="27.42578125" style="8" customWidth="1"/>
    <col min="4870" max="5120" width="9.140625" style="8"/>
    <col min="5121" max="5121" width="9.85546875" style="8" customWidth="1"/>
    <col min="5122" max="5122" width="39.140625" style="8" customWidth="1"/>
    <col min="5123" max="5123" width="54.28515625" style="8" customWidth="1"/>
    <col min="5124" max="5124" width="10.28515625" style="8" customWidth="1"/>
    <col min="5125" max="5125" width="27.42578125" style="8" customWidth="1"/>
    <col min="5126" max="5376" width="9.140625" style="8"/>
    <col min="5377" max="5377" width="9.85546875" style="8" customWidth="1"/>
    <col min="5378" max="5378" width="39.140625" style="8" customWidth="1"/>
    <col min="5379" max="5379" width="54.28515625" style="8" customWidth="1"/>
    <col min="5380" max="5380" width="10.28515625" style="8" customWidth="1"/>
    <col min="5381" max="5381" width="27.42578125" style="8" customWidth="1"/>
    <col min="5382" max="5632" width="9.140625" style="8"/>
    <col min="5633" max="5633" width="9.85546875" style="8" customWidth="1"/>
    <col min="5634" max="5634" width="39.140625" style="8" customWidth="1"/>
    <col min="5635" max="5635" width="54.28515625" style="8" customWidth="1"/>
    <col min="5636" max="5636" width="10.28515625" style="8" customWidth="1"/>
    <col min="5637" max="5637" width="27.42578125" style="8" customWidth="1"/>
    <col min="5638" max="5888" width="9.140625" style="8"/>
    <col min="5889" max="5889" width="9.85546875" style="8" customWidth="1"/>
    <col min="5890" max="5890" width="39.140625" style="8" customWidth="1"/>
    <col min="5891" max="5891" width="54.28515625" style="8" customWidth="1"/>
    <col min="5892" max="5892" width="10.28515625" style="8" customWidth="1"/>
    <col min="5893" max="5893" width="27.42578125" style="8" customWidth="1"/>
    <col min="5894" max="6144" width="9.140625" style="8"/>
    <col min="6145" max="6145" width="9.85546875" style="8" customWidth="1"/>
    <col min="6146" max="6146" width="39.140625" style="8" customWidth="1"/>
    <col min="6147" max="6147" width="54.28515625" style="8" customWidth="1"/>
    <col min="6148" max="6148" width="10.28515625" style="8" customWidth="1"/>
    <col min="6149" max="6149" width="27.42578125" style="8" customWidth="1"/>
    <col min="6150" max="6400" width="9.140625" style="8"/>
    <col min="6401" max="6401" width="9.85546875" style="8" customWidth="1"/>
    <col min="6402" max="6402" width="39.140625" style="8" customWidth="1"/>
    <col min="6403" max="6403" width="54.28515625" style="8" customWidth="1"/>
    <col min="6404" max="6404" width="10.28515625" style="8" customWidth="1"/>
    <col min="6405" max="6405" width="27.42578125" style="8" customWidth="1"/>
    <col min="6406" max="6656" width="9.140625" style="8"/>
    <col min="6657" max="6657" width="9.85546875" style="8" customWidth="1"/>
    <col min="6658" max="6658" width="39.140625" style="8" customWidth="1"/>
    <col min="6659" max="6659" width="54.28515625" style="8" customWidth="1"/>
    <col min="6660" max="6660" width="10.28515625" style="8" customWidth="1"/>
    <col min="6661" max="6661" width="27.42578125" style="8" customWidth="1"/>
    <col min="6662" max="6912" width="9.140625" style="8"/>
    <col min="6913" max="6913" width="9.85546875" style="8" customWidth="1"/>
    <col min="6914" max="6914" width="39.140625" style="8" customWidth="1"/>
    <col min="6915" max="6915" width="54.28515625" style="8" customWidth="1"/>
    <col min="6916" max="6916" width="10.28515625" style="8" customWidth="1"/>
    <col min="6917" max="6917" width="27.42578125" style="8" customWidth="1"/>
    <col min="6918" max="7168" width="9.140625" style="8"/>
    <col min="7169" max="7169" width="9.85546875" style="8" customWidth="1"/>
    <col min="7170" max="7170" width="39.140625" style="8" customWidth="1"/>
    <col min="7171" max="7171" width="54.28515625" style="8" customWidth="1"/>
    <col min="7172" max="7172" width="10.28515625" style="8" customWidth="1"/>
    <col min="7173" max="7173" width="27.42578125" style="8" customWidth="1"/>
    <col min="7174" max="7424" width="9.140625" style="8"/>
    <col min="7425" max="7425" width="9.85546875" style="8" customWidth="1"/>
    <col min="7426" max="7426" width="39.140625" style="8" customWidth="1"/>
    <col min="7427" max="7427" width="54.28515625" style="8" customWidth="1"/>
    <col min="7428" max="7428" width="10.28515625" style="8" customWidth="1"/>
    <col min="7429" max="7429" width="27.42578125" style="8" customWidth="1"/>
    <col min="7430" max="7680" width="9.140625" style="8"/>
    <col min="7681" max="7681" width="9.85546875" style="8" customWidth="1"/>
    <col min="7682" max="7682" width="39.140625" style="8" customWidth="1"/>
    <col min="7683" max="7683" width="54.28515625" style="8" customWidth="1"/>
    <col min="7684" max="7684" width="10.28515625" style="8" customWidth="1"/>
    <col min="7685" max="7685" width="27.42578125" style="8" customWidth="1"/>
    <col min="7686" max="7936" width="9.140625" style="8"/>
    <col min="7937" max="7937" width="9.85546875" style="8" customWidth="1"/>
    <col min="7938" max="7938" width="39.140625" style="8" customWidth="1"/>
    <col min="7939" max="7939" width="54.28515625" style="8" customWidth="1"/>
    <col min="7940" max="7940" width="10.28515625" style="8" customWidth="1"/>
    <col min="7941" max="7941" width="27.42578125" style="8" customWidth="1"/>
    <col min="7942" max="8192" width="9.140625" style="8"/>
    <col min="8193" max="8193" width="9.85546875" style="8" customWidth="1"/>
    <col min="8194" max="8194" width="39.140625" style="8" customWidth="1"/>
    <col min="8195" max="8195" width="54.28515625" style="8" customWidth="1"/>
    <col min="8196" max="8196" width="10.28515625" style="8" customWidth="1"/>
    <col min="8197" max="8197" width="27.42578125" style="8" customWidth="1"/>
    <col min="8198" max="8448" width="9.140625" style="8"/>
    <col min="8449" max="8449" width="9.85546875" style="8" customWidth="1"/>
    <col min="8450" max="8450" width="39.140625" style="8" customWidth="1"/>
    <col min="8451" max="8451" width="54.28515625" style="8" customWidth="1"/>
    <col min="8452" max="8452" width="10.28515625" style="8" customWidth="1"/>
    <col min="8453" max="8453" width="27.42578125" style="8" customWidth="1"/>
    <col min="8454" max="8704" width="9.140625" style="8"/>
    <col min="8705" max="8705" width="9.85546875" style="8" customWidth="1"/>
    <col min="8706" max="8706" width="39.140625" style="8" customWidth="1"/>
    <col min="8707" max="8707" width="54.28515625" style="8" customWidth="1"/>
    <col min="8708" max="8708" width="10.28515625" style="8" customWidth="1"/>
    <col min="8709" max="8709" width="27.42578125" style="8" customWidth="1"/>
    <col min="8710" max="8960" width="9.140625" style="8"/>
    <col min="8961" max="8961" width="9.85546875" style="8" customWidth="1"/>
    <col min="8962" max="8962" width="39.140625" style="8" customWidth="1"/>
    <col min="8963" max="8963" width="54.28515625" style="8" customWidth="1"/>
    <col min="8964" max="8964" width="10.28515625" style="8" customWidth="1"/>
    <col min="8965" max="8965" width="27.42578125" style="8" customWidth="1"/>
    <col min="8966" max="9216" width="9.140625" style="8"/>
    <col min="9217" max="9217" width="9.85546875" style="8" customWidth="1"/>
    <col min="9218" max="9218" width="39.140625" style="8" customWidth="1"/>
    <col min="9219" max="9219" width="54.28515625" style="8" customWidth="1"/>
    <col min="9220" max="9220" width="10.28515625" style="8" customWidth="1"/>
    <col min="9221" max="9221" width="27.42578125" style="8" customWidth="1"/>
    <col min="9222" max="9472" width="9.140625" style="8"/>
    <col min="9473" max="9473" width="9.85546875" style="8" customWidth="1"/>
    <col min="9474" max="9474" width="39.140625" style="8" customWidth="1"/>
    <col min="9475" max="9475" width="54.28515625" style="8" customWidth="1"/>
    <col min="9476" max="9476" width="10.28515625" style="8" customWidth="1"/>
    <col min="9477" max="9477" width="27.42578125" style="8" customWidth="1"/>
    <col min="9478" max="9728" width="9.140625" style="8"/>
    <col min="9729" max="9729" width="9.85546875" style="8" customWidth="1"/>
    <col min="9730" max="9730" width="39.140625" style="8" customWidth="1"/>
    <col min="9731" max="9731" width="54.28515625" style="8" customWidth="1"/>
    <col min="9732" max="9732" width="10.28515625" style="8" customWidth="1"/>
    <col min="9733" max="9733" width="27.42578125" style="8" customWidth="1"/>
    <col min="9734" max="9984" width="9.140625" style="8"/>
    <col min="9985" max="9985" width="9.85546875" style="8" customWidth="1"/>
    <col min="9986" max="9986" width="39.140625" style="8" customWidth="1"/>
    <col min="9987" max="9987" width="54.28515625" style="8" customWidth="1"/>
    <col min="9988" max="9988" width="10.28515625" style="8" customWidth="1"/>
    <col min="9989" max="9989" width="27.42578125" style="8" customWidth="1"/>
    <col min="9990" max="10240" width="9.140625" style="8"/>
    <col min="10241" max="10241" width="9.85546875" style="8" customWidth="1"/>
    <col min="10242" max="10242" width="39.140625" style="8" customWidth="1"/>
    <col min="10243" max="10243" width="54.28515625" style="8" customWidth="1"/>
    <col min="10244" max="10244" width="10.28515625" style="8" customWidth="1"/>
    <col min="10245" max="10245" width="27.42578125" style="8" customWidth="1"/>
    <col min="10246" max="10496" width="9.140625" style="8"/>
    <col min="10497" max="10497" width="9.85546875" style="8" customWidth="1"/>
    <col min="10498" max="10498" width="39.140625" style="8" customWidth="1"/>
    <col min="10499" max="10499" width="54.28515625" style="8" customWidth="1"/>
    <col min="10500" max="10500" width="10.28515625" style="8" customWidth="1"/>
    <col min="10501" max="10501" width="27.42578125" style="8" customWidth="1"/>
    <col min="10502" max="10752" width="9.140625" style="8"/>
    <col min="10753" max="10753" width="9.85546875" style="8" customWidth="1"/>
    <col min="10754" max="10754" width="39.140625" style="8" customWidth="1"/>
    <col min="10755" max="10755" width="54.28515625" style="8" customWidth="1"/>
    <col min="10756" max="10756" width="10.28515625" style="8" customWidth="1"/>
    <col min="10757" max="10757" width="27.42578125" style="8" customWidth="1"/>
    <col min="10758" max="11008" width="9.140625" style="8"/>
    <col min="11009" max="11009" width="9.85546875" style="8" customWidth="1"/>
    <col min="11010" max="11010" width="39.140625" style="8" customWidth="1"/>
    <col min="11011" max="11011" width="54.28515625" style="8" customWidth="1"/>
    <col min="11012" max="11012" width="10.28515625" style="8" customWidth="1"/>
    <col min="11013" max="11013" width="27.42578125" style="8" customWidth="1"/>
    <col min="11014" max="11264" width="9.140625" style="8"/>
    <col min="11265" max="11265" width="9.85546875" style="8" customWidth="1"/>
    <col min="11266" max="11266" width="39.140625" style="8" customWidth="1"/>
    <col min="11267" max="11267" width="54.28515625" style="8" customWidth="1"/>
    <col min="11268" max="11268" width="10.28515625" style="8" customWidth="1"/>
    <col min="11269" max="11269" width="27.42578125" style="8" customWidth="1"/>
    <col min="11270" max="11520" width="9.140625" style="8"/>
    <col min="11521" max="11521" width="9.85546875" style="8" customWidth="1"/>
    <col min="11522" max="11522" width="39.140625" style="8" customWidth="1"/>
    <col min="11523" max="11523" width="54.28515625" style="8" customWidth="1"/>
    <col min="11524" max="11524" width="10.28515625" style="8" customWidth="1"/>
    <col min="11525" max="11525" width="27.42578125" style="8" customWidth="1"/>
    <col min="11526" max="11776" width="9.140625" style="8"/>
    <col min="11777" max="11777" width="9.85546875" style="8" customWidth="1"/>
    <col min="11778" max="11778" width="39.140625" style="8" customWidth="1"/>
    <col min="11779" max="11779" width="54.28515625" style="8" customWidth="1"/>
    <col min="11780" max="11780" width="10.28515625" style="8" customWidth="1"/>
    <col min="11781" max="11781" width="27.42578125" style="8" customWidth="1"/>
    <col min="11782" max="12032" width="9.140625" style="8"/>
    <col min="12033" max="12033" width="9.85546875" style="8" customWidth="1"/>
    <col min="12034" max="12034" width="39.140625" style="8" customWidth="1"/>
    <col min="12035" max="12035" width="54.28515625" style="8" customWidth="1"/>
    <col min="12036" max="12036" width="10.28515625" style="8" customWidth="1"/>
    <col min="12037" max="12037" width="27.42578125" style="8" customWidth="1"/>
    <col min="12038" max="12288" width="9.140625" style="8"/>
    <col min="12289" max="12289" width="9.85546875" style="8" customWidth="1"/>
    <col min="12290" max="12290" width="39.140625" style="8" customWidth="1"/>
    <col min="12291" max="12291" width="54.28515625" style="8" customWidth="1"/>
    <col min="12292" max="12292" width="10.28515625" style="8" customWidth="1"/>
    <col min="12293" max="12293" width="27.42578125" style="8" customWidth="1"/>
    <col min="12294" max="12544" width="9.140625" style="8"/>
    <col min="12545" max="12545" width="9.85546875" style="8" customWidth="1"/>
    <col min="12546" max="12546" width="39.140625" style="8" customWidth="1"/>
    <col min="12547" max="12547" width="54.28515625" style="8" customWidth="1"/>
    <col min="12548" max="12548" width="10.28515625" style="8" customWidth="1"/>
    <col min="12549" max="12549" width="27.42578125" style="8" customWidth="1"/>
    <col min="12550" max="12800" width="9.140625" style="8"/>
    <col min="12801" max="12801" width="9.85546875" style="8" customWidth="1"/>
    <col min="12802" max="12802" width="39.140625" style="8" customWidth="1"/>
    <col min="12803" max="12803" width="54.28515625" style="8" customWidth="1"/>
    <col min="12804" max="12804" width="10.28515625" style="8" customWidth="1"/>
    <col min="12805" max="12805" width="27.42578125" style="8" customWidth="1"/>
    <col min="12806" max="13056" width="9.140625" style="8"/>
    <col min="13057" max="13057" width="9.85546875" style="8" customWidth="1"/>
    <col min="13058" max="13058" width="39.140625" style="8" customWidth="1"/>
    <col min="13059" max="13059" width="54.28515625" style="8" customWidth="1"/>
    <col min="13060" max="13060" width="10.28515625" style="8" customWidth="1"/>
    <col min="13061" max="13061" width="27.42578125" style="8" customWidth="1"/>
    <col min="13062" max="13312" width="9.140625" style="8"/>
    <col min="13313" max="13313" width="9.85546875" style="8" customWidth="1"/>
    <col min="13314" max="13314" width="39.140625" style="8" customWidth="1"/>
    <col min="13315" max="13315" width="54.28515625" style="8" customWidth="1"/>
    <col min="13316" max="13316" width="10.28515625" style="8" customWidth="1"/>
    <col min="13317" max="13317" width="27.42578125" style="8" customWidth="1"/>
    <col min="13318" max="13568" width="9.140625" style="8"/>
    <col min="13569" max="13569" width="9.85546875" style="8" customWidth="1"/>
    <col min="13570" max="13570" width="39.140625" style="8" customWidth="1"/>
    <col min="13571" max="13571" width="54.28515625" style="8" customWidth="1"/>
    <col min="13572" max="13572" width="10.28515625" style="8" customWidth="1"/>
    <col min="13573" max="13573" width="27.42578125" style="8" customWidth="1"/>
    <col min="13574" max="13824" width="9.140625" style="8"/>
    <col min="13825" max="13825" width="9.85546875" style="8" customWidth="1"/>
    <col min="13826" max="13826" width="39.140625" style="8" customWidth="1"/>
    <col min="13827" max="13827" width="54.28515625" style="8" customWidth="1"/>
    <col min="13828" max="13828" width="10.28515625" style="8" customWidth="1"/>
    <col min="13829" max="13829" width="27.42578125" style="8" customWidth="1"/>
    <col min="13830" max="14080" width="9.140625" style="8"/>
    <col min="14081" max="14081" width="9.85546875" style="8" customWidth="1"/>
    <col min="14082" max="14082" width="39.140625" style="8" customWidth="1"/>
    <col min="14083" max="14083" width="54.28515625" style="8" customWidth="1"/>
    <col min="14084" max="14084" width="10.28515625" style="8" customWidth="1"/>
    <col min="14085" max="14085" width="27.42578125" style="8" customWidth="1"/>
    <col min="14086" max="14336" width="9.140625" style="8"/>
    <col min="14337" max="14337" width="9.85546875" style="8" customWidth="1"/>
    <col min="14338" max="14338" width="39.140625" style="8" customWidth="1"/>
    <col min="14339" max="14339" width="54.28515625" style="8" customWidth="1"/>
    <col min="14340" max="14340" width="10.28515625" style="8" customWidth="1"/>
    <col min="14341" max="14341" width="27.42578125" style="8" customWidth="1"/>
    <col min="14342" max="14592" width="9.140625" style="8"/>
    <col min="14593" max="14593" width="9.85546875" style="8" customWidth="1"/>
    <col min="14594" max="14594" width="39.140625" style="8" customWidth="1"/>
    <col min="14595" max="14595" width="54.28515625" style="8" customWidth="1"/>
    <col min="14596" max="14596" width="10.28515625" style="8" customWidth="1"/>
    <col min="14597" max="14597" width="27.42578125" style="8" customWidth="1"/>
    <col min="14598" max="14848" width="9.140625" style="8"/>
    <col min="14849" max="14849" width="9.85546875" style="8" customWidth="1"/>
    <col min="14850" max="14850" width="39.140625" style="8" customWidth="1"/>
    <col min="14851" max="14851" width="54.28515625" style="8" customWidth="1"/>
    <col min="14852" max="14852" width="10.28515625" style="8" customWidth="1"/>
    <col min="14853" max="14853" width="27.42578125" style="8" customWidth="1"/>
    <col min="14854" max="15104" width="9.140625" style="8"/>
    <col min="15105" max="15105" width="9.85546875" style="8" customWidth="1"/>
    <col min="15106" max="15106" width="39.140625" style="8" customWidth="1"/>
    <col min="15107" max="15107" width="54.28515625" style="8" customWidth="1"/>
    <col min="15108" max="15108" width="10.28515625" style="8" customWidth="1"/>
    <col min="15109" max="15109" width="27.42578125" style="8" customWidth="1"/>
    <col min="15110" max="15360" width="9.140625" style="8"/>
    <col min="15361" max="15361" width="9.85546875" style="8" customWidth="1"/>
    <col min="15362" max="15362" width="39.140625" style="8" customWidth="1"/>
    <col min="15363" max="15363" width="54.28515625" style="8" customWidth="1"/>
    <col min="15364" max="15364" width="10.28515625" style="8" customWidth="1"/>
    <col min="15365" max="15365" width="27.42578125" style="8" customWidth="1"/>
    <col min="15366" max="15616" width="9.140625" style="8"/>
    <col min="15617" max="15617" width="9.85546875" style="8" customWidth="1"/>
    <col min="15618" max="15618" width="39.140625" style="8" customWidth="1"/>
    <col min="15619" max="15619" width="54.28515625" style="8" customWidth="1"/>
    <col min="15620" max="15620" width="10.28515625" style="8" customWidth="1"/>
    <col min="15621" max="15621" width="27.42578125" style="8" customWidth="1"/>
    <col min="15622" max="15872" width="9.140625" style="8"/>
    <col min="15873" max="15873" width="9.85546875" style="8" customWidth="1"/>
    <col min="15874" max="15874" width="39.140625" style="8" customWidth="1"/>
    <col min="15875" max="15875" width="54.28515625" style="8" customWidth="1"/>
    <col min="15876" max="15876" width="10.28515625" style="8" customWidth="1"/>
    <col min="15877" max="15877" width="27.42578125" style="8" customWidth="1"/>
    <col min="15878" max="16128" width="9.140625" style="8"/>
    <col min="16129" max="16129" width="9.85546875" style="8" customWidth="1"/>
    <col min="16130" max="16130" width="39.140625" style="8" customWidth="1"/>
    <col min="16131" max="16131" width="54.28515625" style="8" customWidth="1"/>
    <col min="16132" max="16132" width="10.28515625" style="8" customWidth="1"/>
    <col min="16133" max="16133" width="27.42578125" style="8" customWidth="1"/>
    <col min="16134" max="16384" width="9.140625" style="8"/>
  </cols>
  <sheetData>
    <row r="1" spans="1:6">
      <c r="A1" s="1626" t="s">
        <v>4</v>
      </c>
      <c r="B1" s="1626"/>
      <c r="C1" s="1626"/>
      <c r="D1" s="665"/>
      <c r="E1" s="665"/>
      <c r="F1" s="665"/>
    </row>
    <row r="3" spans="1:6" ht="33" customHeight="1">
      <c r="A3" s="1634" t="str">
        <f>'Title '!A2:N2</f>
        <v>Tender Enquiry No. KPTCL/2026-27/SS/WORK_INDENT3779</v>
      </c>
      <c r="B3" s="1634"/>
      <c r="C3" s="1634"/>
      <c r="D3" s="666"/>
      <c r="E3" s="666"/>
    </row>
    <row r="4" spans="1:6" ht="193.5" customHeight="1">
      <c r="A4" s="1679"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679"/>
      <c r="C4" s="1679"/>
      <c r="D4" s="667"/>
      <c r="E4" s="667"/>
    </row>
    <row r="5" spans="1:6">
      <c r="A5" s="1681" t="s">
        <v>3610</v>
      </c>
      <c r="B5" s="1681"/>
      <c r="C5" s="1681"/>
    </row>
    <row r="6" spans="1:6">
      <c r="A6" s="1651" t="s">
        <v>1443</v>
      </c>
      <c r="B6" s="1651"/>
      <c r="C6" s="1651"/>
    </row>
    <row r="7" spans="1:6">
      <c r="A7" s="1651" t="s">
        <v>1075</v>
      </c>
      <c r="B7" s="1651"/>
      <c r="C7" s="1651"/>
      <c r="D7" s="512"/>
    </row>
    <row r="8" spans="1:6">
      <c r="A8" s="1651"/>
      <c r="B8" s="1651"/>
      <c r="C8" s="1651"/>
    </row>
    <row r="9" spans="1:6">
      <c r="A9" s="599"/>
      <c r="B9" s="598" t="s">
        <v>409</v>
      </c>
      <c r="C9" s="443"/>
    </row>
    <row r="10" spans="1:6">
      <c r="A10" s="599"/>
      <c r="B10" s="598" t="s">
        <v>1444</v>
      </c>
      <c r="C10" s="443"/>
    </row>
    <row r="11" spans="1:6">
      <c r="A11" s="599">
        <v>1</v>
      </c>
      <c r="B11" s="600" t="s">
        <v>1445</v>
      </c>
      <c r="C11" s="668"/>
    </row>
    <row r="12" spans="1:6">
      <c r="A12" s="599"/>
      <c r="B12" s="600" t="s">
        <v>1446</v>
      </c>
      <c r="C12" s="443"/>
    </row>
    <row r="13" spans="1:6">
      <c r="A13" s="599"/>
      <c r="B13" s="600" t="s">
        <v>1447</v>
      </c>
      <c r="C13" s="443"/>
    </row>
    <row r="14" spans="1:6">
      <c r="A14" s="599"/>
      <c r="B14" s="600" t="s">
        <v>1448</v>
      </c>
      <c r="C14" s="443"/>
    </row>
    <row r="15" spans="1:6">
      <c r="A15" s="599">
        <v>2</v>
      </c>
      <c r="B15" s="600" t="s">
        <v>1449</v>
      </c>
      <c r="C15" s="443"/>
    </row>
    <row r="16" spans="1:6">
      <c r="A16" s="599">
        <v>3</v>
      </c>
      <c r="B16" s="600" t="s">
        <v>1450</v>
      </c>
      <c r="C16" s="443"/>
    </row>
    <row r="17" spans="1:3">
      <c r="A17" s="599">
        <v>4</v>
      </c>
      <c r="B17" s="600" t="s">
        <v>1451</v>
      </c>
      <c r="C17" s="443"/>
    </row>
    <row r="18" spans="1:3" ht="31.5">
      <c r="A18" s="599">
        <v>5</v>
      </c>
      <c r="B18" s="600" t="s">
        <v>1452</v>
      </c>
      <c r="C18" s="443"/>
    </row>
    <row r="19" spans="1:3" ht="31.5">
      <c r="A19" s="599">
        <v>6</v>
      </c>
      <c r="B19" s="600" t="s">
        <v>1453</v>
      </c>
      <c r="C19" s="443"/>
    </row>
    <row r="20" spans="1:3" ht="31.5">
      <c r="A20" s="599">
        <v>7</v>
      </c>
      <c r="B20" s="600" t="s">
        <v>1454</v>
      </c>
      <c r="C20" s="668"/>
    </row>
    <row r="21" spans="1:3">
      <c r="A21" s="599"/>
      <c r="B21" s="600" t="s">
        <v>1455</v>
      </c>
      <c r="C21" s="443"/>
    </row>
    <row r="22" spans="1:3">
      <c r="A22" s="599"/>
      <c r="B22" s="600" t="s">
        <v>1456</v>
      </c>
      <c r="C22" s="443"/>
    </row>
    <row r="23" spans="1:3">
      <c r="A23" s="599"/>
      <c r="B23" s="600" t="s">
        <v>1457</v>
      </c>
      <c r="C23" s="443"/>
    </row>
    <row r="25" spans="1:3" ht="30.75" customHeight="1">
      <c r="A25" s="12" t="s">
        <v>55</v>
      </c>
      <c r="B25" s="443"/>
      <c r="C25" s="8"/>
    </row>
    <row r="26" spans="1:3" ht="22.5" customHeight="1">
      <c r="A26" s="12" t="s">
        <v>57</v>
      </c>
      <c r="B26" s="443"/>
      <c r="C26" s="8"/>
    </row>
    <row r="27" spans="1:3">
      <c r="A27" s="8"/>
      <c r="B27" s="8"/>
      <c r="C27" s="8"/>
    </row>
    <row r="28" spans="1:3" ht="27.75" customHeight="1">
      <c r="A28" s="11" t="s">
        <v>67</v>
      </c>
      <c r="B28" s="458"/>
      <c r="C28" s="11"/>
    </row>
    <row r="29" spans="1:3" ht="33.75" customHeight="1">
      <c r="A29" s="11" t="s">
        <v>68</v>
      </c>
      <c r="B29" s="458"/>
      <c r="C29" s="11"/>
    </row>
    <row r="30" spans="1:3" ht="31.5">
      <c r="A30" s="621" t="s">
        <v>69</v>
      </c>
      <c r="B30" s="458"/>
      <c r="C30" s="621"/>
    </row>
  </sheetData>
  <sheetProtection algorithmName="SHA-512" hashValue="4GEZoAx2Ko/334/HYCAQLWUhE3wq7glAYnm+KETiZCohI16XIN+crKIBE9J3ALVlYEkp2io6qeL89L3Oy3jXow==" saltValue="4T9L7/4j2c6La8Fo+WNHXg==" spinCount="100000" sheet="1" objects="1" scenarios="1"/>
  <mergeCells count="6">
    <mergeCell ref="A7:C8"/>
    <mergeCell ref="A1:C1"/>
    <mergeCell ref="A3:C3"/>
    <mergeCell ref="A4:C4"/>
    <mergeCell ref="A5:C5"/>
    <mergeCell ref="A6:C6"/>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49"/>
  <dimension ref="A1:G124"/>
  <sheetViews>
    <sheetView zoomScale="96" zoomScaleNormal="96" workbookViewId="0">
      <selection activeCell="D13" sqref="D13"/>
    </sheetView>
  </sheetViews>
  <sheetFormatPr defaultRowHeight="15.75"/>
  <cols>
    <col min="1" max="1" width="9.140625" style="32"/>
    <col min="2" max="2" width="72.85546875" style="671" customWidth="1"/>
    <col min="3" max="3" width="34.5703125" style="8" customWidth="1"/>
    <col min="4" max="4" width="32.28515625" style="8" customWidth="1"/>
    <col min="5" max="5" width="33.7109375" style="8" customWidth="1"/>
    <col min="6" max="6" width="35.42578125" style="8" customWidth="1"/>
    <col min="7" max="257" width="9.140625" style="8"/>
    <col min="258" max="258" width="72.85546875" style="8" customWidth="1"/>
    <col min="259" max="259" width="34.5703125" style="8" customWidth="1"/>
    <col min="260" max="260" width="23.140625" style="8" customWidth="1"/>
    <col min="261" max="261" width="17.5703125" style="8" customWidth="1"/>
    <col min="262" max="262" width="20.7109375" style="8" customWidth="1"/>
    <col min="263" max="513" width="9.140625" style="8"/>
    <col min="514" max="514" width="72.85546875" style="8" customWidth="1"/>
    <col min="515" max="515" width="34.5703125" style="8" customWidth="1"/>
    <col min="516" max="516" width="23.140625" style="8" customWidth="1"/>
    <col min="517" max="517" width="17.5703125" style="8" customWidth="1"/>
    <col min="518" max="518" width="20.7109375" style="8" customWidth="1"/>
    <col min="519" max="769" width="9.140625" style="8"/>
    <col min="770" max="770" width="72.85546875" style="8" customWidth="1"/>
    <col min="771" max="771" width="34.5703125" style="8" customWidth="1"/>
    <col min="772" max="772" width="23.140625" style="8" customWidth="1"/>
    <col min="773" max="773" width="17.5703125" style="8" customWidth="1"/>
    <col min="774" max="774" width="20.7109375" style="8" customWidth="1"/>
    <col min="775" max="1025" width="9.140625" style="8"/>
    <col min="1026" max="1026" width="72.85546875" style="8" customWidth="1"/>
    <col min="1027" max="1027" width="34.5703125" style="8" customWidth="1"/>
    <col min="1028" max="1028" width="23.140625" style="8" customWidth="1"/>
    <col min="1029" max="1029" width="17.5703125" style="8" customWidth="1"/>
    <col min="1030" max="1030" width="20.7109375" style="8" customWidth="1"/>
    <col min="1031" max="1281" width="9.140625" style="8"/>
    <col min="1282" max="1282" width="72.85546875" style="8" customWidth="1"/>
    <col min="1283" max="1283" width="34.5703125" style="8" customWidth="1"/>
    <col min="1284" max="1284" width="23.140625" style="8" customWidth="1"/>
    <col min="1285" max="1285" width="17.5703125" style="8" customWidth="1"/>
    <col min="1286" max="1286" width="20.7109375" style="8" customWidth="1"/>
    <col min="1287" max="1537" width="9.140625" style="8"/>
    <col min="1538" max="1538" width="72.85546875" style="8" customWidth="1"/>
    <col min="1539" max="1539" width="34.5703125" style="8" customWidth="1"/>
    <col min="1540" max="1540" width="23.140625" style="8" customWidth="1"/>
    <col min="1541" max="1541" width="17.5703125" style="8" customWidth="1"/>
    <col min="1542" max="1542" width="20.7109375" style="8" customWidth="1"/>
    <col min="1543" max="1793" width="9.140625" style="8"/>
    <col min="1794" max="1794" width="72.85546875" style="8" customWidth="1"/>
    <col min="1795" max="1795" width="34.5703125" style="8" customWidth="1"/>
    <col min="1796" max="1796" width="23.140625" style="8" customWidth="1"/>
    <col min="1797" max="1797" width="17.5703125" style="8" customWidth="1"/>
    <col min="1798" max="1798" width="20.7109375" style="8" customWidth="1"/>
    <col min="1799" max="2049" width="9.140625" style="8"/>
    <col min="2050" max="2050" width="72.85546875" style="8" customWidth="1"/>
    <col min="2051" max="2051" width="34.5703125" style="8" customWidth="1"/>
    <col min="2052" max="2052" width="23.140625" style="8" customWidth="1"/>
    <col min="2053" max="2053" width="17.5703125" style="8" customWidth="1"/>
    <col min="2054" max="2054" width="20.7109375" style="8" customWidth="1"/>
    <col min="2055" max="2305" width="9.140625" style="8"/>
    <col min="2306" max="2306" width="72.85546875" style="8" customWidth="1"/>
    <col min="2307" max="2307" width="34.5703125" style="8" customWidth="1"/>
    <col min="2308" max="2308" width="23.140625" style="8" customWidth="1"/>
    <col min="2309" max="2309" width="17.5703125" style="8" customWidth="1"/>
    <col min="2310" max="2310" width="20.7109375" style="8" customWidth="1"/>
    <col min="2311" max="2561" width="9.140625" style="8"/>
    <col min="2562" max="2562" width="72.85546875" style="8" customWidth="1"/>
    <col min="2563" max="2563" width="34.5703125" style="8" customWidth="1"/>
    <col min="2564" max="2564" width="23.140625" style="8" customWidth="1"/>
    <col min="2565" max="2565" width="17.5703125" style="8" customWidth="1"/>
    <col min="2566" max="2566" width="20.7109375" style="8" customWidth="1"/>
    <col min="2567" max="2817" width="9.140625" style="8"/>
    <col min="2818" max="2818" width="72.85546875" style="8" customWidth="1"/>
    <col min="2819" max="2819" width="34.5703125" style="8" customWidth="1"/>
    <col min="2820" max="2820" width="23.140625" style="8" customWidth="1"/>
    <col min="2821" max="2821" width="17.5703125" style="8" customWidth="1"/>
    <col min="2822" max="2822" width="20.7109375" style="8" customWidth="1"/>
    <col min="2823" max="3073" width="9.140625" style="8"/>
    <col min="3074" max="3074" width="72.85546875" style="8" customWidth="1"/>
    <col min="3075" max="3075" width="34.5703125" style="8" customWidth="1"/>
    <col min="3076" max="3076" width="23.140625" style="8" customWidth="1"/>
    <col min="3077" max="3077" width="17.5703125" style="8" customWidth="1"/>
    <col min="3078" max="3078" width="20.7109375" style="8" customWidth="1"/>
    <col min="3079" max="3329" width="9.140625" style="8"/>
    <col min="3330" max="3330" width="72.85546875" style="8" customWidth="1"/>
    <col min="3331" max="3331" width="34.5703125" style="8" customWidth="1"/>
    <col min="3332" max="3332" width="23.140625" style="8" customWidth="1"/>
    <col min="3333" max="3333" width="17.5703125" style="8" customWidth="1"/>
    <col min="3334" max="3334" width="20.7109375" style="8" customWidth="1"/>
    <col min="3335" max="3585" width="9.140625" style="8"/>
    <col min="3586" max="3586" width="72.85546875" style="8" customWidth="1"/>
    <col min="3587" max="3587" width="34.5703125" style="8" customWidth="1"/>
    <col min="3588" max="3588" width="23.140625" style="8" customWidth="1"/>
    <col min="3589" max="3589" width="17.5703125" style="8" customWidth="1"/>
    <col min="3590" max="3590" width="20.7109375" style="8" customWidth="1"/>
    <col min="3591" max="3841" width="9.140625" style="8"/>
    <col min="3842" max="3842" width="72.85546875" style="8" customWidth="1"/>
    <col min="3843" max="3843" width="34.5703125" style="8" customWidth="1"/>
    <col min="3844" max="3844" width="23.140625" style="8" customWidth="1"/>
    <col min="3845" max="3845" width="17.5703125" style="8" customWidth="1"/>
    <col min="3846" max="3846" width="20.7109375" style="8" customWidth="1"/>
    <col min="3847" max="4097" width="9.140625" style="8"/>
    <col min="4098" max="4098" width="72.85546875" style="8" customWidth="1"/>
    <col min="4099" max="4099" width="34.5703125" style="8" customWidth="1"/>
    <col min="4100" max="4100" width="23.140625" style="8" customWidth="1"/>
    <col min="4101" max="4101" width="17.5703125" style="8" customWidth="1"/>
    <col min="4102" max="4102" width="20.7109375" style="8" customWidth="1"/>
    <col min="4103" max="4353" width="9.140625" style="8"/>
    <col min="4354" max="4354" width="72.85546875" style="8" customWidth="1"/>
    <col min="4355" max="4355" width="34.5703125" style="8" customWidth="1"/>
    <col min="4356" max="4356" width="23.140625" style="8" customWidth="1"/>
    <col min="4357" max="4357" width="17.5703125" style="8" customWidth="1"/>
    <col min="4358" max="4358" width="20.7109375" style="8" customWidth="1"/>
    <col min="4359" max="4609" width="9.140625" style="8"/>
    <col min="4610" max="4610" width="72.85546875" style="8" customWidth="1"/>
    <col min="4611" max="4611" width="34.5703125" style="8" customWidth="1"/>
    <col min="4612" max="4612" width="23.140625" style="8" customWidth="1"/>
    <col min="4613" max="4613" width="17.5703125" style="8" customWidth="1"/>
    <col min="4614" max="4614" width="20.7109375" style="8" customWidth="1"/>
    <col min="4615" max="4865" width="9.140625" style="8"/>
    <col min="4866" max="4866" width="72.85546875" style="8" customWidth="1"/>
    <col min="4867" max="4867" width="34.5703125" style="8" customWidth="1"/>
    <col min="4868" max="4868" width="23.140625" style="8" customWidth="1"/>
    <col min="4869" max="4869" width="17.5703125" style="8" customWidth="1"/>
    <col min="4870" max="4870" width="20.7109375" style="8" customWidth="1"/>
    <col min="4871" max="5121" width="9.140625" style="8"/>
    <col min="5122" max="5122" width="72.85546875" style="8" customWidth="1"/>
    <col min="5123" max="5123" width="34.5703125" style="8" customWidth="1"/>
    <col min="5124" max="5124" width="23.140625" style="8" customWidth="1"/>
    <col min="5125" max="5125" width="17.5703125" style="8" customWidth="1"/>
    <col min="5126" max="5126" width="20.7109375" style="8" customWidth="1"/>
    <col min="5127" max="5377" width="9.140625" style="8"/>
    <col min="5378" max="5378" width="72.85546875" style="8" customWidth="1"/>
    <col min="5379" max="5379" width="34.5703125" style="8" customWidth="1"/>
    <col min="5380" max="5380" width="23.140625" style="8" customWidth="1"/>
    <col min="5381" max="5381" width="17.5703125" style="8" customWidth="1"/>
    <col min="5382" max="5382" width="20.7109375" style="8" customWidth="1"/>
    <col min="5383" max="5633" width="9.140625" style="8"/>
    <col min="5634" max="5634" width="72.85546875" style="8" customWidth="1"/>
    <col min="5635" max="5635" width="34.5703125" style="8" customWidth="1"/>
    <col min="5636" max="5636" width="23.140625" style="8" customWidth="1"/>
    <col min="5637" max="5637" width="17.5703125" style="8" customWidth="1"/>
    <col min="5638" max="5638" width="20.7109375" style="8" customWidth="1"/>
    <col min="5639" max="5889" width="9.140625" style="8"/>
    <col min="5890" max="5890" width="72.85546875" style="8" customWidth="1"/>
    <col min="5891" max="5891" width="34.5703125" style="8" customWidth="1"/>
    <col min="5892" max="5892" width="23.140625" style="8" customWidth="1"/>
    <col min="5893" max="5893" width="17.5703125" style="8" customWidth="1"/>
    <col min="5894" max="5894" width="20.7109375" style="8" customWidth="1"/>
    <col min="5895" max="6145" width="9.140625" style="8"/>
    <col min="6146" max="6146" width="72.85546875" style="8" customWidth="1"/>
    <col min="6147" max="6147" width="34.5703125" style="8" customWidth="1"/>
    <col min="6148" max="6148" width="23.140625" style="8" customWidth="1"/>
    <col min="6149" max="6149" width="17.5703125" style="8" customWidth="1"/>
    <col min="6150" max="6150" width="20.7109375" style="8" customWidth="1"/>
    <col min="6151" max="6401" width="9.140625" style="8"/>
    <col min="6402" max="6402" width="72.85546875" style="8" customWidth="1"/>
    <col min="6403" max="6403" width="34.5703125" style="8" customWidth="1"/>
    <col min="6404" max="6404" width="23.140625" style="8" customWidth="1"/>
    <col min="6405" max="6405" width="17.5703125" style="8" customWidth="1"/>
    <col min="6406" max="6406" width="20.7109375" style="8" customWidth="1"/>
    <col min="6407" max="6657" width="9.140625" style="8"/>
    <col min="6658" max="6658" width="72.85546875" style="8" customWidth="1"/>
    <col min="6659" max="6659" width="34.5703125" style="8" customWidth="1"/>
    <col min="6660" max="6660" width="23.140625" style="8" customWidth="1"/>
    <col min="6661" max="6661" width="17.5703125" style="8" customWidth="1"/>
    <col min="6662" max="6662" width="20.7109375" style="8" customWidth="1"/>
    <col min="6663" max="6913" width="9.140625" style="8"/>
    <col min="6914" max="6914" width="72.85546875" style="8" customWidth="1"/>
    <col min="6915" max="6915" width="34.5703125" style="8" customWidth="1"/>
    <col min="6916" max="6916" width="23.140625" style="8" customWidth="1"/>
    <col min="6917" max="6917" width="17.5703125" style="8" customWidth="1"/>
    <col min="6918" max="6918" width="20.7109375" style="8" customWidth="1"/>
    <col min="6919" max="7169" width="9.140625" style="8"/>
    <col min="7170" max="7170" width="72.85546875" style="8" customWidth="1"/>
    <col min="7171" max="7171" width="34.5703125" style="8" customWidth="1"/>
    <col min="7172" max="7172" width="23.140625" style="8" customWidth="1"/>
    <col min="7173" max="7173" width="17.5703125" style="8" customWidth="1"/>
    <col min="7174" max="7174" width="20.7109375" style="8" customWidth="1"/>
    <col min="7175" max="7425" width="9.140625" style="8"/>
    <col min="7426" max="7426" width="72.85546875" style="8" customWidth="1"/>
    <col min="7427" max="7427" width="34.5703125" style="8" customWidth="1"/>
    <col min="7428" max="7428" width="23.140625" style="8" customWidth="1"/>
    <col min="7429" max="7429" width="17.5703125" style="8" customWidth="1"/>
    <col min="7430" max="7430" width="20.7109375" style="8" customWidth="1"/>
    <col min="7431" max="7681" width="9.140625" style="8"/>
    <col min="7682" max="7682" width="72.85546875" style="8" customWidth="1"/>
    <col min="7683" max="7683" width="34.5703125" style="8" customWidth="1"/>
    <col min="7684" max="7684" width="23.140625" style="8" customWidth="1"/>
    <col min="7685" max="7685" width="17.5703125" style="8" customWidth="1"/>
    <col min="7686" max="7686" width="20.7109375" style="8" customWidth="1"/>
    <col min="7687" max="7937" width="9.140625" style="8"/>
    <col min="7938" max="7938" width="72.85546875" style="8" customWidth="1"/>
    <col min="7939" max="7939" width="34.5703125" style="8" customWidth="1"/>
    <col min="7940" max="7940" width="23.140625" style="8" customWidth="1"/>
    <col min="7941" max="7941" width="17.5703125" style="8" customWidth="1"/>
    <col min="7942" max="7942" width="20.7109375" style="8" customWidth="1"/>
    <col min="7943" max="8193" width="9.140625" style="8"/>
    <col min="8194" max="8194" width="72.85546875" style="8" customWidth="1"/>
    <col min="8195" max="8195" width="34.5703125" style="8" customWidth="1"/>
    <col min="8196" max="8196" width="23.140625" style="8" customWidth="1"/>
    <col min="8197" max="8197" width="17.5703125" style="8" customWidth="1"/>
    <col min="8198" max="8198" width="20.7109375" style="8" customWidth="1"/>
    <col min="8199" max="8449" width="9.140625" style="8"/>
    <col min="8450" max="8450" width="72.85546875" style="8" customWidth="1"/>
    <col min="8451" max="8451" width="34.5703125" style="8" customWidth="1"/>
    <col min="8452" max="8452" width="23.140625" style="8" customWidth="1"/>
    <col min="8453" max="8453" width="17.5703125" style="8" customWidth="1"/>
    <col min="8454" max="8454" width="20.7109375" style="8" customWidth="1"/>
    <col min="8455" max="8705" width="9.140625" style="8"/>
    <col min="8706" max="8706" width="72.85546875" style="8" customWidth="1"/>
    <col min="8707" max="8707" width="34.5703125" style="8" customWidth="1"/>
    <col min="8708" max="8708" width="23.140625" style="8" customWidth="1"/>
    <col min="8709" max="8709" width="17.5703125" style="8" customWidth="1"/>
    <col min="8710" max="8710" width="20.7109375" style="8" customWidth="1"/>
    <col min="8711" max="8961" width="9.140625" style="8"/>
    <col min="8962" max="8962" width="72.85546875" style="8" customWidth="1"/>
    <col min="8963" max="8963" width="34.5703125" style="8" customWidth="1"/>
    <col min="8964" max="8964" width="23.140625" style="8" customWidth="1"/>
    <col min="8965" max="8965" width="17.5703125" style="8" customWidth="1"/>
    <col min="8966" max="8966" width="20.7109375" style="8" customWidth="1"/>
    <col min="8967" max="9217" width="9.140625" style="8"/>
    <col min="9218" max="9218" width="72.85546875" style="8" customWidth="1"/>
    <col min="9219" max="9219" width="34.5703125" style="8" customWidth="1"/>
    <col min="9220" max="9220" width="23.140625" style="8" customWidth="1"/>
    <col min="9221" max="9221" width="17.5703125" style="8" customWidth="1"/>
    <col min="9222" max="9222" width="20.7109375" style="8" customWidth="1"/>
    <col min="9223" max="9473" width="9.140625" style="8"/>
    <col min="9474" max="9474" width="72.85546875" style="8" customWidth="1"/>
    <col min="9475" max="9475" width="34.5703125" style="8" customWidth="1"/>
    <col min="9476" max="9476" width="23.140625" style="8" customWidth="1"/>
    <col min="9477" max="9477" width="17.5703125" style="8" customWidth="1"/>
    <col min="9478" max="9478" width="20.7109375" style="8" customWidth="1"/>
    <col min="9479" max="9729" width="9.140625" style="8"/>
    <col min="9730" max="9730" width="72.85546875" style="8" customWidth="1"/>
    <col min="9731" max="9731" width="34.5703125" style="8" customWidth="1"/>
    <col min="9732" max="9732" width="23.140625" style="8" customWidth="1"/>
    <col min="9733" max="9733" width="17.5703125" style="8" customWidth="1"/>
    <col min="9734" max="9734" width="20.7109375" style="8" customWidth="1"/>
    <col min="9735" max="9985" width="9.140625" style="8"/>
    <col min="9986" max="9986" width="72.85546875" style="8" customWidth="1"/>
    <col min="9987" max="9987" width="34.5703125" style="8" customWidth="1"/>
    <col min="9988" max="9988" width="23.140625" style="8" customWidth="1"/>
    <col min="9989" max="9989" width="17.5703125" style="8" customWidth="1"/>
    <col min="9990" max="9990" width="20.7109375" style="8" customWidth="1"/>
    <col min="9991" max="10241" width="9.140625" style="8"/>
    <col min="10242" max="10242" width="72.85546875" style="8" customWidth="1"/>
    <col min="10243" max="10243" width="34.5703125" style="8" customWidth="1"/>
    <col min="10244" max="10244" width="23.140625" style="8" customWidth="1"/>
    <col min="10245" max="10245" width="17.5703125" style="8" customWidth="1"/>
    <col min="10246" max="10246" width="20.7109375" style="8" customWidth="1"/>
    <col min="10247" max="10497" width="9.140625" style="8"/>
    <col min="10498" max="10498" width="72.85546875" style="8" customWidth="1"/>
    <col min="10499" max="10499" width="34.5703125" style="8" customWidth="1"/>
    <col min="10500" max="10500" width="23.140625" style="8" customWidth="1"/>
    <col min="10501" max="10501" width="17.5703125" style="8" customWidth="1"/>
    <col min="10502" max="10502" width="20.7109375" style="8" customWidth="1"/>
    <col min="10503" max="10753" width="9.140625" style="8"/>
    <col min="10754" max="10754" width="72.85546875" style="8" customWidth="1"/>
    <col min="10755" max="10755" width="34.5703125" style="8" customWidth="1"/>
    <col min="10756" max="10756" width="23.140625" style="8" customWidth="1"/>
    <col min="10757" max="10757" width="17.5703125" style="8" customWidth="1"/>
    <col min="10758" max="10758" width="20.7109375" style="8" customWidth="1"/>
    <col min="10759" max="11009" width="9.140625" style="8"/>
    <col min="11010" max="11010" width="72.85546875" style="8" customWidth="1"/>
    <col min="11011" max="11011" width="34.5703125" style="8" customWidth="1"/>
    <col min="11012" max="11012" width="23.140625" style="8" customWidth="1"/>
    <col min="11013" max="11013" width="17.5703125" style="8" customWidth="1"/>
    <col min="11014" max="11014" width="20.7109375" style="8" customWidth="1"/>
    <col min="11015" max="11265" width="9.140625" style="8"/>
    <col min="11266" max="11266" width="72.85546875" style="8" customWidth="1"/>
    <col min="11267" max="11267" width="34.5703125" style="8" customWidth="1"/>
    <col min="11268" max="11268" width="23.140625" style="8" customWidth="1"/>
    <col min="11269" max="11269" width="17.5703125" style="8" customWidth="1"/>
    <col min="11270" max="11270" width="20.7109375" style="8" customWidth="1"/>
    <col min="11271" max="11521" width="9.140625" style="8"/>
    <col min="11522" max="11522" width="72.85546875" style="8" customWidth="1"/>
    <col min="11523" max="11523" width="34.5703125" style="8" customWidth="1"/>
    <col min="11524" max="11524" width="23.140625" style="8" customWidth="1"/>
    <col min="11525" max="11525" width="17.5703125" style="8" customWidth="1"/>
    <col min="11526" max="11526" width="20.7109375" style="8" customWidth="1"/>
    <col min="11527" max="11777" width="9.140625" style="8"/>
    <col min="11778" max="11778" width="72.85546875" style="8" customWidth="1"/>
    <col min="11779" max="11779" width="34.5703125" style="8" customWidth="1"/>
    <col min="11780" max="11780" width="23.140625" style="8" customWidth="1"/>
    <col min="11781" max="11781" width="17.5703125" style="8" customWidth="1"/>
    <col min="11782" max="11782" width="20.7109375" style="8" customWidth="1"/>
    <col min="11783" max="12033" width="9.140625" style="8"/>
    <col min="12034" max="12034" width="72.85546875" style="8" customWidth="1"/>
    <col min="12035" max="12035" width="34.5703125" style="8" customWidth="1"/>
    <col min="12036" max="12036" width="23.140625" style="8" customWidth="1"/>
    <col min="12037" max="12037" width="17.5703125" style="8" customWidth="1"/>
    <col min="12038" max="12038" width="20.7109375" style="8" customWidth="1"/>
    <col min="12039" max="12289" width="9.140625" style="8"/>
    <col min="12290" max="12290" width="72.85546875" style="8" customWidth="1"/>
    <col min="12291" max="12291" width="34.5703125" style="8" customWidth="1"/>
    <col min="12292" max="12292" width="23.140625" style="8" customWidth="1"/>
    <col min="12293" max="12293" width="17.5703125" style="8" customWidth="1"/>
    <col min="12294" max="12294" width="20.7109375" style="8" customWidth="1"/>
    <col min="12295" max="12545" width="9.140625" style="8"/>
    <col min="12546" max="12546" width="72.85546875" style="8" customWidth="1"/>
    <col min="12547" max="12547" width="34.5703125" style="8" customWidth="1"/>
    <col min="12548" max="12548" width="23.140625" style="8" customWidth="1"/>
    <col min="12549" max="12549" width="17.5703125" style="8" customWidth="1"/>
    <col min="12550" max="12550" width="20.7109375" style="8" customWidth="1"/>
    <col min="12551" max="12801" width="9.140625" style="8"/>
    <col min="12802" max="12802" width="72.85546875" style="8" customWidth="1"/>
    <col min="12803" max="12803" width="34.5703125" style="8" customWidth="1"/>
    <col min="12804" max="12804" width="23.140625" style="8" customWidth="1"/>
    <col min="12805" max="12805" width="17.5703125" style="8" customWidth="1"/>
    <col min="12806" max="12806" width="20.7109375" style="8" customWidth="1"/>
    <col min="12807" max="13057" width="9.140625" style="8"/>
    <col min="13058" max="13058" width="72.85546875" style="8" customWidth="1"/>
    <col min="13059" max="13059" width="34.5703125" style="8" customWidth="1"/>
    <col min="13060" max="13060" width="23.140625" style="8" customWidth="1"/>
    <col min="13061" max="13061" width="17.5703125" style="8" customWidth="1"/>
    <col min="13062" max="13062" width="20.7109375" style="8" customWidth="1"/>
    <col min="13063" max="13313" width="9.140625" style="8"/>
    <col min="13314" max="13314" width="72.85546875" style="8" customWidth="1"/>
    <col min="13315" max="13315" width="34.5703125" style="8" customWidth="1"/>
    <col min="13316" max="13316" width="23.140625" style="8" customWidth="1"/>
    <col min="13317" max="13317" width="17.5703125" style="8" customWidth="1"/>
    <col min="13318" max="13318" width="20.7109375" style="8" customWidth="1"/>
    <col min="13319" max="13569" width="9.140625" style="8"/>
    <col min="13570" max="13570" width="72.85546875" style="8" customWidth="1"/>
    <col min="13571" max="13571" width="34.5703125" style="8" customWidth="1"/>
    <col min="13572" max="13572" width="23.140625" style="8" customWidth="1"/>
    <col min="13573" max="13573" width="17.5703125" style="8" customWidth="1"/>
    <col min="13574" max="13574" width="20.7109375" style="8" customWidth="1"/>
    <col min="13575" max="13825" width="9.140625" style="8"/>
    <col min="13826" max="13826" width="72.85546875" style="8" customWidth="1"/>
    <col min="13827" max="13827" width="34.5703125" style="8" customWidth="1"/>
    <col min="13828" max="13828" width="23.140625" style="8" customWidth="1"/>
    <col min="13829" max="13829" width="17.5703125" style="8" customWidth="1"/>
    <col min="13830" max="13830" width="20.7109375" style="8" customWidth="1"/>
    <col min="13831" max="14081" width="9.140625" style="8"/>
    <col min="14082" max="14082" width="72.85546875" style="8" customWidth="1"/>
    <col min="14083" max="14083" width="34.5703125" style="8" customWidth="1"/>
    <col min="14084" max="14084" width="23.140625" style="8" customWidth="1"/>
    <col min="14085" max="14085" width="17.5703125" style="8" customWidth="1"/>
    <col min="14086" max="14086" width="20.7109375" style="8" customWidth="1"/>
    <col min="14087" max="14337" width="9.140625" style="8"/>
    <col min="14338" max="14338" width="72.85546875" style="8" customWidth="1"/>
    <col min="14339" max="14339" width="34.5703125" style="8" customWidth="1"/>
    <col min="14340" max="14340" width="23.140625" style="8" customWidth="1"/>
    <col min="14341" max="14341" width="17.5703125" style="8" customWidth="1"/>
    <col min="14342" max="14342" width="20.7109375" style="8" customWidth="1"/>
    <col min="14343" max="14593" width="9.140625" style="8"/>
    <col min="14594" max="14594" width="72.85546875" style="8" customWidth="1"/>
    <col min="14595" max="14595" width="34.5703125" style="8" customWidth="1"/>
    <col min="14596" max="14596" width="23.140625" style="8" customWidth="1"/>
    <col min="14597" max="14597" width="17.5703125" style="8" customWidth="1"/>
    <col min="14598" max="14598" width="20.7109375" style="8" customWidth="1"/>
    <col min="14599" max="14849" width="9.140625" style="8"/>
    <col min="14850" max="14850" width="72.85546875" style="8" customWidth="1"/>
    <col min="14851" max="14851" width="34.5703125" style="8" customWidth="1"/>
    <col min="14852" max="14852" width="23.140625" style="8" customWidth="1"/>
    <col min="14853" max="14853" width="17.5703125" style="8" customWidth="1"/>
    <col min="14854" max="14854" width="20.7109375" style="8" customWidth="1"/>
    <col min="14855" max="15105" width="9.140625" style="8"/>
    <col min="15106" max="15106" width="72.85546875" style="8" customWidth="1"/>
    <col min="15107" max="15107" width="34.5703125" style="8" customWidth="1"/>
    <col min="15108" max="15108" width="23.140625" style="8" customWidth="1"/>
    <col min="15109" max="15109" width="17.5703125" style="8" customWidth="1"/>
    <col min="15110" max="15110" width="20.7109375" style="8" customWidth="1"/>
    <col min="15111" max="15361" width="9.140625" style="8"/>
    <col min="15362" max="15362" width="72.85546875" style="8" customWidth="1"/>
    <col min="15363" max="15363" width="34.5703125" style="8" customWidth="1"/>
    <col min="15364" max="15364" width="23.140625" style="8" customWidth="1"/>
    <col min="15365" max="15365" width="17.5703125" style="8" customWidth="1"/>
    <col min="15366" max="15366" width="20.7109375" style="8" customWidth="1"/>
    <col min="15367" max="15617" width="9.140625" style="8"/>
    <col min="15618" max="15618" width="72.85546875" style="8" customWidth="1"/>
    <col min="15619" max="15619" width="34.5703125" style="8" customWidth="1"/>
    <col min="15620" max="15620" width="23.140625" style="8" customWidth="1"/>
    <col min="15621" max="15621" width="17.5703125" style="8" customWidth="1"/>
    <col min="15622" max="15622" width="20.7109375" style="8" customWidth="1"/>
    <col min="15623" max="15873" width="9.140625" style="8"/>
    <col min="15874" max="15874" width="72.85546875" style="8" customWidth="1"/>
    <col min="15875" max="15875" width="34.5703125" style="8" customWidth="1"/>
    <col min="15876" max="15876" width="23.140625" style="8" customWidth="1"/>
    <col min="15877" max="15877" width="17.5703125" style="8" customWidth="1"/>
    <col min="15878" max="15878" width="20.7109375" style="8" customWidth="1"/>
    <col min="15879" max="16129" width="9.140625" style="8"/>
    <col min="16130" max="16130" width="72.85546875" style="8" customWidth="1"/>
    <col min="16131" max="16131" width="34.5703125" style="8" customWidth="1"/>
    <col min="16132" max="16132" width="23.140625" style="8" customWidth="1"/>
    <col min="16133" max="16133" width="17.5703125" style="8" customWidth="1"/>
    <col min="16134" max="16134" width="20.7109375" style="8" customWidth="1"/>
    <col min="16135" max="16384" width="9.140625" style="8"/>
  </cols>
  <sheetData>
    <row r="1" spans="1:6">
      <c r="A1" s="1682" t="s">
        <v>4</v>
      </c>
      <c r="B1" s="1682"/>
      <c r="C1" s="1682"/>
      <c r="D1" s="1682"/>
      <c r="E1" s="1682"/>
      <c r="F1" s="1682"/>
    </row>
    <row r="3" spans="1:6" ht="20.25">
      <c r="A3" s="1683" t="str">
        <f>'Title '!A2:N2</f>
        <v>Tender Enquiry No. KPTCL/2026-27/SS/WORK_INDENT3779</v>
      </c>
      <c r="B3" s="1683"/>
      <c r="C3" s="1683"/>
      <c r="D3" s="1683"/>
      <c r="E3" s="1683"/>
    </row>
    <row r="4" spans="1:6" ht="168.75" customHeight="1">
      <c r="A4" s="1628"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628"/>
      <c r="C4" s="1628"/>
      <c r="D4" s="1628"/>
      <c r="E4" s="1628"/>
      <c r="F4" s="1628"/>
    </row>
    <row r="5" spans="1:6">
      <c r="A5" s="1650" t="s">
        <v>1604</v>
      </c>
      <c r="B5" s="1650"/>
      <c r="C5" s="1650"/>
      <c r="D5" s="1650"/>
      <c r="E5" s="1650"/>
      <c r="F5" s="1650"/>
    </row>
    <row r="6" spans="1:6">
      <c r="A6" s="1651" t="s">
        <v>1605</v>
      </c>
      <c r="B6" s="1651"/>
      <c r="C6" s="1651"/>
      <c r="D6" s="1651"/>
      <c r="E6" s="1651"/>
      <c r="F6" s="1651"/>
    </row>
    <row r="7" spans="1:6">
      <c r="A7" s="1651" t="s">
        <v>1606</v>
      </c>
      <c r="B7" s="1651"/>
      <c r="C7" s="1651"/>
      <c r="D7" s="1651"/>
      <c r="E7" s="1651"/>
      <c r="F7" s="1651"/>
    </row>
    <row r="8" spans="1:6">
      <c r="A8" s="597"/>
      <c r="B8" s="598" t="s">
        <v>1607</v>
      </c>
      <c r="C8" s="1684"/>
      <c r="D8" s="1685"/>
      <c r="E8" s="1685"/>
      <c r="F8" s="1686"/>
    </row>
    <row r="9" spans="1:6">
      <c r="A9" s="597"/>
      <c r="B9" s="598" t="s">
        <v>1608</v>
      </c>
      <c r="C9" s="192" t="s">
        <v>3660</v>
      </c>
      <c r="D9" s="192" t="s">
        <v>1042</v>
      </c>
      <c r="E9" s="192" t="s">
        <v>3661</v>
      </c>
      <c r="F9" s="192" t="s">
        <v>3662</v>
      </c>
    </row>
    <row r="10" spans="1:6">
      <c r="A10" s="669">
        <v>1</v>
      </c>
      <c r="B10" s="670" t="s">
        <v>4741</v>
      </c>
      <c r="C10" s="192"/>
      <c r="D10" s="192"/>
      <c r="E10" s="192"/>
      <c r="F10" s="192"/>
    </row>
    <row r="11" spans="1:6">
      <c r="A11" s="599">
        <v>1.01</v>
      </c>
      <c r="B11" s="600" t="s">
        <v>1609</v>
      </c>
      <c r="C11" s="192"/>
      <c r="D11" s="192"/>
      <c r="E11" s="192"/>
      <c r="F11" s="192"/>
    </row>
    <row r="12" spans="1:6">
      <c r="A12" s="669">
        <v>1.01</v>
      </c>
      <c r="B12" s="600" t="s">
        <v>563</v>
      </c>
      <c r="C12" s="192"/>
      <c r="D12" s="192"/>
      <c r="E12" s="192"/>
      <c r="F12" s="192"/>
    </row>
    <row r="13" spans="1:6">
      <c r="A13" s="599">
        <v>1.02</v>
      </c>
      <c r="B13" s="600" t="s">
        <v>589</v>
      </c>
      <c r="C13" s="192"/>
      <c r="D13" s="192"/>
      <c r="E13" s="192"/>
      <c r="F13" s="192"/>
    </row>
    <row r="14" spans="1:6">
      <c r="A14" s="669">
        <v>1.03</v>
      </c>
      <c r="B14" s="600" t="s">
        <v>1610</v>
      </c>
      <c r="C14" s="192"/>
      <c r="D14" s="192"/>
      <c r="E14" s="192"/>
      <c r="F14" s="192"/>
    </row>
    <row r="15" spans="1:6">
      <c r="A15" s="599" t="s">
        <v>30</v>
      </c>
      <c r="B15" s="600" t="s">
        <v>1611</v>
      </c>
      <c r="C15" s="192"/>
      <c r="D15" s="192"/>
      <c r="E15" s="192"/>
      <c r="F15" s="192"/>
    </row>
    <row r="16" spans="1:6">
      <c r="A16" s="599" t="s">
        <v>33</v>
      </c>
      <c r="B16" s="600" t="s">
        <v>1612</v>
      </c>
      <c r="C16" s="192"/>
      <c r="D16" s="192"/>
      <c r="E16" s="192"/>
      <c r="F16" s="192"/>
    </row>
    <row r="17" spans="1:6">
      <c r="A17" s="599" t="s">
        <v>590</v>
      </c>
      <c r="B17" s="600" t="s">
        <v>1613</v>
      </c>
      <c r="C17" s="192"/>
      <c r="D17" s="192"/>
      <c r="E17" s="192"/>
      <c r="F17" s="192"/>
    </row>
    <row r="18" spans="1:6">
      <c r="A18" s="599" t="s">
        <v>591</v>
      </c>
      <c r="B18" s="600" t="s">
        <v>1614</v>
      </c>
      <c r="C18" s="192"/>
      <c r="D18" s="192"/>
      <c r="E18" s="192"/>
      <c r="F18" s="192"/>
    </row>
    <row r="19" spans="1:6">
      <c r="A19" s="599" t="s">
        <v>1615</v>
      </c>
      <c r="B19" s="600" t="s">
        <v>1616</v>
      </c>
      <c r="C19" s="192"/>
      <c r="D19" s="192"/>
      <c r="E19" s="192"/>
      <c r="F19" s="192"/>
    </row>
    <row r="20" spans="1:6">
      <c r="A20" s="599" t="s">
        <v>1617</v>
      </c>
      <c r="B20" s="600" t="s">
        <v>1618</v>
      </c>
      <c r="C20" s="192"/>
      <c r="D20" s="192"/>
      <c r="E20" s="192"/>
      <c r="F20" s="192"/>
    </row>
    <row r="21" spans="1:6">
      <c r="A21" s="599">
        <v>1.04</v>
      </c>
      <c r="B21" s="600" t="s">
        <v>1619</v>
      </c>
      <c r="C21" s="192"/>
      <c r="D21" s="192"/>
      <c r="E21" s="192"/>
      <c r="F21" s="192"/>
    </row>
    <row r="22" spans="1:6">
      <c r="A22" s="599">
        <v>1.05</v>
      </c>
      <c r="B22" s="600" t="s">
        <v>1620</v>
      </c>
      <c r="C22" s="192"/>
      <c r="D22" s="192"/>
      <c r="E22" s="192"/>
      <c r="F22" s="192"/>
    </row>
    <row r="23" spans="1:6">
      <c r="A23" s="599">
        <v>1.06</v>
      </c>
      <c r="B23" s="600" t="s">
        <v>1621</v>
      </c>
      <c r="C23" s="192"/>
      <c r="D23" s="192"/>
      <c r="E23" s="192"/>
      <c r="F23" s="192"/>
    </row>
    <row r="24" spans="1:6">
      <c r="A24" s="599">
        <v>1.07</v>
      </c>
      <c r="B24" s="600" t="s">
        <v>1622</v>
      </c>
      <c r="C24" s="192"/>
      <c r="D24" s="192"/>
      <c r="E24" s="192"/>
      <c r="F24" s="192"/>
    </row>
    <row r="25" spans="1:6">
      <c r="A25" s="599">
        <v>1.08</v>
      </c>
      <c r="B25" s="600" t="s">
        <v>1623</v>
      </c>
      <c r="C25" s="192"/>
      <c r="D25" s="192"/>
      <c r="E25" s="192"/>
      <c r="F25" s="192"/>
    </row>
    <row r="26" spans="1:6">
      <c r="A26" s="599">
        <v>1.0900000000000001</v>
      </c>
      <c r="B26" s="600" t="s">
        <v>1624</v>
      </c>
      <c r="C26" s="192"/>
      <c r="D26" s="192"/>
      <c r="E26" s="192"/>
      <c r="F26" s="192"/>
    </row>
    <row r="27" spans="1:6">
      <c r="A27" s="669">
        <v>1.1000000000000001</v>
      </c>
      <c r="B27" s="600" t="s">
        <v>1625</v>
      </c>
      <c r="C27" s="192"/>
      <c r="D27" s="192"/>
      <c r="E27" s="192"/>
      <c r="F27" s="192"/>
    </row>
    <row r="28" spans="1:6">
      <c r="A28" s="599">
        <v>1.1100000000000001</v>
      </c>
      <c r="B28" s="600" t="s">
        <v>1626</v>
      </c>
      <c r="C28" s="192"/>
      <c r="D28" s="192"/>
      <c r="E28" s="192"/>
      <c r="F28" s="192"/>
    </row>
    <row r="29" spans="1:6">
      <c r="A29" s="599">
        <v>1.1200000000000001</v>
      </c>
      <c r="B29" s="600" t="s">
        <v>1627</v>
      </c>
      <c r="C29" s="192"/>
      <c r="D29" s="192"/>
      <c r="E29" s="192"/>
      <c r="F29" s="192"/>
    </row>
    <row r="30" spans="1:6">
      <c r="A30" s="599">
        <v>1.1299999999999999</v>
      </c>
      <c r="B30" s="600" t="s">
        <v>1628</v>
      </c>
      <c r="C30" s="192"/>
      <c r="D30" s="192"/>
      <c r="E30" s="192"/>
      <c r="F30" s="192"/>
    </row>
    <row r="31" spans="1:6">
      <c r="A31" s="599">
        <v>1.1399999999999999</v>
      </c>
      <c r="B31" s="600" t="s">
        <v>4742</v>
      </c>
      <c r="C31" s="192"/>
      <c r="D31" s="192"/>
      <c r="E31" s="192"/>
      <c r="F31" s="192"/>
    </row>
    <row r="32" spans="1:6">
      <c r="A32" s="599">
        <v>1.1499999999999999</v>
      </c>
      <c r="B32" s="600" t="s">
        <v>4743</v>
      </c>
      <c r="C32" s="192"/>
      <c r="D32" s="192"/>
      <c r="E32" s="192"/>
      <c r="F32" s="192"/>
    </row>
    <row r="33" spans="1:6">
      <c r="A33" s="599">
        <v>1.1599999999999999</v>
      </c>
      <c r="B33" s="600" t="s">
        <v>1629</v>
      </c>
      <c r="C33" s="192"/>
      <c r="D33" s="192"/>
      <c r="E33" s="192"/>
      <c r="F33" s="192"/>
    </row>
    <row r="34" spans="1:6">
      <c r="A34" s="599">
        <v>1.17</v>
      </c>
      <c r="B34" s="600" t="s">
        <v>1630</v>
      </c>
      <c r="C34" s="192"/>
      <c r="D34" s="192"/>
      <c r="E34" s="192"/>
      <c r="F34" s="192"/>
    </row>
    <row r="35" spans="1:6">
      <c r="A35" s="599">
        <v>1.18</v>
      </c>
      <c r="B35" s="600" t="s">
        <v>1631</v>
      </c>
      <c r="C35" s="192"/>
      <c r="D35" s="192"/>
      <c r="E35" s="192"/>
      <c r="F35" s="192"/>
    </row>
    <row r="36" spans="1:6" ht="31.5">
      <c r="A36" s="599">
        <v>1.19</v>
      </c>
      <c r="B36" s="600" t="s">
        <v>1632</v>
      </c>
      <c r="C36" s="192"/>
      <c r="D36" s="192"/>
      <c r="E36" s="192"/>
      <c r="F36" s="192"/>
    </row>
    <row r="37" spans="1:6" ht="31.5">
      <c r="A37" s="669">
        <v>1.2</v>
      </c>
      <c r="B37" s="600" t="s">
        <v>1633</v>
      </c>
      <c r="C37" s="192"/>
      <c r="D37" s="192"/>
      <c r="E37" s="192"/>
      <c r="F37" s="192"/>
    </row>
    <row r="38" spans="1:6">
      <c r="A38" s="599">
        <v>1.21</v>
      </c>
      <c r="B38" s="600" t="s">
        <v>1634</v>
      </c>
      <c r="C38" s="192"/>
      <c r="D38" s="192"/>
      <c r="E38" s="192"/>
      <c r="F38" s="192"/>
    </row>
    <row r="39" spans="1:6">
      <c r="A39" s="599">
        <v>1.22</v>
      </c>
      <c r="B39" s="600" t="s">
        <v>1635</v>
      </c>
      <c r="C39" s="192"/>
      <c r="D39" s="192"/>
      <c r="E39" s="192"/>
      <c r="F39" s="192"/>
    </row>
    <row r="40" spans="1:6">
      <c r="A40" s="599">
        <v>1.23</v>
      </c>
      <c r="B40" s="600" t="s">
        <v>1636</v>
      </c>
      <c r="C40" s="192"/>
      <c r="D40" s="192"/>
      <c r="E40" s="192"/>
      <c r="F40" s="192"/>
    </row>
    <row r="41" spans="1:6">
      <c r="A41" s="599" t="s">
        <v>30</v>
      </c>
      <c r="B41" s="600" t="s">
        <v>589</v>
      </c>
      <c r="C41" s="192"/>
      <c r="D41" s="192"/>
      <c r="E41" s="192"/>
      <c r="F41" s="192"/>
    </row>
    <row r="42" spans="1:6">
      <c r="A42" s="599" t="s">
        <v>33</v>
      </c>
      <c r="B42" s="600" t="s">
        <v>1637</v>
      </c>
      <c r="C42" s="192"/>
      <c r="D42" s="192"/>
      <c r="E42" s="192"/>
      <c r="F42" s="192"/>
    </row>
    <row r="43" spans="1:6">
      <c r="A43" s="669">
        <v>2</v>
      </c>
      <c r="B43" s="670" t="s">
        <v>1638</v>
      </c>
      <c r="C43" s="632" t="s">
        <v>4744</v>
      </c>
      <c r="D43" s="632" t="s">
        <v>1639</v>
      </c>
      <c r="E43" s="192" t="s">
        <v>1462</v>
      </c>
      <c r="F43" s="192" t="s">
        <v>1463</v>
      </c>
    </row>
    <row r="44" spans="1:6">
      <c r="A44" s="599">
        <v>2.0099999999999998</v>
      </c>
      <c r="B44" s="600" t="s">
        <v>1640</v>
      </c>
      <c r="C44" s="192"/>
      <c r="D44" s="192"/>
      <c r="E44" s="192"/>
      <c r="F44" s="192"/>
    </row>
    <row r="45" spans="1:6">
      <c r="A45" s="669">
        <v>2.02</v>
      </c>
      <c r="B45" s="600" t="s">
        <v>592</v>
      </c>
      <c r="C45" s="192"/>
      <c r="D45" s="192"/>
      <c r="E45" s="192"/>
      <c r="F45" s="192"/>
    </row>
    <row r="46" spans="1:6">
      <c r="A46" s="599">
        <v>2.0299999999999998</v>
      </c>
      <c r="B46" s="600" t="s">
        <v>1641</v>
      </c>
      <c r="C46" s="192"/>
      <c r="D46" s="192"/>
      <c r="E46" s="192"/>
      <c r="F46" s="192"/>
    </row>
    <row r="47" spans="1:6">
      <c r="A47" s="669">
        <v>2.04</v>
      </c>
      <c r="B47" s="600" t="s">
        <v>1637</v>
      </c>
      <c r="C47" s="192"/>
      <c r="D47" s="192"/>
      <c r="E47" s="192"/>
      <c r="F47" s="192"/>
    </row>
    <row r="48" spans="1:6">
      <c r="A48" s="599">
        <v>2.0499999999999998</v>
      </c>
      <c r="B48" s="600" t="s">
        <v>1642</v>
      </c>
      <c r="C48" s="192"/>
      <c r="D48" s="192"/>
      <c r="E48" s="192"/>
      <c r="F48" s="192"/>
    </row>
    <row r="49" spans="1:6">
      <c r="A49" s="599" t="s">
        <v>30</v>
      </c>
      <c r="B49" s="600" t="s">
        <v>1643</v>
      </c>
      <c r="C49" s="192"/>
      <c r="D49" s="192"/>
      <c r="E49" s="192"/>
      <c r="F49" s="192"/>
    </row>
    <row r="50" spans="1:6">
      <c r="A50" s="599" t="s">
        <v>33</v>
      </c>
      <c r="B50" s="600" t="s">
        <v>1644</v>
      </c>
      <c r="C50" s="192"/>
      <c r="D50" s="192"/>
      <c r="E50" s="192"/>
      <c r="F50" s="192"/>
    </row>
    <row r="51" spans="1:6">
      <c r="A51" s="599">
        <v>2.06</v>
      </c>
      <c r="B51" s="600" t="s">
        <v>1645</v>
      </c>
      <c r="C51" s="192"/>
      <c r="D51" s="192"/>
      <c r="E51" s="192"/>
      <c r="F51" s="192"/>
    </row>
    <row r="52" spans="1:6">
      <c r="A52" s="599" t="s">
        <v>30</v>
      </c>
      <c r="B52" s="600" t="s">
        <v>1646</v>
      </c>
      <c r="C52" s="192"/>
      <c r="D52" s="192"/>
      <c r="E52" s="192"/>
      <c r="F52" s="192"/>
    </row>
    <row r="53" spans="1:6">
      <c r="A53" s="599" t="s">
        <v>33</v>
      </c>
      <c r="B53" s="600" t="s">
        <v>1647</v>
      </c>
      <c r="C53" s="192"/>
      <c r="D53" s="192"/>
      <c r="E53" s="192"/>
      <c r="F53" s="192"/>
    </row>
    <row r="54" spans="1:6">
      <c r="A54" s="599" t="s">
        <v>590</v>
      </c>
      <c r="B54" s="600" t="s">
        <v>1648</v>
      </c>
      <c r="C54" s="192"/>
      <c r="D54" s="192"/>
      <c r="E54" s="192"/>
      <c r="F54" s="192"/>
    </row>
    <row r="55" spans="1:6">
      <c r="A55" s="599" t="s">
        <v>591</v>
      </c>
      <c r="B55" s="600" t="s">
        <v>1649</v>
      </c>
      <c r="C55" s="192"/>
      <c r="D55" s="192"/>
      <c r="E55" s="192"/>
      <c r="F55" s="192"/>
    </row>
    <row r="56" spans="1:6">
      <c r="A56" s="599">
        <v>2.0699999999999998</v>
      </c>
      <c r="B56" s="600" t="s">
        <v>1650</v>
      </c>
      <c r="C56" s="192"/>
      <c r="D56" s="192"/>
      <c r="E56" s="192"/>
      <c r="F56" s="192"/>
    </row>
    <row r="57" spans="1:6" ht="31.5">
      <c r="A57" s="599">
        <v>2.08</v>
      </c>
      <c r="B57" s="600" t="s">
        <v>4745</v>
      </c>
      <c r="C57" s="192"/>
      <c r="D57" s="192"/>
      <c r="E57" s="192"/>
      <c r="F57" s="192"/>
    </row>
    <row r="58" spans="1:6">
      <c r="A58" s="599">
        <v>2.09</v>
      </c>
      <c r="B58" s="600" t="s">
        <v>1651</v>
      </c>
      <c r="C58" s="192"/>
      <c r="D58" s="192"/>
      <c r="E58" s="192"/>
      <c r="F58" s="192"/>
    </row>
    <row r="59" spans="1:6">
      <c r="A59" s="669">
        <v>2.1</v>
      </c>
      <c r="B59" s="600" t="s">
        <v>1432</v>
      </c>
      <c r="C59" s="192"/>
      <c r="D59" s="192"/>
      <c r="E59" s="192"/>
      <c r="F59" s="192"/>
    </row>
    <row r="60" spans="1:6">
      <c r="A60" s="599">
        <v>2.11</v>
      </c>
      <c r="B60" s="600" t="s">
        <v>1652</v>
      </c>
      <c r="C60" s="192"/>
      <c r="D60" s="192"/>
      <c r="E60" s="192"/>
      <c r="F60" s="192"/>
    </row>
    <row r="61" spans="1:6">
      <c r="A61" s="669">
        <v>2.12</v>
      </c>
      <c r="B61" s="600" t="s">
        <v>1653</v>
      </c>
      <c r="C61" s="192"/>
      <c r="D61" s="192"/>
      <c r="E61" s="192"/>
      <c r="F61" s="192"/>
    </row>
    <row r="62" spans="1:6">
      <c r="A62" s="599">
        <v>2.13</v>
      </c>
      <c r="B62" s="600" t="s">
        <v>1654</v>
      </c>
      <c r="C62" s="192"/>
      <c r="D62" s="192"/>
      <c r="E62" s="192"/>
      <c r="F62" s="192"/>
    </row>
    <row r="63" spans="1:6">
      <c r="A63" s="669">
        <v>3</v>
      </c>
      <c r="B63" s="670" t="s">
        <v>1655</v>
      </c>
      <c r="C63" s="632" t="s">
        <v>4744</v>
      </c>
      <c r="D63" s="632" t="s">
        <v>1639</v>
      </c>
      <c r="E63" s="632" t="s">
        <v>1462</v>
      </c>
      <c r="F63" s="632" t="s">
        <v>1463</v>
      </c>
    </row>
    <row r="64" spans="1:6">
      <c r="A64" s="599">
        <v>3.01</v>
      </c>
      <c r="B64" s="600" t="s">
        <v>1640</v>
      </c>
      <c r="C64" s="192"/>
      <c r="D64" s="192"/>
      <c r="E64" s="192"/>
      <c r="F64" s="192"/>
    </row>
    <row r="65" spans="1:6">
      <c r="A65" s="669">
        <v>3.02</v>
      </c>
      <c r="B65" s="600" t="s">
        <v>1415</v>
      </c>
      <c r="C65" s="192"/>
      <c r="D65" s="192"/>
      <c r="E65" s="192"/>
      <c r="F65" s="192"/>
    </row>
    <row r="66" spans="1:6">
      <c r="A66" s="599">
        <v>3.03</v>
      </c>
      <c r="B66" s="600" t="s">
        <v>1656</v>
      </c>
      <c r="C66" s="192"/>
      <c r="D66" s="192"/>
      <c r="E66" s="192"/>
      <c r="F66" s="192"/>
    </row>
    <row r="67" spans="1:6">
      <c r="A67" s="669">
        <v>3.04</v>
      </c>
      <c r="B67" s="600" t="s">
        <v>1657</v>
      </c>
      <c r="C67" s="192"/>
      <c r="D67" s="192"/>
      <c r="E67" s="192"/>
      <c r="F67" s="192"/>
    </row>
    <row r="68" spans="1:6">
      <c r="A68" s="599">
        <v>3.05</v>
      </c>
      <c r="B68" s="600" t="s">
        <v>1418</v>
      </c>
      <c r="C68" s="192"/>
      <c r="D68" s="192"/>
      <c r="E68" s="192"/>
      <c r="F68" s="192"/>
    </row>
    <row r="69" spans="1:6" ht="31.5">
      <c r="A69" s="669">
        <v>3.06</v>
      </c>
      <c r="B69" s="600" t="s">
        <v>1658</v>
      </c>
      <c r="C69" s="192"/>
      <c r="D69" s="192"/>
      <c r="E69" s="192"/>
      <c r="F69" s="192"/>
    </row>
    <row r="70" spans="1:6">
      <c r="A70" s="599" t="s">
        <v>30</v>
      </c>
      <c r="B70" s="600" t="s">
        <v>1659</v>
      </c>
      <c r="C70" s="192"/>
      <c r="D70" s="192"/>
      <c r="E70" s="192"/>
      <c r="F70" s="192"/>
    </row>
    <row r="71" spans="1:6">
      <c r="A71" s="599" t="s">
        <v>33</v>
      </c>
      <c r="B71" s="600" t="s">
        <v>563</v>
      </c>
      <c r="C71" s="192"/>
      <c r="D71" s="192"/>
      <c r="E71" s="192"/>
      <c r="F71" s="192"/>
    </row>
    <row r="72" spans="1:6">
      <c r="A72" s="599" t="s">
        <v>590</v>
      </c>
      <c r="B72" s="600" t="s">
        <v>1660</v>
      </c>
      <c r="C72" s="192"/>
      <c r="D72" s="192"/>
      <c r="E72" s="192"/>
      <c r="F72" s="192"/>
    </row>
    <row r="73" spans="1:6">
      <c r="A73" s="599" t="s">
        <v>591</v>
      </c>
      <c r="B73" s="600" t="s">
        <v>1661</v>
      </c>
      <c r="C73" s="192"/>
      <c r="D73" s="192"/>
      <c r="E73" s="192"/>
      <c r="F73" s="192"/>
    </row>
    <row r="74" spans="1:6">
      <c r="A74" s="599" t="s">
        <v>1615</v>
      </c>
      <c r="B74" s="600" t="s">
        <v>1662</v>
      </c>
      <c r="C74" s="192"/>
      <c r="D74" s="192"/>
      <c r="E74" s="192"/>
      <c r="F74" s="192"/>
    </row>
    <row r="75" spans="1:6">
      <c r="A75" s="599" t="s">
        <v>1617</v>
      </c>
      <c r="B75" s="600" t="s">
        <v>1663</v>
      </c>
      <c r="C75" s="192"/>
      <c r="D75" s="192"/>
      <c r="E75" s="192"/>
      <c r="F75" s="192"/>
    </row>
    <row r="76" spans="1:6">
      <c r="A76" s="599" t="s">
        <v>1664</v>
      </c>
      <c r="B76" s="600" t="s">
        <v>1665</v>
      </c>
      <c r="C76" s="192"/>
      <c r="D76" s="192"/>
      <c r="E76" s="192"/>
      <c r="F76" s="192"/>
    </row>
    <row r="77" spans="1:6">
      <c r="A77" s="599">
        <v>3.07</v>
      </c>
      <c r="B77" s="600" t="s">
        <v>1666</v>
      </c>
      <c r="C77" s="192"/>
      <c r="D77" s="192"/>
      <c r="E77" s="192"/>
      <c r="F77" s="192"/>
    </row>
    <row r="78" spans="1:6">
      <c r="A78" s="599" t="s">
        <v>30</v>
      </c>
      <c r="B78" s="600" t="s">
        <v>1667</v>
      </c>
      <c r="C78" s="192"/>
      <c r="D78" s="192"/>
      <c r="E78" s="192"/>
      <c r="F78" s="192"/>
    </row>
    <row r="79" spans="1:6">
      <c r="A79" s="599" t="s">
        <v>33</v>
      </c>
      <c r="B79" s="600" t="s">
        <v>1668</v>
      </c>
      <c r="C79" s="192"/>
      <c r="D79" s="192"/>
      <c r="E79" s="192"/>
      <c r="F79" s="192"/>
    </row>
    <row r="80" spans="1:6">
      <c r="A80" s="599">
        <v>3.08</v>
      </c>
      <c r="B80" s="600" t="s">
        <v>1669</v>
      </c>
      <c r="C80" s="632" t="s">
        <v>1461</v>
      </c>
      <c r="D80" s="632" t="s">
        <v>1639</v>
      </c>
      <c r="E80" s="192" t="s">
        <v>1462</v>
      </c>
      <c r="F80" s="192" t="s">
        <v>1463</v>
      </c>
    </row>
    <row r="81" spans="1:6">
      <c r="A81" s="599" t="s">
        <v>30</v>
      </c>
      <c r="B81" s="600" t="s">
        <v>589</v>
      </c>
      <c r="C81" s="192"/>
      <c r="D81" s="192"/>
      <c r="E81" s="192"/>
      <c r="F81" s="192"/>
    </row>
    <row r="82" spans="1:6">
      <c r="A82" s="599" t="s">
        <v>33</v>
      </c>
      <c r="B82" s="600" t="s">
        <v>4746</v>
      </c>
      <c r="C82" s="192"/>
      <c r="D82" s="192"/>
      <c r="E82" s="192"/>
      <c r="F82" s="192"/>
    </row>
    <row r="83" spans="1:6">
      <c r="A83" s="599" t="s">
        <v>590</v>
      </c>
      <c r="B83" s="600" t="s">
        <v>1670</v>
      </c>
      <c r="C83" s="192"/>
      <c r="D83" s="192"/>
      <c r="E83" s="192"/>
      <c r="F83" s="192"/>
    </row>
    <row r="84" spans="1:6">
      <c r="A84" s="599" t="s">
        <v>591</v>
      </c>
      <c r="B84" s="600" t="s">
        <v>1671</v>
      </c>
      <c r="C84" s="192"/>
      <c r="D84" s="192"/>
      <c r="E84" s="192"/>
      <c r="F84" s="192"/>
    </row>
    <row r="85" spans="1:6">
      <c r="A85" s="599">
        <v>3.09</v>
      </c>
      <c r="B85" s="600" t="s">
        <v>1672</v>
      </c>
      <c r="C85" s="192"/>
      <c r="D85" s="192"/>
      <c r="E85" s="192"/>
      <c r="F85" s="192"/>
    </row>
    <row r="86" spans="1:6">
      <c r="A86" s="599" t="s">
        <v>30</v>
      </c>
      <c r="B86" s="600" t="s">
        <v>1673</v>
      </c>
      <c r="C86" s="192"/>
      <c r="D86" s="192"/>
      <c r="E86" s="192"/>
      <c r="F86" s="192"/>
    </row>
    <row r="87" spans="1:6">
      <c r="A87" s="599"/>
      <c r="B87" s="600" t="s">
        <v>1674</v>
      </c>
      <c r="C87" s="192"/>
      <c r="D87" s="192"/>
      <c r="E87" s="192"/>
      <c r="F87" s="192"/>
    </row>
    <row r="88" spans="1:6">
      <c r="A88" s="599"/>
      <c r="B88" s="600" t="s">
        <v>1675</v>
      </c>
      <c r="C88" s="192"/>
      <c r="D88" s="192"/>
      <c r="E88" s="192"/>
      <c r="F88" s="192"/>
    </row>
    <row r="89" spans="1:6">
      <c r="A89" s="599" t="s">
        <v>33</v>
      </c>
      <c r="B89" s="600" t="s">
        <v>1676</v>
      </c>
      <c r="C89" s="192"/>
      <c r="D89" s="192"/>
      <c r="E89" s="192"/>
      <c r="F89" s="192"/>
    </row>
    <row r="90" spans="1:6">
      <c r="A90" s="669">
        <v>3.1</v>
      </c>
      <c r="B90" s="600" t="s">
        <v>1677</v>
      </c>
      <c r="C90" s="192"/>
      <c r="D90" s="192"/>
      <c r="E90" s="192"/>
      <c r="F90" s="192"/>
    </row>
    <row r="91" spans="1:6">
      <c r="A91" s="599">
        <v>3.11</v>
      </c>
      <c r="B91" s="600" t="s">
        <v>1678</v>
      </c>
      <c r="C91" s="192"/>
      <c r="D91" s="192"/>
      <c r="E91" s="192"/>
      <c r="F91" s="192"/>
    </row>
    <row r="92" spans="1:6" ht="31.5">
      <c r="A92" s="599" t="s">
        <v>30</v>
      </c>
      <c r="B92" s="600" t="s">
        <v>1679</v>
      </c>
      <c r="C92" s="192"/>
      <c r="D92" s="192"/>
      <c r="E92" s="192"/>
      <c r="F92" s="192"/>
    </row>
    <row r="93" spans="1:6" ht="31.5">
      <c r="A93" s="599" t="s">
        <v>33</v>
      </c>
      <c r="B93" s="600" t="s">
        <v>1680</v>
      </c>
      <c r="C93" s="192"/>
      <c r="D93" s="192"/>
      <c r="E93" s="192"/>
      <c r="F93" s="192"/>
    </row>
    <row r="94" spans="1:6">
      <c r="A94" s="599">
        <v>3.12</v>
      </c>
      <c r="B94" s="600" t="s">
        <v>1681</v>
      </c>
      <c r="C94" s="192"/>
      <c r="D94" s="192"/>
      <c r="E94" s="192"/>
      <c r="F94" s="192"/>
    </row>
    <row r="95" spans="1:6" ht="31.5">
      <c r="A95" s="599">
        <v>3.13</v>
      </c>
      <c r="B95" s="600" t="s">
        <v>1682</v>
      </c>
      <c r="C95" s="192"/>
      <c r="D95" s="192"/>
      <c r="E95" s="192"/>
      <c r="F95" s="192"/>
    </row>
    <row r="96" spans="1:6">
      <c r="A96" s="599">
        <v>3.14</v>
      </c>
      <c r="B96" s="600" t="s">
        <v>1683</v>
      </c>
      <c r="C96" s="192"/>
      <c r="D96" s="192"/>
      <c r="E96" s="192"/>
      <c r="F96" s="192"/>
    </row>
    <row r="97" spans="1:7">
      <c r="A97" s="599">
        <v>3.15</v>
      </c>
      <c r="B97" s="600" t="s">
        <v>1684</v>
      </c>
      <c r="C97" s="192"/>
      <c r="D97" s="192"/>
      <c r="E97" s="192"/>
      <c r="F97" s="192"/>
    </row>
    <row r="98" spans="1:7">
      <c r="A98" s="599" t="s">
        <v>30</v>
      </c>
      <c r="B98" s="600" t="s">
        <v>1685</v>
      </c>
      <c r="C98" s="192"/>
      <c r="D98" s="192"/>
      <c r="E98" s="192"/>
      <c r="F98" s="192"/>
    </row>
    <row r="99" spans="1:7">
      <c r="A99" s="599" t="s">
        <v>33</v>
      </c>
      <c r="B99" s="600" t="s">
        <v>1661</v>
      </c>
      <c r="C99" s="192"/>
      <c r="D99" s="192"/>
      <c r="E99" s="192"/>
      <c r="F99" s="192"/>
    </row>
    <row r="100" spans="1:7">
      <c r="A100" s="599" t="s">
        <v>1686</v>
      </c>
      <c r="B100" s="600" t="s">
        <v>1687</v>
      </c>
      <c r="C100" s="192"/>
      <c r="D100" s="192"/>
      <c r="E100" s="192"/>
      <c r="F100" s="192"/>
    </row>
    <row r="101" spans="1:7">
      <c r="A101" s="599" t="s">
        <v>1688</v>
      </c>
      <c r="B101" s="600" t="s">
        <v>1689</v>
      </c>
      <c r="C101" s="192"/>
      <c r="D101" s="192"/>
      <c r="E101" s="192"/>
      <c r="F101" s="192"/>
    </row>
    <row r="102" spans="1:7">
      <c r="A102" s="1687" t="s">
        <v>1690</v>
      </c>
      <c r="B102" s="1688"/>
      <c r="C102" s="1688"/>
      <c r="D102" s="1688"/>
      <c r="E102" s="1688"/>
      <c r="F102" s="1689"/>
      <c r="G102" s="12"/>
    </row>
    <row r="103" spans="1:7">
      <c r="A103" s="599">
        <v>1</v>
      </c>
      <c r="B103" s="600" t="s">
        <v>1691</v>
      </c>
      <c r="C103" s="192"/>
      <c r="D103" s="192"/>
      <c r="E103" s="192"/>
      <c r="F103" s="192"/>
    </row>
    <row r="104" spans="1:7">
      <c r="A104" s="599">
        <v>2</v>
      </c>
      <c r="B104" s="600" t="s">
        <v>1692</v>
      </c>
      <c r="C104" s="192"/>
      <c r="D104" s="192"/>
      <c r="E104" s="192"/>
      <c r="F104" s="192"/>
    </row>
    <row r="105" spans="1:7">
      <c r="A105" s="599">
        <v>3</v>
      </c>
      <c r="B105" s="600" t="s">
        <v>1693</v>
      </c>
      <c r="C105" s="192"/>
      <c r="D105" s="192"/>
      <c r="E105" s="192"/>
      <c r="F105" s="192"/>
    </row>
    <row r="106" spans="1:7">
      <c r="A106" s="599">
        <v>4</v>
      </c>
      <c r="B106" s="600" t="s">
        <v>1694</v>
      </c>
      <c r="C106" s="192"/>
      <c r="D106" s="192"/>
      <c r="E106" s="192"/>
      <c r="F106" s="192"/>
    </row>
    <row r="107" spans="1:7">
      <c r="A107" s="599">
        <v>5</v>
      </c>
      <c r="B107" s="600" t="s">
        <v>1695</v>
      </c>
      <c r="C107" s="192"/>
      <c r="D107" s="192"/>
      <c r="E107" s="192"/>
      <c r="F107" s="192"/>
    </row>
    <row r="108" spans="1:7">
      <c r="A108" s="599" t="s">
        <v>1686</v>
      </c>
      <c r="B108" s="600" t="s">
        <v>1696</v>
      </c>
      <c r="C108" s="192"/>
      <c r="D108" s="192"/>
      <c r="E108" s="192"/>
      <c r="F108" s="192"/>
    </row>
    <row r="109" spans="1:7">
      <c r="A109" s="599" t="s">
        <v>1688</v>
      </c>
      <c r="B109" s="600" t="s">
        <v>1647</v>
      </c>
      <c r="C109" s="192"/>
      <c r="D109" s="192"/>
      <c r="E109" s="192"/>
      <c r="F109" s="192"/>
    </row>
    <row r="110" spans="1:7">
      <c r="A110" s="599" t="s">
        <v>1697</v>
      </c>
      <c r="B110" s="600" t="s">
        <v>1648</v>
      </c>
      <c r="C110" s="192"/>
      <c r="D110" s="192"/>
      <c r="E110" s="192"/>
      <c r="F110" s="192"/>
    </row>
    <row r="111" spans="1:7">
      <c r="A111" s="599">
        <v>6</v>
      </c>
      <c r="B111" s="600" t="s">
        <v>1698</v>
      </c>
      <c r="C111" s="192"/>
      <c r="D111" s="192"/>
      <c r="E111" s="192"/>
      <c r="F111" s="192"/>
    </row>
    <row r="112" spans="1:7">
      <c r="A112" s="599">
        <v>7</v>
      </c>
      <c r="B112" s="600" t="s">
        <v>1699</v>
      </c>
      <c r="C112" s="192"/>
      <c r="D112" s="192"/>
      <c r="E112" s="192"/>
      <c r="F112" s="192"/>
    </row>
    <row r="113" spans="1:6">
      <c r="A113" s="599">
        <v>8</v>
      </c>
      <c r="B113" s="600" t="s">
        <v>1432</v>
      </c>
      <c r="C113" s="192"/>
      <c r="D113" s="192"/>
      <c r="E113" s="192"/>
      <c r="F113" s="192"/>
    </row>
    <row r="114" spans="1:6">
      <c r="A114" s="599">
        <v>9</v>
      </c>
      <c r="B114" s="600" t="s">
        <v>1700</v>
      </c>
      <c r="C114" s="192"/>
      <c r="D114" s="192"/>
      <c r="E114" s="192"/>
      <c r="F114" s="192"/>
    </row>
    <row r="115" spans="1:6">
      <c r="A115" s="599">
        <v>10</v>
      </c>
      <c r="B115" s="600" t="s">
        <v>1440</v>
      </c>
      <c r="C115" s="192"/>
      <c r="D115" s="192"/>
      <c r="E115" s="192"/>
      <c r="F115" s="192"/>
    </row>
    <row r="116" spans="1:6">
      <c r="A116" s="599">
        <v>11</v>
      </c>
      <c r="B116" s="600" t="s">
        <v>1701</v>
      </c>
      <c r="C116" s="192"/>
      <c r="D116" s="192"/>
      <c r="E116" s="192"/>
      <c r="F116" s="192"/>
    </row>
    <row r="117" spans="1:6">
      <c r="A117" s="599">
        <v>12</v>
      </c>
      <c r="B117" s="600" t="s">
        <v>1702</v>
      </c>
      <c r="C117" s="192"/>
      <c r="D117" s="192"/>
      <c r="E117" s="192"/>
      <c r="F117" s="192"/>
    </row>
    <row r="118" spans="1:6">
      <c r="A118" s="599">
        <v>13</v>
      </c>
      <c r="B118" s="600" t="s">
        <v>1703</v>
      </c>
      <c r="C118" s="192"/>
      <c r="D118" s="192"/>
      <c r="E118" s="192"/>
      <c r="F118" s="192"/>
    </row>
    <row r="119" spans="1:6">
      <c r="A119" s="599">
        <v>14</v>
      </c>
      <c r="B119" s="600" t="s">
        <v>1704</v>
      </c>
      <c r="C119" s="192"/>
      <c r="D119" s="192"/>
      <c r="E119" s="192"/>
      <c r="F119" s="192"/>
    </row>
    <row r="120" spans="1:6" ht="31.5">
      <c r="A120" s="599"/>
      <c r="B120" s="598" t="s">
        <v>4747</v>
      </c>
      <c r="C120" s="630"/>
      <c r="D120" s="630"/>
      <c r="E120" s="630"/>
      <c r="F120" s="630"/>
    </row>
    <row r="122" spans="1:6">
      <c r="A122" s="12" t="s">
        <v>55</v>
      </c>
      <c r="B122" s="443"/>
      <c r="C122" s="11" t="s">
        <v>67</v>
      </c>
      <c r="D122" s="1690"/>
      <c r="E122" s="1690"/>
      <c r="F122" s="1690"/>
    </row>
    <row r="123" spans="1:6">
      <c r="A123" s="12" t="s">
        <v>57</v>
      </c>
      <c r="B123" s="443"/>
      <c r="C123" s="11" t="s">
        <v>68</v>
      </c>
      <c r="D123" s="1690"/>
      <c r="E123" s="1690"/>
      <c r="F123" s="1690"/>
    </row>
    <row r="124" spans="1:6">
      <c r="A124" s="8"/>
      <c r="B124" s="8"/>
      <c r="C124" s="621" t="s">
        <v>69</v>
      </c>
      <c r="D124" s="1690"/>
      <c r="E124" s="1690"/>
      <c r="F124" s="1690"/>
    </row>
  </sheetData>
  <sheetProtection algorithmName="SHA-512" hashValue="OmcKxgP0DMBey2Ygog27tNLwR1Qy/v7eX0LY48l3QL8dPn1WLnia3SSewI142Ple3G0hOlxwsRWADwXryLbgsQ==" saltValue="xWsGj7rjSeVCk5QPoMNmHw==" spinCount="100000" sheet="1" objects="1" scenarios="1"/>
  <mergeCells count="11">
    <mergeCell ref="C8:F8"/>
    <mergeCell ref="A102:F102"/>
    <mergeCell ref="D122:F122"/>
    <mergeCell ref="D123:F123"/>
    <mergeCell ref="D124:F124"/>
    <mergeCell ref="A7:F7"/>
    <mergeCell ref="A1:F1"/>
    <mergeCell ref="A3:E3"/>
    <mergeCell ref="A4:F4"/>
    <mergeCell ref="A5:F5"/>
    <mergeCell ref="A6:F6"/>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0"/>
  <dimension ref="A1:I74"/>
  <sheetViews>
    <sheetView topLeftCell="D1" workbookViewId="0">
      <pane xSplit="28350" topLeftCell="G1"/>
      <selection activeCell="F16" sqref="F16"/>
      <selection pane="topRight" activeCell="G15" sqref="G15"/>
    </sheetView>
  </sheetViews>
  <sheetFormatPr defaultRowHeight="15"/>
  <cols>
    <col min="1" max="1" width="9.28515625" style="35" customWidth="1"/>
    <col min="2" max="2" width="51.7109375" style="35" customWidth="1"/>
    <col min="3" max="7" width="50.42578125" style="35" customWidth="1"/>
    <col min="8" max="8" width="39" style="35" customWidth="1"/>
    <col min="9" max="260" width="9.140625" style="35"/>
    <col min="261" max="261" width="9.28515625" style="35" customWidth="1"/>
    <col min="262" max="262" width="51.7109375" style="35" customWidth="1"/>
    <col min="263" max="264" width="35.28515625" style="35" customWidth="1"/>
    <col min="265" max="516" width="9.140625" style="35"/>
    <col min="517" max="517" width="9.28515625" style="35" customWidth="1"/>
    <col min="518" max="518" width="51.7109375" style="35" customWidth="1"/>
    <col min="519" max="520" width="35.28515625" style="35" customWidth="1"/>
    <col min="521" max="772" width="9.140625" style="35"/>
    <col min="773" max="773" width="9.28515625" style="35" customWidth="1"/>
    <col min="774" max="774" width="51.7109375" style="35" customWidth="1"/>
    <col min="775" max="776" width="35.28515625" style="35" customWidth="1"/>
    <col min="777" max="1028" width="9.140625" style="35"/>
    <col min="1029" max="1029" width="9.28515625" style="35" customWidth="1"/>
    <col min="1030" max="1030" width="51.7109375" style="35" customWidth="1"/>
    <col min="1031" max="1032" width="35.28515625" style="35" customWidth="1"/>
    <col min="1033" max="1284" width="9.140625" style="35"/>
    <col min="1285" max="1285" width="9.28515625" style="35" customWidth="1"/>
    <col min="1286" max="1286" width="51.7109375" style="35" customWidth="1"/>
    <col min="1287" max="1288" width="35.28515625" style="35" customWidth="1"/>
    <col min="1289" max="1540" width="9.140625" style="35"/>
    <col min="1541" max="1541" width="9.28515625" style="35" customWidth="1"/>
    <col min="1542" max="1542" width="51.7109375" style="35" customWidth="1"/>
    <col min="1543" max="1544" width="35.28515625" style="35" customWidth="1"/>
    <col min="1545" max="1796" width="9.140625" style="35"/>
    <col min="1797" max="1797" width="9.28515625" style="35" customWidth="1"/>
    <col min="1798" max="1798" width="51.7109375" style="35" customWidth="1"/>
    <col min="1799" max="1800" width="35.28515625" style="35" customWidth="1"/>
    <col min="1801" max="2052" width="9.140625" style="35"/>
    <col min="2053" max="2053" width="9.28515625" style="35" customWidth="1"/>
    <col min="2054" max="2054" width="51.7109375" style="35" customWidth="1"/>
    <col min="2055" max="2056" width="35.28515625" style="35" customWidth="1"/>
    <col min="2057" max="2308" width="9.140625" style="35"/>
    <col min="2309" max="2309" width="9.28515625" style="35" customWidth="1"/>
    <col min="2310" max="2310" width="51.7109375" style="35" customWidth="1"/>
    <col min="2311" max="2312" width="35.28515625" style="35" customWidth="1"/>
    <col min="2313" max="2564" width="9.140625" style="35"/>
    <col min="2565" max="2565" width="9.28515625" style="35" customWidth="1"/>
    <col min="2566" max="2566" width="51.7109375" style="35" customWidth="1"/>
    <col min="2567" max="2568" width="35.28515625" style="35" customWidth="1"/>
    <col min="2569" max="2820" width="9.140625" style="35"/>
    <col min="2821" max="2821" width="9.28515625" style="35" customWidth="1"/>
    <col min="2822" max="2822" width="51.7109375" style="35" customWidth="1"/>
    <col min="2823" max="2824" width="35.28515625" style="35" customWidth="1"/>
    <col min="2825" max="3076" width="9.140625" style="35"/>
    <col min="3077" max="3077" width="9.28515625" style="35" customWidth="1"/>
    <col min="3078" max="3078" width="51.7109375" style="35" customWidth="1"/>
    <col min="3079" max="3080" width="35.28515625" style="35" customWidth="1"/>
    <col min="3081" max="3332" width="9.140625" style="35"/>
    <col min="3333" max="3333" width="9.28515625" style="35" customWidth="1"/>
    <col min="3334" max="3334" width="51.7109375" style="35" customWidth="1"/>
    <col min="3335" max="3336" width="35.28515625" style="35" customWidth="1"/>
    <col min="3337" max="3588" width="9.140625" style="35"/>
    <col min="3589" max="3589" width="9.28515625" style="35" customWidth="1"/>
    <col min="3590" max="3590" width="51.7109375" style="35" customWidth="1"/>
    <col min="3591" max="3592" width="35.28515625" style="35" customWidth="1"/>
    <col min="3593" max="3844" width="9.140625" style="35"/>
    <col min="3845" max="3845" width="9.28515625" style="35" customWidth="1"/>
    <col min="3846" max="3846" width="51.7109375" style="35" customWidth="1"/>
    <col min="3847" max="3848" width="35.28515625" style="35" customWidth="1"/>
    <col min="3849" max="4100" width="9.140625" style="35"/>
    <col min="4101" max="4101" width="9.28515625" style="35" customWidth="1"/>
    <col min="4102" max="4102" width="51.7109375" style="35" customWidth="1"/>
    <col min="4103" max="4104" width="35.28515625" style="35" customWidth="1"/>
    <col min="4105" max="4356" width="9.140625" style="35"/>
    <col min="4357" max="4357" width="9.28515625" style="35" customWidth="1"/>
    <col min="4358" max="4358" width="51.7109375" style="35" customWidth="1"/>
    <col min="4359" max="4360" width="35.28515625" style="35" customWidth="1"/>
    <col min="4361" max="4612" width="9.140625" style="35"/>
    <col min="4613" max="4613" width="9.28515625" style="35" customWidth="1"/>
    <col min="4614" max="4614" width="51.7109375" style="35" customWidth="1"/>
    <col min="4615" max="4616" width="35.28515625" style="35" customWidth="1"/>
    <col min="4617" max="4868" width="9.140625" style="35"/>
    <col min="4869" max="4869" width="9.28515625" style="35" customWidth="1"/>
    <col min="4870" max="4870" width="51.7109375" style="35" customWidth="1"/>
    <col min="4871" max="4872" width="35.28515625" style="35" customWidth="1"/>
    <col min="4873" max="5124" width="9.140625" style="35"/>
    <col min="5125" max="5125" width="9.28515625" style="35" customWidth="1"/>
    <col min="5126" max="5126" width="51.7109375" style="35" customWidth="1"/>
    <col min="5127" max="5128" width="35.28515625" style="35" customWidth="1"/>
    <col min="5129" max="5380" width="9.140625" style="35"/>
    <col min="5381" max="5381" width="9.28515625" style="35" customWidth="1"/>
    <col min="5382" max="5382" width="51.7109375" style="35" customWidth="1"/>
    <col min="5383" max="5384" width="35.28515625" style="35" customWidth="1"/>
    <col min="5385" max="5636" width="9.140625" style="35"/>
    <col min="5637" max="5637" width="9.28515625" style="35" customWidth="1"/>
    <col min="5638" max="5638" width="51.7109375" style="35" customWidth="1"/>
    <col min="5639" max="5640" width="35.28515625" style="35" customWidth="1"/>
    <col min="5641" max="5892" width="9.140625" style="35"/>
    <col min="5893" max="5893" width="9.28515625" style="35" customWidth="1"/>
    <col min="5894" max="5894" width="51.7109375" style="35" customWidth="1"/>
    <col min="5895" max="5896" width="35.28515625" style="35" customWidth="1"/>
    <col min="5897" max="6148" width="9.140625" style="35"/>
    <col min="6149" max="6149" width="9.28515625" style="35" customWidth="1"/>
    <col min="6150" max="6150" width="51.7109375" style="35" customWidth="1"/>
    <col min="6151" max="6152" width="35.28515625" style="35" customWidth="1"/>
    <col min="6153" max="6404" width="9.140625" style="35"/>
    <col min="6405" max="6405" width="9.28515625" style="35" customWidth="1"/>
    <col min="6406" max="6406" width="51.7109375" style="35" customWidth="1"/>
    <col min="6407" max="6408" width="35.28515625" style="35" customWidth="1"/>
    <col min="6409" max="6660" width="9.140625" style="35"/>
    <col min="6661" max="6661" width="9.28515625" style="35" customWidth="1"/>
    <col min="6662" max="6662" width="51.7109375" style="35" customWidth="1"/>
    <col min="6663" max="6664" width="35.28515625" style="35" customWidth="1"/>
    <col min="6665" max="6916" width="9.140625" style="35"/>
    <col min="6917" max="6917" width="9.28515625" style="35" customWidth="1"/>
    <col min="6918" max="6918" width="51.7109375" style="35" customWidth="1"/>
    <col min="6919" max="6920" width="35.28515625" style="35" customWidth="1"/>
    <col min="6921" max="7172" width="9.140625" style="35"/>
    <col min="7173" max="7173" width="9.28515625" style="35" customWidth="1"/>
    <col min="7174" max="7174" width="51.7109375" style="35" customWidth="1"/>
    <col min="7175" max="7176" width="35.28515625" style="35" customWidth="1"/>
    <col min="7177" max="7428" width="9.140625" style="35"/>
    <col min="7429" max="7429" width="9.28515625" style="35" customWidth="1"/>
    <col min="7430" max="7430" width="51.7109375" style="35" customWidth="1"/>
    <col min="7431" max="7432" width="35.28515625" style="35" customWidth="1"/>
    <col min="7433" max="7684" width="9.140625" style="35"/>
    <col min="7685" max="7685" width="9.28515625" style="35" customWidth="1"/>
    <col min="7686" max="7686" width="51.7109375" style="35" customWidth="1"/>
    <col min="7687" max="7688" width="35.28515625" style="35" customWidth="1"/>
    <col min="7689" max="7940" width="9.140625" style="35"/>
    <col min="7941" max="7941" width="9.28515625" style="35" customWidth="1"/>
    <col min="7942" max="7942" width="51.7109375" style="35" customWidth="1"/>
    <col min="7943" max="7944" width="35.28515625" style="35" customWidth="1"/>
    <col min="7945" max="8196" width="9.140625" style="35"/>
    <col min="8197" max="8197" width="9.28515625" style="35" customWidth="1"/>
    <col min="8198" max="8198" width="51.7109375" style="35" customWidth="1"/>
    <col min="8199" max="8200" width="35.28515625" style="35" customWidth="1"/>
    <col min="8201" max="8452" width="9.140625" style="35"/>
    <col min="8453" max="8453" width="9.28515625" style="35" customWidth="1"/>
    <col min="8454" max="8454" width="51.7109375" style="35" customWidth="1"/>
    <col min="8455" max="8456" width="35.28515625" style="35" customWidth="1"/>
    <col min="8457" max="8708" width="9.140625" style="35"/>
    <col min="8709" max="8709" width="9.28515625" style="35" customWidth="1"/>
    <col min="8710" max="8710" width="51.7109375" style="35" customWidth="1"/>
    <col min="8711" max="8712" width="35.28515625" style="35" customWidth="1"/>
    <col min="8713" max="8964" width="9.140625" style="35"/>
    <col min="8965" max="8965" width="9.28515625" style="35" customWidth="1"/>
    <col min="8966" max="8966" width="51.7109375" style="35" customWidth="1"/>
    <col min="8967" max="8968" width="35.28515625" style="35" customWidth="1"/>
    <col min="8969" max="9220" width="9.140625" style="35"/>
    <col min="9221" max="9221" width="9.28515625" style="35" customWidth="1"/>
    <col min="9222" max="9222" width="51.7109375" style="35" customWidth="1"/>
    <col min="9223" max="9224" width="35.28515625" style="35" customWidth="1"/>
    <col min="9225" max="9476" width="9.140625" style="35"/>
    <col min="9477" max="9477" width="9.28515625" style="35" customWidth="1"/>
    <col min="9478" max="9478" width="51.7109375" style="35" customWidth="1"/>
    <col min="9479" max="9480" width="35.28515625" style="35" customWidth="1"/>
    <col min="9481" max="9732" width="9.140625" style="35"/>
    <col min="9733" max="9733" width="9.28515625" style="35" customWidth="1"/>
    <col min="9734" max="9734" width="51.7109375" style="35" customWidth="1"/>
    <col min="9735" max="9736" width="35.28515625" style="35" customWidth="1"/>
    <col min="9737" max="9988" width="9.140625" style="35"/>
    <col min="9989" max="9989" width="9.28515625" style="35" customWidth="1"/>
    <col min="9990" max="9990" width="51.7109375" style="35" customWidth="1"/>
    <col min="9991" max="9992" width="35.28515625" style="35" customWidth="1"/>
    <col min="9993" max="10244" width="9.140625" style="35"/>
    <col min="10245" max="10245" width="9.28515625" style="35" customWidth="1"/>
    <col min="10246" max="10246" width="51.7109375" style="35" customWidth="1"/>
    <col min="10247" max="10248" width="35.28515625" style="35" customWidth="1"/>
    <col min="10249" max="10500" width="9.140625" style="35"/>
    <col min="10501" max="10501" width="9.28515625" style="35" customWidth="1"/>
    <col min="10502" max="10502" width="51.7109375" style="35" customWidth="1"/>
    <col min="10503" max="10504" width="35.28515625" style="35" customWidth="1"/>
    <col min="10505" max="10756" width="9.140625" style="35"/>
    <col min="10757" max="10757" width="9.28515625" style="35" customWidth="1"/>
    <col min="10758" max="10758" width="51.7109375" style="35" customWidth="1"/>
    <col min="10759" max="10760" width="35.28515625" style="35" customWidth="1"/>
    <col min="10761" max="11012" width="9.140625" style="35"/>
    <col min="11013" max="11013" width="9.28515625" style="35" customWidth="1"/>
    <col min="11014" max="11014" width="51.7109375" style="35" customWidth="1"/>
    <col min="11015" max="11016" width="35.28515625" style="35" customWidth="1"/>
    <col min="11017" max="11268" width="9.140625" style="35"/>
    <col min="11269" max="11269" width="9.28515625" style="35" customWidth="1"/>
    <col min="11270" max="11270" width="51.7109375" style="35" customWidth="1"/>
    <col min="11271" max="11272" width="35.28515625" style="35" customWidth="1"/>
    <col min="11273" max="11524" width="9.140625" style="35"/>
    <col min="11525" max="11525" width="9.28515625" style="35" customWidth="1"/>
    <col min="11526" max="11526" width="51.7109375" style="35" customWidth="1"/>
    <col min="11527" max="11528" width="35.28515625" style="35" customWidth="1"/>
    <col min="11529" max="11780" width="9.140625" style="35"/>
    <col min="11781" max="11781" width="9.28515625" style="35" customWidth="1"/>
    <col min="11782" max="11782" width="51.7109375" style="35" customWidth="1"/>
    <col min="11783" max="11784" width="35.28515625" style="35" customWidth="1"/>
    <col min="11785" max="12036" width="9.140625" style="35"/>
    <col min="12037" max="12037" width="9.28515625" style="35" customWidth="1"/>
    <col min="12038" max="12038" width="51.7109375" style="35" customWidth="1"/>
    <col min="12039" max="12040" width="35.28515625" style="35" customWidth="1"/>
    <col min="12041" max="12292" width="9.140625" style="35"/>
    <col min="12293" max="12293" width="9.28515625" style="35" customWidth="1"/>
    <col min="12294" max="12294" width="51.7109375" style="35" customWidth="1"/>
    <col min="12295" max="12296" width="35.28515625" style="35" customWidth="1"/>
    <col min="12297" max="12548" width="9.140625" style="35"/>
    <col min="12549" max="12549" width="9.28515625" style="35" customWidth="1"/>
    <col min="12550" max="12550" width="51.7109375" style="35" customWidth="1"/>
    <col min="12551" max="12552" width="35.28515625" style="35" customWidth="1"/>
    <col min="12553" max="12804" width="9.140625" style="35"/>
    <col min="12805" max="12805" width="9.28515625" style="35" customWidth="1"/>
    <col min="12806" max="12806" width="51.7109375" style="35" customWidth="1"/>
    <col min="12807" max="12808" width="35.28515625" style="35" customWidth="1"/>
    <col min="12809" max="13060" width="9.140625" style="35"/>
    <col min="13061" max="13061" width="9.28515625" style="35" customWidth="1"/>
    <col min="13062" max="13062" width="51.7109375" style="35" customWidth="1"/>
    <col min="13063" max="13064" width="35.28515625" style="35" customWidth="1"/>
    <col min="13065" max="13316" width="9.140625" style="35"/>
    <col min="13317" max="13317" width="9.28515625" style="35" customWidth="1"/>
    <col min="13318" max="13318" width="51.7109375" style="35" customWidth="1"/>
    <col min="13319" max="13320" width="35.28515625" style="35" customWidth="1"/>
    <col min="13321" max="13572" width="9.140625" style="35"/>
    <col min="13573" max="13573" width="9.28515625" style="35" customWidth="1"/>
    <col min="13574" max="13574" width="51.7109375" style="35" customWidth="1"/>
    <col min="13575" max="13576" width="35.28515625" style="35" customWidth="1"/>
    <col min="13577" max="13828" width="9.140625" style="35"/>
    <col min="13829" max="13829" width="9.28515625" style="35" customWidth="1"/>
    <col min="13830" max="13830" width="51.7109375" style="35" customWidth="1"/>
    <col min="13831" max="13832" width="35.28515625" style="35" customWidth="1"/>
    <col min="13833" max="14084" width="9.140625" style="35"/>
    <col min="14085" max="14085" width="9.28515625" style="35" customWidth="1"/>
    <col min="14086" max="14086" width="51.7109375" style="35" customWidth="1"/>
    <col min="14087" max="14088" width="35.28515625" style="35" customWidth="1"/>
    <col min="14089" max="14340" width="9.140625" style="35"/>
    <col min="14341" max="14341" width="9.28515625" style="35" customWidth="1"/>
    <col min="14342" max="14342" width="51.7109375" style="35" customWidth="1"/>
    <col min="14343" max="14344" width="35.28515625" style="35" customWidth="1"/>
    <col min="14345" max="14596" width="9.140625" style="35"/>
    <col min="14597" max="14597" width="9.28515625" style="35" customWidth="1"/>
    <col min="14598" max="14598" width="51.7109375" style="35" customWidth="1"/>
    <col min="14599" max="14600" width="35.28515625" style="35" customWidth="1"/>
    <col min="14601" max="14852" width="9.140625" style="35"/>
    <col min="14853" max="14853" width="9.28515625" style="35" customWidth="1"/>
    <col min="14854" max="14854" width="51.7109375" style="35" customWidth="1"/>
    <col min="14855" max="14856" width="35.28515625" style="35" customWidth="1"/>
    <col min="14857" max="15108" width="9.140625" style="35"/>
    <col min="15109" max="15109" width="9.28515625" style="35" customWidth="1"/>
    <col min="15110" max="15110" width="51.7109375" style="35" customWidth="1"/>
    <col min="15111" max="15112" width="35.28515625" style="35" customWidth="1"/>
    <col min="15113" max="15364" width="9.140625" style="35"/>
    <col min="15365" max="15365" width="9.28515625" style="35" customWidth="1"/>
    <col min="15366" max="15366" width="51.7109375" style="35" customWidth="1"/>
    <col min="15367" max="15368" width="35.28515625" style="35" customWidth="1"/>
    <col min="15369" max="15620" width="9.140625" style="35"/>
    <col min="15621" max="15621" width="9.28515625" style="35" customWidth="1"/>
    <col min="15622" max="15622" width="51.7109375" style="35" customWidth="1"/>
    <col min="15623" max="15624" width="35.28515625" style="35" customWidth="1"/>
    <col min="15625" max="15876" width="9.140625" style="35"/>
    <col min="15877" max="15877" width="9.28515625" style="35" customWidth="1"/>
    <col min="15878" max="15878" width="51.7109375" style="35" customWidth="1"/>
    <col min="15879" max="15880" width="35.28515625" style="35" customWidth="1"/>
    <col min="15881" max="16132" width="9.140625" style="35"/>
    <col min="16133" max="16133" width="9.28515625" style="35" customWidth="1"/>
    <col min="16134" max="16134" width="51.7109375" style="35" customWidth="1"/>
    <col min="16135" max="16136" width="35.28515625" style="35" customWidth="1"/>
    <col min="16137" max="16384" width="9.140625" style="35"/>
  </cols>
  <sheetData>
    <row r="1" spans="1:9" s="33" customFormat="1" ht="26.25" customHeight="1">
      <c r="A1" s="1616" t="s">
        <v>1403</v>
      </c>
      <c r="B1" s="1616"/>
      <c r="C1" s="1616"/>
      <c r="D1" s="1616"/>
      <c r="E1" s="1616"/>
      <c r="F1" s="1616"/>
      <c r="G1" s="1616"/>
      <c r="H1" s="1616"/>
      <c r="I1" s="29"/>
    </row>
    <row r="2" spans="1:9" s="46" customFormat="1" ht="15.75">
      <c r="A2" s="1692" t="str">
        <f>'Title '!A2:N2</f>
        <v>Tender Enquiry No. KPTCL/2026-27/SS/WORK_INDENT3779</v>
      </c>
      <c r="B2" s="1692"/>
      <c r="C2" s="1692"/>
      <c r="D2" s="1692"/>
      <c r="E2" s="1692"/>
      <c r="F2" s="1692"/>
      <c r="G2" s="1692"/>
      <c r="H2" s="1692"/>
      <c r="I2" s="672"/>
    </row>
    <row r="3" spans="1:9" s="33" customFormat="1" ht="15.75">
      <c r="A3" s="673"/>
      <c r="B3" s="673"/>
      <c r="C3" s="674"/>
      <c r="D3" s="674"/>
      <c r="E3" s="674"/>
      <c r="F3" s="674"/>
      <c r="G3" s="674"/>
      <c r="H3" s="674"/>
      <c r="I3" s="674"/>
    </row>
    <row r="4" spans="1:9" s="33" customFormat="1" ht="118.5" customHeight="1">
      <c r="A4" s="1693"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693"/>
      <c r="C4" s="1693"/>
      <c r="D4" s="1693"/>
      <c r="E4" s="1693"/>
      <c r="F4" s="1693"/>
      <c r="G4" s="1693"/>
      <c r="H4" s="1693"/>
      <c r="I4" s="675"/>
    </row>
    <row r="5" spans="1:9" s="33" customFormat="1" ht="15.75">
      <c r="A5" s="122"/>
      <c r="B5" s="122"/>
      <c r="C5" s="676"/>
      <c r="D5" s="676"/>
      <c r="E5" s="676"/>
      <c r="F5" s="676"/>
      <c r="G5" s="676"/>
      <c r="H5" s="676"/>
    </row>
    <row r="6" spans="1:9" s="33" customFormat="1" ht="15.75">
      <c r="A6" s="1694" t="s">
        <v>1404</v>
      </c>
      <c r="B6" s="1694"/>
      <c r="C6" s="1694"/>
      <c r="D6" s="1694"/>
      <c r="E6" s="1694"/>
      <c r="F6" s="1694"/>
      <c r="G6" s="1694"/>
      <c r="H6" s="1694"/>
      <c r="I6" s="34"/>
    </row>
    <row r="8" spans="1:9" ht="16.5">
      <c r="A8" s="677"/>
      <c r="B8" s="677"/>
      <c r="C8" s="677"/>
      <c r="D8" s="677"/>
      <c r="E8" s="677"/>
      <c r="F8" s="677"/>
      <c r="G8" s="677"/>
      <c r="H8" s="678" t="s">
        <v>4748</v>
      </c>
    </row>
    <row r="9" spans="1:9" ht="16.5">
      <c r="A9" s="1695" t="s">
        <v>4749</v>
      </c>
      <c r="B9" s="1695"/>
      <c r="C9" s="1695"/>
      <c r="D9" s="1695"/>
      <c r="E9" s="1695"/>
      <c r="F9" s="1695"/>
      <c r="G9" s="1695"/>
      <c r="H9" s="1695"/>
      <c r="I9" s="407"/>
    </row>
    <row r="10" spans="1:9" ht="16.5">
      <c r="A10" s="1691" t="s">
        <v>408</v>
      </c>
      <c r="B10" s="1691"/>
      <c r="C10" s="1691"/>
      <c r="D10" s="1691"/>
      <c r="E10" s="1691"/>
      <c r="F10" s="1691"/>
      <c r="G10" s="1691"/>
      <c r="H10" s="1691"/>
      <c r="I10" s="407"/>
    </row>
    <row r="11" spans="1:9" ht="16.5">
      <c r="A11" s="1691"/>
      <c r="B11" s="1691"/>
      <c r="C11" s="1691"/>
      <c r="D11" s="1691"/>
      <c r="E11" s="1691"/>
      <c r="F11" s="1691"/>
      <c r="G11" s="1691"/>
      <c r="H11" s="1691"/>
      <c r="I11" s="407"/>
    </row>
    <row r="12" spans="1:9" ht="15.75">
      <c r="A12" s="679" t="s">
        <v>4750</v>
      </c>
      <c r="B12" s="679" t="s">
        <v>581</v>
      </c>
      <c r="C12" s="680" t="s">
        <v>4751</v>
      </c>
      <c r="D12" s="680" t="s">
        <v>4752</v>
      </c>
      <c r="E12" s="680" t="s">
        <v>4753</v>
      </c>
      <c r="F12" s="680" t="s">
        <v>4754</v>
      </c>
      <c r="G12" s="680" t="s">
        <v>4755</v>
      </c>
      <c r="H12" s="680"/>
    </row>
    <row r="13" spans="1:9" ht="16.5">
      <c r="A13" s="681">
        <v>1</v>
      </c>
      <c r="B13" s="682" t="s">
        <v>4756</v>
      </c>
      <c r="C13" s="683"/>
      <c r="D13" s="684"/>
      <c r="E13" s="684"/>
      <c r="F13" s="684"/>
      <c r="G13" s="684"/>
      <c r="H13" s="409"/>
    </row>
    <row r="14" spans="1:9" ht="15.75">
      <c r="A14" s="685"/>
      <c r="B14" s="686" t="s">
        <v>4757</v>
      </c>
      <c r="C14" s="683"/>
      <c r="D14" s="684"/>
      <c r="E14" s="684"/>
      <c r="F14" s="684"/>
      <c r="G14" s="684"/>
      <c r="H14" s="413"/>
    </row>
    <row r="15" spans="1:9" ht="15.75">
      <c r="A15" s="685">
        <v>2</v>
      </c>
      <c r="B15" s="686" t="s">
        <v>4758</v>
      </c>
      <c r="C15" s="683"/>
      <c r="D15" s="684"/>
      <c r="E15" s="684"/>
      <c r="F15" s="684"/>
      <c r="G15" s="684"/>
      <c r="H15" s="413"/>
    </row>
    <row r="16" spans="1:9" ht="15.75">
      <c r="A16" s="685"/>
      <c r="B16" s="686" t="s">
        <v>4759</v>
      </c>
      <c r="C16" s="683"/>
      <c r="D16" s="684"/>
      <c r="E16" s="684"/>
      <c r="F16" s="684"/>
      <c r="G16" s="684"/>
      <c r="H16" s="413"/>
    </row>
    <row r="17" spans="1:8" ht="15.75">
      <c r="A17" s="685">
        <v>3</v>
      </c>
      <c r="B17" s="686" t="s">
        <v>4760</v>
      </c>
      <c r="C17" s="683"/>
      <c r="D17" s="684"/>
      <c r="E17" s="684"/>
      <c r="F17" s="684"/>
      <c r="G17" s="684"/>
      <c r="H17" s="413"/>
    </row>
    <row r="18" spans="1:8" ht="30">
      <c r="A18" s="685">
        <v>4</v>
      </c>
      <c r="B18" s="686" t="s">
        <v>4761</v>
      </c>
      <c r="C18" s="683"/>
      <c r="D18" s="684"/>
      <c r="E18" s="684"/>
      <c r="F18" s="684"/>
      <c r="G18" s="684"/>
      <c r="H18" s="413"/>
    </row>
    <row r="19" spans="1:8" ht="15.75">
      <c r="A19" s="685">
        <v>5</v>
      </c>
      <c r="B19" s="686" t="s">
        <v>4762</v>
      </c>
      <c r="C19" s="683"/>
      <c r="D19" s="684"/>
      <c r="E19" s="684"/>
      <c r="F19" s="684"/>
      <c r="G19" s="684"/>
      <c r="H19" s="413"/>
    </row>
    <row r="20" spans="1:8" ht="15.75">
      <c r="A20" s="685">
        <v>6</v>
      </c>
      <c r="B20" s="686" t="s">
        <v>4763</v>
      </c>
      <c r="C20" s="683"/>
      <c r="D20" s="684"/>
      <c r="E20" s="684"/>
      <c r="F20" s="684"/>
      <c r="G20" s="684"/>
      <c r="H20" s="413"/>
    </row>
    <row r="21" spans="1:8" ht="15.75">
      <c r="A21" s="685">
        <v>7</v>
      </c>
      <c r="B21" s="686" t="s">
        <v>4764</v>
      </c>
      <c r="C21" s="683"/>
      <c r="D21" s="684"/>
      <c r="E21" s="684"/>
      <c r="F21" s="684"/>
      <c r="G21" s="684"/>
      <c r="H21" s="413"/>
    </row>
    <row r="22" spans="1:8" ht="30">
      <c r="A22" s="685">
        <v>8</v>
      </c>
      <c r="B22" s="686" t="s">
        <v>4765</v>
      </c>
      <c r="C22" s="683"/>
      <c r="D22" s="684"/>
      <c r="E22" s="684"/>
      <c r="F22" s="684"/>
      <c r="G22" s="684"/>
      <c r="H22" s="413"/>
    </row>
    <row r="23" spans="1:8" ht="15.75">
      <c r="A23" s="685"/>
      <c r="B23" s="686" t="s">
        <v>4766</v>
      </c>
      <c r="C23" s="683"/>
      <c r="D23" s="684"/>
      <c r="E23" s="684"/>
      <c r="F23" s="684"/>
      <c r="G23" s="684"/>
      <c r="H23" s="413"/>
    </row>
    <row r="24" spans="1:8" ht="30">
      <c r="A24" s="685">
        <v>9</v>
      </c>
      <c r="B24" s="686" t="s">
        <v>4767</v>
      </c>
      <c r="C24" s="683"/>
      <c r="D24" s="684"/>
      <c r="E24" s="684"/>
      <c r="F24" s="684"/>
      <c r="G24" s="684"/>
      <c r="H24" s="413"/>
    </row>
    <row r="25" spans="1:8" ht="15.75">
      <c r="A25" s="685">
        <v>10</v>
      </c>
      <c r="B25" s="686" t="s">
        <v>4768</v>
      </c>
      <c r="C25" s="683"/>
      <c r="D25" s="684"/>
      <c r="E25" s="684"/>
      <c r="F25" s="684"/>
      <c r="G25" s="684"/>
      <c r="H25" s="413"/>
    </row>
    <row r="26" spans="1:8" ht="15.75">
      <c r="A26" s="685"/>
      <c r="B26" s="686" t="s">
        <v>4766</v>
      </c>
      <c r="C26" s="683"/>
      <c r="D26" s="684"/>
      <c r="E26" s="684"/>
      <c r="F26" s="684"/>
      <c r="G26" s="684"/>
      <c r="H26" s="413"/>
    </row>
    <row r="27" spans="1:8" ht="15.75">
      <c r="A27" s="685">
        <v>11</v>
      </c>
      <c r="B27" s="686" t="s">
        <v>4769</v>
      </c>
      <c r="C27" s="683"/>
      <c r="D27" s="684"/>
      <c r="E27" s="684"/>
      <c r="F27" s="684"/>
      <c r="G27" s="684"/>
      <c r="H27" s="413"/>
    </row>
    <row r="28" spans="1:8" ht="15.75">
      <c r="A28" s="685">
        <v>12</v>
      </c>
      <c r="B28" s="686" t="s">
        <v>4770</v>
      </c>
      <c r="C28" s="683"/>
      <c r="D28" s="684"/>
      <c r="E28" s="684"/>
      <c r="F28" s="684"/>
      <c r="G28" s="684"/>
      <c r="H28" s="413"/>
    </row>
    <row r="29" spans="1:8" ht="15.75">
      <c r="A29" s="685">
        <v>13</v>
      </c>
      <c r="B29" s="686" t="s">
        <v>4771</v>
      </c>
      <c r="C29" s="683"/>
      <c r="D29" s="684"/>
      <c r="E29" s="684"/>
      <c r="F29" s="684"/>
      <c r="G29" s="684"/>
      <c r="H29" s="413"/>
    </row>
    <row r="30" spans="1:8" ht="15.75">
      <c r="A30" s="685"/>
      <c r="B30" s="686" t="s">
        <v>4772</v>
      </c>
      <c r="C30" s="683"/>
      <c r="D30" s="684"/>
      <c r="E30" s="684"/>
      <c r="F30" s="684"/>
      <c r="G30" s="684"/>
      <c r="H30" s="413"/>
    </row>
    <row r="31" spans="1:8" ht="15.75">
      <c r="A31" s="685"/>
      <c r="B31" s="686" t="s">
        <v>4773</v>
      </c>
      <c r="C31" s="683"/>
      <c r="D31" s="684"/>
      <c r="E31" s="684"/>
      <c r="F31" s="684"/>
      <c r="G31" s="684"/>
      <c r="H31" s="413"/>
    </row>
    <row r="32" spans="1:8" ht="15.75">
      <c r="A32" s="685">
        <v>14</v>
      </c>
      <c r="B32" s="686" t="s">
        <v>4774</v>
      </c>
      <c r="C32" s="683"/>
      <c r="D32" s="684"/>
      <c r="E32" s="684"/>
      <c r="F32" s="684"/>
      <c r="G32" s="684"/>
      <c r="H32" s="413"/>
    </row>
    <row r="33" spans="1:8" ht="45">
      <c r="A33" s="685"/>
      <c r="B33" s="687" t="s">
        <v>4775</v>
      </c>
      <c r="C33" s="683"/>
      <c r="D33" s="684"/>
      <c r="E33" s="684"/>
      <c r="F33" s="684"/>
      <c r="G33" s="684"/>
      <c r="H33" s="413"/>
    </row>
    <row r="34" spans="1:8" ht="30">
      <c r="A34" s="685"/>
      <c r="B34" s="686" t="s">
        <v>4776</v>
      </c>
      <c r="C34" s="683"/>
      <c r="D34" s="684"/>
      <c r="E34" s="684"/>
      <c r="F34" s="684"/>
      <c r="G34" s="684"/>
      <c r="H34" s="413"/>
    </row>
    <row r="35" spans="1:8" ht="15.75">
      <c r="A35" s="685">
        <v>15</v>
      </c>
      <c r="B35" s="686" t="s">
        <v>4777</v>
      </c>
      <c r="C35" s="683"/>
      <c r="D35" s="684"/>
      <c r="E35" s="684"/>
      <c r="F35" s="684"/>
      <c r="G35" s="684"/>
      <c r="H35" s="413"/>
    </row>
    <row r="36" spans="1:8" ht="15.75">
      <c r="A36" s="685"/>
      <c r="B36" s="686" t="s">
        <v>4778</v>
      </c>
      <c r="C36" s="683"/>
      <c r="D36" s="684"/>
      <c r="E36" s="684"/>
      <c r="F36" s="684"/>
      <c r="G36" s="684"/>
      <c r="H36" s="413"/>
    </row>
    <row r="37" spans="1:8" ht="15.75">
      <c r="A37" s="685"/>
      <c r="B37" s="686" t="s">
        <v>4779</v>
      </c>
      <c r="C37" s="683"/>
      <c r="D37" s="684"/>
      <c r="E37" s="684"/>
      <c r="F37" s="684"/>
      <c r="G37" s="684"/>
      <c r="H37" s="413"/>
    </row>
    <row r="38" spans="1:8" ht="30">
      <c r="A38" s="685">
        <v>16</v>
      </c>
      <c r="B38" s="686" t="s">
        <v>4780</v>
      </c>
      <c r="C38" s="683"/>
      <c r="D38" s="684"/>
      <c r="E38" s="684"/>
      <c r="F38" s="684"/>
      <c r="G38" s="684"/>
      <c r="H38" s="413"/>
    </row>
    <row r="39" spans="1:8" ht="15.75">
      <c r="A39" s="685"/>
      <c r="B39" s="686" t="s">
        <v>4781</v>
      </c>
      <c r="C39" s="683"/>
      <c r="D39" s="684"/>
      <c r="E39" s="684"/>
      <c r="F39" s="684"/>
      <c r="G39" s="684"/>
      <c r="H39" s="413"/>
    </row>
    <row r="40" spans="1:8" ht="15.75">
      <c r="A40" s="685"/>
      <c r="B40" s="686" t="s">
        <v>4782</v>
      </c>
      <c r="C40" s="683"/>
      <c r="D40" s="684"/>
      <c r="E40" s="684"/>
      <c r="F40" s="684"/>
      <c r="G40" s="684"/>
      <c r="H40" s="413"/>
    </row>
    <row r="41" spans="1:8" ht="15.75">
      <c r="A41" s="685">
        <v>17</v>
      </c>
      <c r="B41" s="686" t="s">
        <v>4783</v>
      </c>
      <c r="C41" s="683"/>
      <c r="D41" s="684"/>
      <c r="E41" s="684"/>
      <c r="F41" s="684"/>
      <c r="G41" s="684"/>
      <c r="H41" s="413"/>
    </row>
    <row r="42" spans="1:8" ht="15.75">
      <c r="A42" s="685">
        <v>18</v>
      </c>
      <c r="B42" s="686" t="s">
        <v>4784</v>
      </c>
      <c r="C42" s="683"/>
      <c r="D42" s="684"/>
      <c r="E42" s="684"/>
      <c r="F42" s="684"/>
      <c r="G42" s="684"/>
      <c r="H42" s="413"/>
    </row>
    <row r="43" spans="1:8" ht="15.75">
      <c r="A43" s="685">
        <v>19</v>
      </c>
      <c r="B43" s="686" t="s">
        <v>4785</v>
      </c>
      <c r="C43" s="683"/>
      <c r="D43" s="684"/>
      <c r="E43" s="684"/>
      <c r="F43" s="684"/>
      <c r="G43" s="684"/>
      <c r="H43" s="413"/>
    </row>
    <row r="44" spans="1:8" ht="15.75">
      <c r="A44" s="685">
        <v>20</v>
      </c>
      <c r="B44" s="686" t="s">
        <v>4786</v>
      </c>
      <c r="C44" s="683"/>
      <c r="D44" s="684"/>
      <c r="E44" s="684"/>
      <c r="F44" s="684"/>
      <c r="G44" s="684"/>
      <c r="H44" s="413"/>
    </row>
    <row r="45" spans="1:8" ht="30">
      <c r="A45" s="685">
        <v>21</v>
      </c>
      <c r="B45" s="686" t="s">
        <v>4787</v>
      </c>
      <c r="C45" s="683"/>
      <c r="D45" s="684"/>
      <c r="E45" s="684"/>
      <c r="F45" s="684"/>
      <c r="G45" s="684"/>
      <c r="H45" s="413"/>
    </row>
    <row r="46" spans="1:8" ht="15.75">
      <c r="A46" s="685">
        <v>22</v>
      </c>
      <c r="B46" s="686" t="s">
        <v>4788</v>
      </c>
      <c r="C46" s="683"/>
      <c r="D46" s="684"/>
      <c r="E46" s="684"/>
      <c r="F46" s="684"/>
      <c r="G46" s="684"/>
      <c r="H46" s="413"/>
    </row>
    <row r="47" spans="1:8" ht="15.75">
      <c r="A47" s="685">
        <v>23</v>
      </c>
      <c r="B47" s="685" t="s">
        <v>4789</v>
      </c>
      <c r="C47" s="688"/>
      <c r="D47" s="689"/>
      <c r="E47" s="689"/>
      <c r="F47" s="689"/>
      <c r="G47" s="689"/>
      <c r="H47" s="413"/>
    </row>
    <row r="48" spans="1:8" ht="15.75">
      <c r="A48" s="690"/>
      <c r="B48" s="686" t="s">
        <v>4790</v>
      </c>
      <c r="C48" s="683"/>
      <c r="D48" s="684"/>
      <c r="E48" s="684"/>
      <c r="F48" s="684"/>
      <c r="G48" s="684"/>
      <c r="H48" s="413"/>
    </row>
    <row r="49" spans="1:8" ht="15.75">
      <c r="A49" s="690"/>
      <c r="B49" s="691" t="s">
        <v>4791</v>
      </c>
      <c r="C49" s="683"/>
      <c r="D49" s="684"/>
      <c r="E49" s="684"/>
      <c r="F49" s="684"/>
      <c r="G49" s="684"/>
      <c r="H49" s="413"/>
    </row>
    <row r="50" spans="1:8" ht="15.75">
      <c r="A50" s="690"/>
      <c r="B50" s="692" t="s">
        <v>4792</v>
      </c>
      <c r="C50" s="683"/>
      <c r="D50" s="684"/>
      <c r="E50" s="684"/>
      <c r="F50" s="684"/>
      <c r="G50" s="684"/>
      <c r="H50" s="413"/>
    </row>
    <row r="51" spans="1:8" ht="15.75">
      <c r="A51" s="690"/>
      <c r="B51" s="691" t="s">
        <v>4793</v>
      </c>
      <c r="C51" s="683"/>
      <c r="D51" s="684"/>
      <c r="E51" s="684"/>
      <c r="F51" s="684"/>
      <c r="G51" s="684"/>
      <c r="H51" s="413"/>
    </row>
    <row r="52" spans="1:8" ht="15.75">
      <c r="A52" s="690"/>
      <c r="B52" s="691" t="s">
        <v>4794</v>
      </c>
      <c r="C52" s="683"/>
      <c r="D52" s="684"/>
      <c r="E52" s="684"/>
      <c r="F52" s="684"/>
      <c r="G52" s="684"/>
      <c r="H52" s="413"/>
    </row>
    <row r="53" spans="1:8" ht="30.75">
      <c r="A53" s="690">
        <v>24</v>
      </c>
      <c r="B53" s="693" t="s">
        <v>4795</v>
      </c>
      <c r="C53" s="683"/>
      <c r="D53" s="684"/>
      <c r="E53" s="684"/>
      <c r="F53" s="684"/>
      <c r="G53" s="684"/>
      <c r="H53" s="413"/>
    </row>
    <row r="54" spans="1:8" ht="45">
      <c r="A54" s="690"/>
      <c r="B54" s="694" t="s">
        <v>4796</v>
      </c>
      <c r="C54" s="683"/>
      <c r="D54" s="684"/>
      <c r="E54" s="684"/>
      <c r="F54" s="684"/>
      <c r="G54" s="684"/>
      <c r="H54" s="413"/>
    </row>
    <row r="55" spans="1:8" ht="30.75">
      <c r="A55" s="690"/>
      <c r="B55" s="693" t="s">
        <v>4797</v>
      </c>
      <c r="C55" s="683"/>
      <c r="D55" s="684"/>
      <c r="E55" s="684"/>
      <c r="F55" s="684"/>
      <c r="G55" s="684"/>
      <c r="H55" s="413"/>
    </row>
    <row r="56" spans="1:8" ht="15.75">
      <c r="A56" s="690"/>
      <c r="B56" s="695" t="s">
        <v>4798</v>
      </c>
      <c r="C56" s="683"/>
      <c r="D56" s="684"/>
      <c r="E56" s="684"/>
      <c r="F56" s="684"/>
      <c r="G56" s="684"/>
      <c r="H56" s="413"/>
    </row>
    <row r="57" spans="1:8" ht="15.75">
      <c r="A57" s="690"/>
      <c r="B57" s="695" t="s">
        <v>4773</v>
      </c>
      <c r="C57" s="683"/>
      <c r="D57" s="684"/>
      <c r="E57" s="684"/>
      <c r="F57" s="684"/>
      <c r="G57" s="684"/>
      <c r="H57" s="413"/>
    </row>
    <row r="58" spans="1:8" ht="15.75">
      <c r="A58" s="690"/>
      <c r="B58" s="695" t="s">
        <v>4799</v>
      </c>
      <c r="C58" s="683"/>
      <c r="D58" s="684"/>
      <c r="E58" s="684"/>
      <c r="F58" s="684"/>
      <c r="G58" s="684"/>
      <c r="H58" s="413"/>
    </row>
    <row r="59" spans="1:8" ht="15.75">
      <c r="A59" s="690"/>
      <c r="B59" s="695" t="s">
        <v>4759</v>
      </c>
      <c r="C59" s="683"/>
      <c r="D59" s="684"/>
      <c r="E59" s="684"/>
      <c r="F59" s="684"/>
      <c r="G59" s="684"/>
      <c r="H59" s="413"/>
    </row>
    <row r="60" spans="1:8" ht="30.75">
      <c r="A60" s="690"/>
      <c r="B60" s="693" t="s">
        <v>4800</v>
      </c>
      <c r="C60" s="683"/>
      <c r="D60" s="684"/>
      <c r="E60" s="684"/>
      <c r="F60" s="684"/>
      <c r="G60" s="684"/>
      <c r="H60" s="413"/>
    </row>
    <row r="61" spans="1:8" ht="60.75">
      <c r="A61" s="690"/>
      <c r="B61" s="693" t="s">
        <v>4801</v>
      </c>
      <c r="C61" s="683"/>
      <c r="D61" s="684"/>
      <c r="E61" s="684"/>
      <c r="F61" s="684"/>
      <c r="G61" s="684"/>
      <c r="H61" s="413"/>
    </row>
    <row r="62" spans="1:8" ht="45.75">
      <c r="A62" s="690"/>
      <c r="B62" s="693" t="s">
        <v>4802</v>
      </c>
      <c r="C62" s="683"/>
      <c r="D62" s="684"/>
      <c r="E62" s="684"/>
      <c r="F62" s="684"/>
      <c r="G62" s="684"/>
      <c r="H62" s="413"/>
    </row>
    <row r="63" spans="1:8" ht="18.75">
      <c r="A63" s="696"/>
      <c r="B63" s="697" t="s">
        <v>4803</v>
      </c>
      <c r="C63" s="698"/>
      <c r="D63" s="699"/>
      <c r="E63" s="699"/>
      <c r="F63" s="699"/>
      <c r="G63" s="699"/>
      <c r="H63" s="413"/>
    </row>
    <row r="64" spans="1:8" ht="18.75">
      <c r="A64" s="696"/>
      <c r="B64" s="697" t="s">
        <v>4804</v>
      </c>
      <c r="C64" s="698"/>
      <c r="D64" s="699"/>
      <c r="E64" s="699"/>
      <c r="F64" s="699"/>
      <c r="G64" s="699"/>
      <c r="H64" s="413"/>
    </row>
    <row r="65" spans="1:8" ht="18.75">
      <c r="A65" s="696"/>
      <c r="B65" s="697" t="s">
        <v>4805</v>
      </c>
      <c r="C65" s="698"/>
      <c r="D65" s="699"/>
      <c r="E65" s="699"/>
      <c r="F65" s="699"/>
      <c r="G65" s="699"/>
      <c r="H65" s="413"/>
    </row>
    <row r="66" spans="1:8" ht="32.25">
      <c r="A66" s="696"/>
      <c r="B66" s="697" t="s">
        <v>4806</v>
      </c>
      <c r="C66" s="698"/>
      <c r="D66" s="699"/>
      <c r="E66" s="699"/>
      <c r="F66" s="699"/>
      <c r="G66" s="699"/>
      <c r="H66" s="413"/>
    </row>
    <row r="67" spans="1:8" ht="48">
      <c r="A67" s="696"/>
      <c r="B67" s="697" t="s">
        <v>4807</v>
      </c>
      <c r="C67" s="698"/>
      <c r="D67" s="699"/>
      <c r="E67" s="699"/>
      <c r="F67" s="699"/>
      <c r="G67" s="699"/>
      <c r="H67" s="413"/>
    </row>
    <row r="68" spans="1:8" ht="48">
      <c r="A68" s="700"/>
      <c r="B68" s="697" t="s">
        <v>4808</v>
      </c>
      <c r="C68" s="698"/>
      <c r="D68" s="699"/>
      <c r="E68" s="699"/>
      <c r="F68" s="699"/>
      <c r="G68" s="699"/>
      <c r="H68" s="413"/>
    </row>
    <row r="72" spans="1:8" ht="16.5">
      <c r="A72" s="343" t="s">
        <v>55</v>
      </c>
      <c r="B72" s="367"/>
      <c r="F72" s="11" t="s">
        <v>67</v>
      </c>
      <c r="G72" s="701"/>
    </row>
    <row r="73" spans="1:8" ht="16.5">
      <c r="A73" s="343" t="s">
        <v>57</v>
      </c>
      <c r="B73" s="367"/>
      <c r="F73" s="11" t="s">
        <v>68</v>
      </c>
      <c r="G73" s="701"/>
    </row>
    <row r="74" spans="1:8" ht="16.5">
      <c r="A74" s="33"/>
      <c r="B74" s="33"/>
      <c r="F74" s="621" t="s">
        <v>69</v>
      </c>
      <c r="G74" s="701"/>
    </row>
  </sheetData>
  <sheetProtection algorithmName="SHA-512" hashValue="YQ2449WGlGdLEbyzx9Z0JK1XbSLGItpU4R0vFy1fIJcbRhB3dz1Hi0oI1i4G9zn45Jlx4EF2NiatLfgrbgtcIg==" saltValue="fyduHI+H8BVx2sKCx8/TkA==" spinCount="100000" sheet="1" objects="1" scenarios="1"/>
  <mergeCells count="6">
    <mergeCell ref="A10:H11"/>
    <mergeCell ref="A1:H1"/>
    <mergeCell ref="A2:H2"/>
    <mergeCell ref="A4:H4"/>
    <mergeCell ref="A6:H6"/>
    <mergeCell ref="A9:H9"/>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1"/>
  <dimension ref="A1:Q56"/>
  <sheetViews>
    <sheetView topLeftCell="A19" workbookViewId="0">
      <selection activeCell="A6" sqref="A6:C6"/>
    </sheetView>
  </sheetViews>
  <sheetFormatPr defaultRowHeight="12.75"/>
  <cols>
    <col min="1" max="1" width="7.85546875" style="7" customWidth="1"/>
    <col min="2" max="3" width="45.5703125" style="7" customWidth="1"/>
    <col min="4" max="4" width="49.7109375" style="7" customWidth="1"/>
    <col min="5" max="5" width="11.42578125" style="7" customWidth="1"/>
    <col min="6" max="6" width="11.28515625" style="7" customWidth="1"/>
    <col min="7" max="256" width="9.140625" style="7"/>
    <col min="257" max="257" width="7.85546875" style="7" customWidth="1"/>
    <col min="258" max="259" width="45.5703125" style="7" customWidth="1"/>
    <col min="260" max="260" width="25.5703125" style="7" customWidth="1"/>
    <col min="261" max="261" width="11.42578125" style="7" customWidth="1"/>
    <col min="262" max="262" width="11.28515625" style="7" customWidth="1"/>
    <col min="263" max="512" width="9.140625" style="7"/>
    <col min="513" max="513" width="7.85546875" style="7" customWidth="1"/>
    <col min="514" max="515" width="45.5703125" style="7" customWidth="1"/>
    <col min="516" max="516" width="25.5703125" style="7" customWidth="1"/>
    <col min="517" max="517" width="11.42578125" style="7" customWidth="1"/>
    <col min="518" max="518" width="11.28515625" style="7" customWidth="1"/>
    <col min="519" max="768" width="9.140625" style="7"/>
    <col min="769" max="769" width="7.85546875" style="7" customWidth="1"/>
    <col min="770" max="771" width="45.5703125" style="7" customWidth="1"/>
    <col min="772" max="772" width="25.5703125" style="7" customWidth="1"/>
    <col min="773" max="773" width="11.42578125" style="7" customWidth="1"/>
    <col min="774" max="774" width="11.28515625" style="7" customWidth="1"/>
    <col min="775" max="1024" width="9.140625" style="7"/>
    <col min="1025" max="1025" width="7.85546875" style="7" customWidth="1"/>
    <col min="1026" max="1027" width="45.5703125" style="7" customWidth="1"/>
    <col min="1028" max="1028" width="25.5703125" style="7" customWidth="1"/>
    <col min="1029" max="1029" width="11.42578125" style="7" customWidth="1"/>
    <col min="1030" max="1030" width="11.28515625" style="7" customWidth="1"/>
    <col min="1031" max="1280" width="9.140625" style="7"/>
    <col min="1281" max="1281" width="7.85546875" style="7" customWidth="1"/>
    <col min="1282" max="1283" width="45.5703125" style="7" customWidth="1"/>
    <col min="1284" max="1284" width="25.5703125" style="7" customWidth="1"/>
    <col min="1285" max="1285" width="11.42578125" style="7" customWidth="1"/>
    <col min="1286" max="1286" width="11.28515625" style="7" customWidth="1"/>
    <col min="1287" max="1536" width="9.140625" style="7"/>
    <col min="1537" max="1537" width="7.85546875" style="7" customWidth="1"/>
    <col min="1538" max="1539" width="45.5703125" style="7" customWidth="1"/>
    <col min="1540" max="1540" width="25.5703125" style="7" customWidth="1"/>
    <col min="1541" max="1541" width="11.42578125" style="7" customWidth="1"/>
    <col min="1542" max="1542" width="11.28515625" style="7" customWidth="1"/>
    <col min="1543" max="1792" width="9.140625" style="7"/>
    <col min="1793" max="1793" width="7.85546875" style="7" customWidth="1"/>
    <col min="1794" max="1795" width="45.5703125" style="7" customWidth="1"/>
    <col min="1796" max="1796" width="25.5703125" style="7" customWidth="1"/>
    <col min="1797" max="1797" width="11.42578125" style="7" customWidth="1"/>
    <col min="1798" max="1798" width="11.28515625" style="7" customWidth="1"/>
    <col min="1799" max="2048" width="9.140625" style="7"/>
    <col min="2049" max="2049" width="7.85546875" style="7" customWidth="1"/>
    <col min="2050" max="2051" width="45.5703125" style="7" customWidth="1"/>
    <col min="2052" max="2052" width="25.5703125" style="7" customWidth="1"/>
    <col min="2053" max="2053" width="11.42578125" style="7" customWidth="1"/>
    <col min="2054" max="2054" width="11.28515625" style="7" customWidth="1"/>
    <col min="2055" max="2304" width="9.140625" style="7"/>
    <col min="2305" max="2305" width="7.85546875" style="7" customWidth="1"/>
    <col min="2306" max="2307" width="45.5703125" style="7" customWidth="1"/>
    <col min="2308" max="2308" width="25.5703125" style="7" customWidth="1"/>
    <col min="2309" max="2309" width="11.42578125" style="7" customWidth="1"/>
    <col min="2310" max="2310" width="11.28515625" style="7" customWidth="1"/>
    <col min="2311" max="2560" width="9.140625" style="7"/>
    <col min="2561" max="2561" width="7.85546875" style="7" customWidth="1"/>
    <col min="2562" max="2563" width="45.5703125" style="7" customWidth="1"/>
    <col min="2564" max="2564" width="25.5703125" style="7" customWidth="1"/>
    <col min="2565" max="2565" width="11.42578125" style="7" customWidth="1"/>
    <col min="2566" max="2566" width="11.28515625" style="7" customWidth="1"/>
    <col min="2567" max="2816" width="9.140625" style="7"/>
    <col min="2817" max="2817" width="7.85546875" style="7" customWidth="1"/>
    <col min="2818" max="2819" width="45.5703125" style="7" customWidth="1"/>
    <col min="2820" max="2820" width="25.5703125" style="7" customWidth="1"/>
    <col min="2821" max="2821" width="11.42578125" style="7" customWidth="1"/>
    <col min="2822" max="2822" width="11.28515625" style="7" customWidth="1"/>
    <col min="2823" max="3072" width="9.140625" style="7"/>
    <col min="3073" max="3073" width="7.85546875" style="7" customWidth="1"/>
    <col min="3074" max="3075" width="45.5703125" style="7" customWidth="1"/>
    <col min="3076" max="3076" width="25.5703125" style="7" customWidth="1"/>
    <col min="3077" max="3077" width="11.42578125" style="7" customWidth="1"/>
    <col min="3078" max="3078" width="11.28515625" style="7" customWidth="1"/>
    <col min="3079" max="3328" width="9.140625" style="7"/>
    <col min="3329" max="3329" width="7.85546875" style="7" customWidth="1"/>
    <col min="3330" max="3331" width="45.5703125" style="7" customWidth="1"/>
    <col min="3332" max="3332" width="25.5703125" style="7" customWidth="1"/>
    <col min="3333" max="3333" width="11.42578125" style="7" customWidth="1"/>
    <col min="3334" max="3334" width="11.28515625" style="7" customWidth="1"/>
    <col min="3335" max="3584" width="9.140625" style="7"/>
    <col min="3585" max="3585" width="7.85546875" style="7" customWidth="1"/>
    <col min="3586" max="3587" width="45.5703125" style="7" customWidth="1"/>
    <col min="3588" max="3588" width="25.5703125" style="7" customWidth="1"/>
    <col min="3589" max="3589" width="11.42578125" style="7" customWidth="1"/>
    <col min="3590" max="3590" width="11.28515625" style="7" customWidth="1"/>
    <col min="3591" max="3840" width="9.140625" style="7"/>
    <col min="3841" max="3841" width="7.85546875" style="7" customWidth="1"/>
    <col min="3842" max="3843" width="45.5703125" style="7" customWidth="1"/>
    <col min="3844" max="3844" width="25.5703125" style="7" customWidth="1"/>
    <col min="3845" max="3845" width="11.42578125" style="7" customWidth="1"/>
    <col min="3846" max="3846" width="11.28515625" style="7" customWidth="1"/>
    <col min="3847" max="4096" width="9.140625" style="7"/>
    <col min="4097" max="4097" width="7.85546875" style="7" customWidth="1"/>
    <col min="4098" max="4099" width="45.5703125" style="7" customWidth="1"/>
    <col min="4100" max="4100" width="25.5703125" style="7" customWidth="1"/>
    <col min="4101" max="4101" width="11.42578125" style="7" customWidth="1"/>
    <col min="4102" max="4102" width="11.28515625" style="7" customWidth="1"/>
    <col min="4103" max="4352" width="9.140625" style="7"/>
    <col min="4353" max="4353" width="7.85546875" style="7" customWidth="1"/>
    <col min="4354" max="4355" width="45.5703125" style="7" customWidth="1"/>
    <col min="4356" max="4356" width="25.5703125" style="7" customWidth="1"/>
    <col min="4357" max="4357" width="11.42578125" style="7" customWidth="1"/>
    <col min="4358" max="4358" width="11.28515625" style="7" customWidth="1"/>
    <col min="4359" max="4608" width="9.140625" style="7"/>
    <col min="4609" max="4609" width="7.85546875" style="7" customWidth="1"/>
    <col min="4610" max="4611" width="45.5703125" style="7" customWidth="1"/>
    <col min="4612" max="4612" width="25.5703125" style="7" customWidth="1"/>
    <col min="4613" max="4613" width="11.42578125" style="7" customWidth="1"/>
    <col min="4614" max="4614" width="11.28515625" style="7" customWidth="1"/>
    <col min="4615" max="4864" width="9.140625" style="7"/>
    <col min="4865" max="4865" width="7.85546875" style="7" customWidth="1"/>
    <col min="4866" max="4867" width="45.5703125" style="7" customWidth="1"/>
    <col min="4868" max="4868" width="25.5703125" style="7" customWidth="1"/>
    <col min="4869" max="4869" width="11.42578125" style="7" customWidth="1"/>
    <col min="4870" max="4870" width="11.28515625" style="7" customWidth="1"/>
    <col min="4871" max="5120" width="9.140625" style="7"/>
    <col min="5121" max="5121" width="7.85546875" style="7" customWidth="1"/>
    <col min="5122" max="5123" width="45.5703125" style="7" customWidth="1"/>
    <col min="5124" max="5124" width="25.5703125" style="7" customWidth="1"/>
    <col min="5125" max="5125" width="11.42578125" style="7" customWidth="1"/>
    <col min="5126" max="5126" width="11.28515625" style="7" customWidth="1"/>
    <col min="5127" max="5376" width="9.140625" style="7"/>
    <col min="5377" max="5377" width="7.85546875" style="7" customWidth="1"/>
    <col min="5378" max="5379" width="45.5703125" style="7" customWidth="1"/>
    <col min="5380" max="5380" width="25.5703125" style="7" customWidth="1"/>
    <col min="5381" max="5381" width="11.42578125" style="7" customWidth="1"/>
    <col min="5382" max="5382" width="11.28515625" style="7" customWidth="1"/>
    <col min="5383" max="5632" width="9.140625" style="7"/>
    <col min="5633" max="5633" width="7.85546875" style="7" customWidth="1"/>
    <col min="5634" max="5635" width="45.5703125" style="7" customWidth="1"/>
    <col min="5636" max="5636" width="25.5703125" style="7" customWidth="1"/>
    <col min="5637" max="5637" width="11.42578125" style="7" customWidth="1"/>
    <col min="5638" max="5638" width="11.28515625" style="7" customWidth="1"/>
    <col min="5639" max="5888" width="9.140625" style="7"/>
    <col min="5889" max="5889" width="7.85546875" style="7" customWidth="1"/>
    <col min="5890" max="5891" width="45.5703125" style="7" customWidth="1"/>
    <col min="5892" max="5892" width="25.5703125" style="7" customWidth="1"/>
    <col min="5893" max="5893" width="11.42578125" style="7" customWidth="1"/>
    <col min="5894" max="5894" width="11.28515625" style="7" customWidth="1"/>
    <col min="5895" max="6144" width="9.140625" style="7"/>
    <col min="6145" max="6145" width="7.85546875" style="7" customWidth="1"/>
    <col min="6146" max="6147" width="45.5703125" style="7" customWidth="1"/>
    <col min="6148" max="6148" width="25.5703125" style="7" customWidth="1"/>
    <col min="6149" max="6149" width="11.42578125" style="7" customWidth="1"/>
    <col min="6150" max="6150" width="11.28515625" style="7" customWidth="1"/>
    <col min="6151" max="6400" width="9.140625" style="7"/>
    <col min="6401" max="6401" width="7.85546875" style="7" customWidth="1"/>
    <col min="6402" max="6403" width="45.5703125" style="7" customWidth="1"/>
    <col min="6404" max="6404" width="25.5703125" style="7" customWidth="1"/>
    <col min="6405" max="6405" width="11.42578125" style="7" customWidth="1"/>
    <col min="6406" max="6406" width="11.28515625" style="7" customWidth="1"/>
    <col min="6407" max="6656" width="9.140625" style="7"/>
    <col min="6657" max="6657" width="7.85546875" style="7" customWidth="1"/>
    <col min="6658" max="6659" width="45.5703125" style="7" customWidth="1"/>
    <col min="6660" max="6660" width="25.5703125" style="7" customWidth="1"/>
    <col min="6661" max="6661" width="11.42578125" style="7" customWidth="1"/>
    <col min="6662" max="6662" width="11.28515625" style="7" customWidth="1"/>
    <col min="6663" max="6912" width="9.140625" style="7"/>
    <col min="6913" max="6913" width="7.85546875" style="7" customWidth="1"/>
    <col min="6914" max="6915" width="45.5703125" style="7" customWidth="1"/>
    <col min="6916" max="6916" width="25.5703125" style="7" customWidth="1"/>
    <col min="6917" max="6917" width="11.42578125" style="7" customWidth="1"/>
    <col min="6918" max="6918" width="11.28515625" style="7" customWidth="1"/>
    <col min="6919" max="7168" width="9.140625" style="7"/>
    <col min="7169" max="7169" width="7.85546875" style="7" customWidth="1"/>
    <col min="7170" max="7171" width="45.5703125" style="7" customWidth="1"/>
    <col min="7172" max="7172" width="25.5703125" style="7" customWidth="1"/>
    <col min="7173" max="7173" width="11.42578125" style="7" customWidth="1"/>
    <col min="7174" max="7174" width="11.28515625" style="7" customWidth="1"/>
    <col min="7175" max="7424" width="9.140625" style="7"/>
    <col min="7425" max="7425" width="7.85546875" style="7" customWidth="1"/>
    <col min="7426" max="7427" width="45.5703125" style="7" customWidth="1"/>
    <col min="7428" max="7428" width="25.5703125" style="7" customWidth="1"/>
    <col min="7429" max="7429" width="11.42578125" style="7" customWidth="1"/>
    <col min="7430" max="7430" width="11.28515625" style="7" customWidth="1"/>
    <col min="7431" max="7680" width="9.140625" style="7"/>
    <col min="7681" max="7681" width="7.85546875" style="7" customWidth="1"/>
    <col min="7682" max="7683" width="45.5703125" style="7" customWidth="1"/>
    <col min="7684" max="7684" width="25.5703125" style="7" customWidth="1"/>
    <col min="7685" max="7685" width="11.42578125" style="7" customWidth="1"/>
    <col min="7686" max="7686" width="11.28515625" style="7" customWidth="1"/>
    <col min="7687" max="7936" width="9.140625" style="7"/>
    <col min="7937" max="7937" width="7.85546875" style="7" customWidth="1"/>
    <col min="7938" max="7939" width="45.5703125" style="7" customWidth="1"/>
    <col min="7940" max="7940" width="25.5703125" style="7" customWidth="1"/>
    <col min="7941" max="7941" width="11.42578125" style="7" customWidth="1"/>
    <col min="7942" max="7942" width="11.28515625" style="7" customWidth="1"/>
    <col min="7943" max="8192" width="9.140625" style="7"/>
    <col min="8193" max="8193" width="7.85546875" style="7" customWidth="1"/>
    <col min="8194" max="8195" width="45.5703125" style="7" customWidth="1"/>
    <col min="8196" max="8196" width="25.5703125" style="7" customWidth="1"/>
    <col min="8197" max="8197" width="11.42578125" style="7" customWidth="1"/>
    <col min="8198" max="8198" width="11.28515625" style="7" customWidth="1"/>
    <col min="8199" max="8448" width="9.140625" style="7"/>
    <col min="8449" max="8449" width="7.85546875" style="7" customWidth="1"/>
    <col min="8450" max="8451" width="45.5703125" style="7" customWidth="1"/>
    <col min="8452" max="8452" width="25.5703125" style="7" customWidth="1"/>
    <col min="8453" max="8453" width="11.42578125" style="7" customWidth="1"/>
    <col min="8454" max="8454" width="11.28515625" style="7" customWidth="1"/>
    <col min="8455" max="8704" width="9.140625" style="7"/>
    <col min="8705" max="8705" width="7.85546875" style="7" customWidth="1"/>
    <col min="8706" max="8707" width="45.5703125" style="7" customWidth="1"/>
    <col min="8708" max="8708" width="25.5703125" style="7" customWidth="1"/>
    <col min="8709" max="8709" width="11.42578125" style="7" customWidth="1"/>
    <col min="8710" max="8710" width="11.28515625" style="7" customWidth="1"/>
    <col min="8711" max="8960" width="9.140625" style="7"/>
    <col min="8961" max="8961" width="7.85546875" style="7" customWidth="1"/>
    <col min="8962" max="8963" width="45.5703125" style="7" customWidth="1"/>
    <col min="8964" max="8964" width="25.5703125" style="7" customWidth="1"/>
    <col min="8965" max="8965" width="11.42578125" style="7" customWidth="1"/>
    <col min="8966" max="8966" width="11.28515625" style="7" customWidth="1"/>
    <col min="8967" max="9216" width="9.140625" style="7"/>
    <col min="9217" max="9217" width="7.85546875" style="7" customWidth="1"/>
    <col min="9218" max="9219" width="45.5703125" style="7" customWidth="1"/>
    <col min="9220" max="9220" width="25.5703125" style="7" customWidth="1"/>
    <col min="9221" max="9221" width="11.42578125" style="7" customWidth="1"/>
    <col min="9222" max="9222" width="11.28515625" style="7" customWidth="1"/>
    <col min="9223" max="9472" width="9.140625" style="7"/>
    <col min="9473" max="9473" width="7.85546875" style="7" customWidth="1"/>
    <col min="9474" max="9475" width="45.5703125" style="7" customWidth="1"/>
    <col min="9476" max="9476" width="25.5703125" style="7" customWidth="1"/>
    <col min="9477" max="9477" width="11.42578125" style="7" customWidth="1"/>
    <col min="9478" max="9478" width="11.28515625" style="7" customWidth="1"/>
    <col min="9479" max="9728" width="9.140625" style="7"/>
    <col min="9729" max="9729" width="7.85546875" style="7" customWidth="1"/>
    <col min="9730" max="9731" width="45.5703125" style="7" customWidth="1"/>
    <col min="9732" max="9732" width="25.5703125" style="7" customWidth="1"/>
    <col min="9733" max="9733" width="11.42578125" style="7" customWidth="1"/>
    <col min="9734" max="9734" width="11.28515625" style="7" customWidth="1"/>
    <col min="9735" max="9984" width="9.140625" style="7"/>
    <col min="9985" max="9985" width="7.85546875" style="7" customWidth="1"/>
    <col min="9986" max="9987" width="45.5703125" style="7" customWidth="1"/>
    <col min="9988" max="9988" width="25.5703125" style="7" customWidth="1"/>
    <col min="9989" max="9989" width="11.42578125" style="7" customWidth="1"/>
    <col min="9990" max="9990" width="11.28515625" style="7" customWidth="1"/>
    <col min="9991" max="10240" width="9.140625" style="7"/>
    <col min="10241" max="10241" width="7.85546875" style="7" customWidth="1"/>
    <col min="10242" max="10243" width="45.5703125" style="7" customWidth="1"/>
    <col min="10244" max="10244" width="25.5703125" style="7" customWidth="1"/>
    <col min="10245" max="10245" width="11.42578125" style="7" customWidth="1"/>
    <col min="10246" max="10246" width="11.28515625" style="7" customWidth="1"/>
    <col min="10247" max="10496" width="9.140625" style="7"/>
    <col min="10497" max="10497" width="7.85546875" style="7" customWidth="1"/>
    <col min="10498" max="10499" width="45.5703125" style="7" customWidth="1"/>
    <col min="10500" max="10500" width="25.5703125" style="7" customWidth="1"/>
    <col min="10501" max="10501" width="11.42578125" style="7" customWidth="1"/>
    <col min="10502" max="10502" width="11.28515625" style="7" customWidth="1"/>
    <col min="10503" max="10752" width="9.140625" style="7"/>
    <col min="10753" max="10753" width="7.85546875" style="7" customWidth="1"/>
    <col min="10754" max="10755" width="45.5703125" style="7" customWidth="1"/>
    <col min="10756" max="10756" width="25.5703125" style="7" customWidth="1"/>
    <col min="10757" max="10757" width="11.42578125" style="7" customWidth="1"/>
    <col min="10758" max="10758" width="11.28515625" style="7" customWidth="1"/>
    <col min="10759" max="11008" width="9.140625" style="7"/>
    <col min="11009" max="11009" width="7.85546875" style="7" customWidth="1"/>
    <col min="11010" max="11011" width="45.5703125" style="7" customWidth="1"/>
    <col min="11012" max="11012" width="25.5703125" style="7" customWidth="1"/>
    <col min="11013" max="11013" width="11.42578125" style="7" customWidth="1"/>
    <col min="11014" max="11014" width="11.28515625" style="7" customWidth="1"/>
    <col min="11015" max="11264" width="9.140625" style="7"/>
    <col min="11265" max="11265" width="7.85546875" style="7" customWidth="1"/>
    <col min="11266" max="11267" width="45.5703125" style="7" customWidth="1"/>
    <col min="11268" max="11268" width="25.5703125" style="7" customWidth="1"/>
    <col min="11269" max="11269" width="11.42578125" style="7" customWidth="1"/>
    <col min="11270" max="11270" width="11.28515625" style="7" customWidth="1"/>
    <col min="11271" max="11520" width="9.140625" style="7"/>
    <col min="11521" max="11521" width="7.85546875" style="7" customWidth="1"/>
    <col min="11522" max="11523" width="45.5703125" style="7" customWidth="1"/>
    <col min="11524" max="11524" width="25.5703125" style="7" customWidth="1"/>
    <col min="11525" max="11525" width="11.42578125" style="7" customWidth="1"/>
    <col min="11526" max="11526" width="11.28515625" style="7" customWidth="1"/>
    <col min="11527" max="11776" width="9.140625" style="7"/>
    <col min="11777" max="11777" width="7.85546875" style="7" customWidth="1"/>
    <col min="11778" max="11779" width="45.5703125" style="7" customWidth="1"/>
    <col min="11780" max="11780" width="25.5703125" style="7" customWidth="1"/>
    <col min="11781" max="11781" width="11.42578125" style="7" customWidth="1"/>
    <col min="11782" max="11782" width="11.28515625" style="7" customWidth="1"/>
    <col min="11783" max="12032" width="9.140625" style="7"/>
    <col min="12033" max="12033" width="7.85546875" style="7" customWidth="1"/>
    <col min="12034" max="12035" width="45.5703125" style="7" customWidth="1"/>
    <col min="12036" max="12036" width="25.5703125" style="7" customWidth="1"/>
    <col min="12037" max="12037" width="11.42578125" style="7" customWidth="1"/>
    <col min="12038" max="12038" width="11.28515625" style="7" customWidth="1"/>
    <col min="12039" max="12288" width="9.140625" style="7"/>
    <col min="12289" max="12289" width="7.85546875" style="7" customWidth="1"/>
    <col min="12290" max="12291" width="45.5703125" style="7" customWidth="1"/>
    <col min="12292" max="12292" width="25.5703125" style="7" customWidth="1"/>
    <col min="12293" max="12293" width="11.42578125" style="7" customWidth="1"/>
    <col min="12294" max="12294" width="11.28515625" style="7" customWidth="1"/>
    <col min="12295" max="12544" width="9.140625" style="7"/>
    <col min="12545" max="12545" width="7.85546875" style="7" customWidth="1"/>
    <col min="12546" max="12547" width="45.5703125" style="7" customWidth="1"/>
    <col min="12548" max="12548" width="25.5703125" style="7" customWidth="1"/>
    <col min="12549" max="12549" width="11.42578125" style="7" customWidth="1"/>
    <col min="12550" max="12550" width="11.28515625" style="7" customWidth="1"/>
    <col min="12551" max="12800" width="9.140625" style="7"/>
    <col min="12801" max="12801" width="7.85546875" style="7" customWidth="1"/>
    <col min="12802" max="12803" width="45.5703125" style="7" customWidth="1"/>
    <col min="12804" max="12804" width="25.5703125" style="7" customWidth="1"/>
    <col min="12805" max="12805" width="11.42578125" style="7" customWidth="1"/>
    <col min="12806" max="12806" width="11.28515625" style="7" customWidth="1"/>
    <col min="12807" max="13056" width="9.140625" style="7"/>
    <col min="13057" max="13057" width="7.85546875" style="7" customWidth="1"/>
    <col min="13058" max="13059" width="45.5703125" style="7" customWidth="1"/>
    <col min="13060" max="13060" width="25.5703125" style="7" customWidth="1"/>
    <col min="13061" max="13061" width="11.42578125" style="7" customWidth="1"/>
    <col min="13062" max="13062" width="11.28515625" style="7" customWidth="1"/>
    <col min="13063" max="13312" width="9.140625" style="7"/>
    <col min="13313" max="13313" width="7.85546875" style="7" customWidth="1"/>
    <col min="13314" max="13315" width="45.5703125" style="7" customWidth="1"/>
    <col min="13316" max="13316" width="25.5703125" style="7" customWidth="1"/>
    <col min="13317" max="13317" width="11.42578125" style="7" customWidth="1"/>
    <col min="13318" max="13318" width="11.28515625" style="7" customWidth="1"/>
    <col min="13319" max="13568" width="9.140625" style="7"/>
    <col min="13569" max="13569" width="7.85546875" style="7" customWidth="1"/>
    <col min="13570" max="13571" width="45.5703125" style="7" customWidth="1"/>
    <col min="13572" max="13572" width="25.5703125" style="7" customWidth="1"/>
    <col min="13573" max="13573" width="11.42578125" style="7" customWidth="1"/>
    <col min="13574" max="13574" width="11.28515625" style="7" customWidth="1"/>
    <col min="13575" max="13824" width="9.140625" style="7"/>
    <col min="13825" max="13825" width="7.85546875" style="7" customWidth="1"/>
    <col min="13826" max="13827" width="45.5703125" style="7" customWidth="1"/>
    <col min="13828" max="13828" width="25.5703125" style="7" customWidth="1"/>
    <col min="13829" max="13829" width="11.42578125" style="7" customWidth="1"/>
    <col min="13830" max="13830" width="11.28515625" style="7" customWidth="1"/>
    <col min="13831" max="14080" width="9.140625" style="7"/>
    <col min="14081" max="14081" width="7.85546875" style="7" customWidth="1"/>
    <col min="14082" max="14083" width="45.5703125" style="7" customWidth="1"/>
    <col min="14084" max="14084" width="25.5703125" style="7" customWidth="1"/>
    <col min="14085" max="14085" width="11.42578125" style="7" customWidth="1"/>
    <col min="14086" max="14086" width="11.28515625" style="7" customWidth="1"/>
    <col min="14087" max="14336" width="9.140625" style="7"/>
    <col min="14337" max="14337" width="7.85546875" style="7" customWidth="1"/>
    <col min="14338" max="14339" width="45.5703125" style="7" customWidth="1"/>
    <col min="14340" max="14340" width="25.5703125" style="7" customWidth="1"/>
    <col min="14341" max="14341" width="11.42578125" style="7" customWidth="1"/>
    <col min="14342" max="14342" width="11.28515625" style="7" customWidth="1"/>
    <col min="14343" max="14592" width="9.140625" style="7"/>
    <col min="14593" max="14593" width="7.85546875" style="7" customWidth="1"/>
    <col min="14594" max="14595" width="45.5703125" style="7" customWidth="1"/>
    <col min="14596" max="14596" width="25.5703125" style="7" customWidth="1"/>
    <col min="14597" max="14597" width="11.42578125" style="7" customWidth="1"/>
    <col min="14598" max="14598" width="11.28515625" style="7" customWidth="1"/>
    <col min="14599" max="14848" width="9.140625" style="7"/>
    <col min="14849" max="14849" width="7.85546875" style="7" customWidth="1"/>
    <col min="14850" max="14851" width="45.5703125" style="7" customWidth="1"/>
    <col min="14852" max="14852" width="25.5703125" style="7" customWidth="1"/>
    <col min="14853" max="14853" width="11.42578125" style="7" customWidth="1"/>
    <col min="14854" max="14854" width="11.28515625" style="7" customWidth="1"/>
    <col min="14855" max="15104" width="9.140625" style="7"/>
    <col min="15105" max="15105" width="7.85546875" style="7" customWidth="1"/>
    <col min="15106" max="15107" width="45.5703125" style="7" customWidth="1"/>
    <col min="15108" max="15108" width="25.5703125" style="7" customWidth="1"/>
    <col min="15109" max="15109" width="11.42578125" style="7" customWidth="1"/>
    <col min="15110" max="15110" width="11.28515625" style="7" customWidth="1"/>
    <col min="15111" max="15360" width="9.140625" style="7"/>
    <col min="15361" max="15361" width="7.85546875" style="7" customWidth="1"/>
    <col min="15362" max="15363" width="45.5703125" style="7" customWidth="1"/>
    <col min="15364" max="15364" width="25.5703125" style="7" customWidth="1"/>
    <col min="15365" max="15365" width="11.42578125" style="7" customWidth="1"/>
    <col min="15366" max="15366" width="11.28515625" style="7" customWidth="1"/>
    <col min="15367" max="15616" width="9.140625" style="7"/>
    <col min="15617" max="15617" width="7.85546875" style="7" customWidth="1"/>
    <col min="15618" max="15619" width="45.5703125" style="7" customWidth="1"/>
    <col min="15620" max="15620" width="25.5703125" style="7" customWidth="1"/>
    <col min="15621" max="15621" width="11.42578125" style="7" customWidth="1"/>
    <col min="15622" max="15622" width="11.28515625" style="7" customWidth="1"/>
    <col min="15623" max="15872" width="9.140625" style="7"/>
    <col min="15873" max="15873" width="7.85546875" style="7" customWidth="1"/>
    <col min="15874" max="15875" width="45.5703125" style="7" customWidth="1"/>
    <col min="15876" max="15876" width="25.5703125" style="7" customWidth="1"/>
    <col min="15877" max="15877" width="11.42578125" style="7" customWidth="1"/>
    <col min="15878" max="15878" width="11.28515625" style="7" customWidth="1"/>
    <col min="15879" max="16128" width="9.140625" style="7"/>
    <col min="16129" max="16129" width="7.85546875" style="7" customWidth="1"/>
    <col min="16130" max="16131" width="45.5703125" style="7" customWidth="1"/>
    <col min="16132" max="16132" width="25.5703125" style="7" customWidth="1"/>
    <col min="16133" max="16133" width="11.42578125" style="7" customWidth="1"/>
    <col min="16134" max="16134" width="11.28515625" style="7" customWidth="1"/>
    <col min="16135" max="16384" width="9.140625" style="7"/>
  </cols>
  <sheetData>
    <row r="1" spans="1:17" s="37" customFormat="1" ht="18.75">
      <c r="A1" s="1211" t="s">
        <v>1403</v>
      </c>
      <c r="B1" s="1211"/>
      <c r="C1" s="1211"/>
      <c r="D1" s="1211"/>
      <c r="E1" s="36"/>
    </row>
    <row r="2" spans="1:17" s="37" customFormat="1" ht="18.75">
      <c r="A2" s="111"/>
    </row>
    <row r="3" spans="1:17" s="194" customFormat="1" ht="23.25" customHeight="1">
      <c r="A3" s="1696" t="str">
        <f>'Title '!A2:N2</f>
        <v>Tender Enquiry No. KPTCL/2026-27/SS/WORK_INDENT3779</v>
      </c>
      <c r="B3" s="1696"/>
      <c r="C3" s="1696"/>
      <c r="D3" s="1696"/>
      <c r="E3" s="702"/>
      <c r="F3" s="497"/>
      <c r="G3" s="189"/>
      <c r="H3" s="189"/>
      <c r="I3" s="189"/>
      <c r="J3" s="189"/>
      <c r="K3" s="189"/>
      <c r="L3" s="189"/>
      <c r="M3" s="189"/>
      <c r="N3" s="189"/>
      <c r="O3" s="193"/>
      <c r="P3" s="193"/>
      <c r="Q3" s="193"/>
    </row>
    <row r="4" spans="1:17" s="194" customFormat="1" ht="23.25">
      <c r="A4" s="1697"/>
      <c r="B4" s="1697"/>
      <c r="C4" s="1697"/>
      <c r="D4" s="703"/>
      <c r="E4" s="703"/>
      <c r="F4" s="703"/>
      <c r="G4" s="507"/>
      <c r="H4" s="507"/>
      <c r="I4" s="507"/>
      <c r="J4" s="507"/>
      <c r="K4" s="507"/>
      <c r="L4" s="507"/>
      <c r="M4" s="189"/>
      <c r="N4" s="189"/>
      <c r="O4" s="193"/>
      <c r="P4" s="193"/>
      <c r="Q4" s="193"/>
    </row>
    <row r="5" spans="1:17" ht="152.25" customHeight="1">
      <c r="A5" s="1698"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5" s="1698"/>
      <c r="C5" s="1698"/>
      <c r="D5" s="1698"/>
      <c r="E5" s="704"/>
      <c r="F5" s="705"/>
      <c r="G5" s="189"/>
      <c r="H5" s="189"/>
      <c r="I5" s="189"/>
      <c r="J5" s="189"/>
      <c r="K5" s="189"/>
      <c r="L5" s="189"/>
      <c r="M5" s="38"/>
      <c r="N5" s="38"/>
      <c r="O5" s="195"/>
      <c r="P5" s="195"/>
      <c r="Q5" s="195"/>
    </row>
    <row r="6" spans="1:17" s="8" customFormat="1" ht="15.75">
      <c r="A6" s="1699"/>
      <c r="B6" s="1699"/>
      <c r="C6" s="1699"/>
    </row>
    <row r="7" spans="1:17" s="12" customFormat="1" ht="15.75">
      <c r="A7" s="1654" t="s">
        <v>1404</v>
      </c>
      <c r="B7" s="1654"/>
      <c r="C7" s="1654"/>
      <c r="D7" s="613" t="s">
        <v>4809</v>
      </c>
    </row>
    <row r="8" spans="1:17" s="559" customFormat="1" ht="12.75" customHeight="1">
      <c r="A8" s="1700" t="s">
        <v>4810</v>
      </c>
      <c r="B8" s="1700"/>
      <c r="C8" s="1700"/>
      <c r="D8" s="1700"/>
    </row>
    <row r="9" spans="1:17" ht="14.25">
      <c r="A9" s="706"/>
      <c r="B9" s="706"/>
      <c r="C9" s="707" t="s">
        <v>3310</v>
      </c>
      <c r="D9" s="707" t="s">
        <v>4811</v>
      </c>
    </row>
    <row r="10" spans="1:17" s="710" customFormat="1" ht="15.75">
      <c r="A10" s="444">
        <v>1</v>
      </c>
      <c r="B10" s="708" t="s">
        <v>4812</v>
      </c>
      <c r="C10" s="709"/>
      <c r="D10" s="709" t="s">
        <v>248</v>
      </c>
    </row>
    <row r="11" spans="1:17" s="710" customFormat="1" ht="15.75">
      <c r="A11" s="660"/>
      <c r="B11" s="523" t="s">
        <v>4813</v>
      </c>
      <c r="C11" s="709"/>
      <c r="D11" s="709"/>
    </row>
    <row r="12" spans="1:17" s="710" customFormat="1" ht="15.75">
      <c r="A12" s="444"/>
      <c r="B12" s="711" t="s">
        <v>4814</v>
      </c>
      <c r="C12" s="709"/>
      <c r="D12" s="709"/>
    </row>
    <row r="13" spans="1:17" s="710" customFormat="1" ht="15.75">
      <c r="A13" s="444"/>
      <c r="B13" s="711" t="s">
        <v>4815</v>
      </c>
      <c r="C13" s="709"/>
      <c r="D13" s="709"/>
    </row>
    <row r="14" spans="1:17" s="710" customFormat="1" ht="15.75">
      <c r="A14" s="444"/>
      <c r="B14" s="711" t="s">
        <v>4816</v>
      </c>
      <c r="C14" s="709"/>
      <c r="D14" s="709"/>
    </row>
    <row r="15" spans="1:17" s="710" customFormat="1" ht="15.75">
      <c r="A15" s="660"/>
      <c r="B15" s="711" t="s">
        <v>4817</v>
      </c>
      <c r="C15" s="709"/>
      <c r="D15" s="709"/>
    </row>
    <row r="16" spans="1:17" s="710" customFormat="1" ht="15.75">
      <c r="A16" s="444"/>
      <c r="B16" s="711" t="s">
        <v>4818</v>
      </c>
      <c r="C16" s="709"/>
      <c r="D16" s="709"/>
    </row>
    <row r="17" spans="1:4" s="710" customFormat="1" ht="15.75">
      <c r="A17" s="444"/>
      <c r="B17" s="523" t="s">
        <v>4819</v>
      </c>
      <c r="C17" s="709"/>
      <c r="D17" s="709"/>
    </row>
    <row r="18" spans="1:4" s="710" customFormat="1" ht="15.75">
      <c r="A18" s="444"/>
      <c r="B18" s="523" t="s">
        <v>4820</v>
      </c>
      <c r="C18" s="709"/>
      <c r="D18" s="709"/>
    </row>
    <row r="19" spans="1:4" s="710" customFormat="1" ht="15.75">
      <c r="A19" s="444">
        <v>2</v>
      </c>
      <c r="B19" s="523" t="s">
        <v>4821</v>
      </c>
      <c r="C19" s="709"/>
      <c r="D19" s="709"/>
    </row>
    <row r="20" spans="1:4" s="710" customFormat="1" ht="15.75">
      <c r="A20" s="444"/>
      <c r="B20" s="523" t="s">
        <v>4822</v>
      </c>
      <c r="C20" s="709"/>
      <c r="D20" s="709"/>
    </row>
    <row r="21" spans="1:4" s="710" customFormat="1" ht="15.75">
      <c r="A21" s="444"/>
      <c r="B21" s="711" t="s">
        <v>4823</v>
      </c>
      <c r="C21" s="709"/>
      <c r="D21" s="709"/>
    </row>
    <row r="22" spans="1:4" s="710" customFormat="1" ht="15.75">
      <c r="A22" s="444"/>
      <c r="B22" s="711" t="s">
        <v>4824</v>
      </c>
      <c r="C22" s="709"/>
      <c r="D22" s="709"/>
    </row>
    <row r="23" spans="1:4" s="710" customFormat="1" ht="15.75">
      <c r="A23" s="444"/>
      <c r="B23" s="711" t="s">
        <v>4825</v>
      </c>
      <c r="C23" s="709"/>
      <c r="D23" s="709"/>
    </row>
    <row r="24" spans="1:4" s="710" customFormat="1" ht="15.75">
      <c r="A24" s="444"/>
      <c r="B24" s="523" t="s">
        <v>4826</v>
      </c>
      <c r="C24" s="709"/>
      <c r="D24" s="709"/>
    </row>
    <row r="25" spans="1:4" s="710" customFormat="1" ht="15.75">
      <c r="A25" s="444"/>
      <c r="B25" s="711" t="s">
        <v>4827</v>
      </c>
      <c r="C25" s="709"/>
      <c r="D25" s="709"/>
    </row>
    <row r="26" spans="1:4" s="710" customFormat="1" ht="15.75">
      <c r="A26" s="444"/>
      <c r="B26" s="523" t="s">
        <v>4828</v>
      </c>
      <c r="C26" s="709"/>
      <c r="D26" s="709"/>
    </row>
    <row r="27" spans="1:4" s="710" customFormat="1" ht="31.5">
      <c r="A27" s="444"/>
      <c r="B27" s="197" t="s">
        <v>4829</v>
      </c>
      <c r="C27" s="712"/>
      <c r="D27" s="709"/>
    </row>
    <row r="28" spans="1:4" s="710" customFormat="1" ht="47.25">
      <c r="A28" s="444"/>
      <c r="B28" s="197" t="s">
        <v>4830</v>
      </c>
      <c r="C28" s="712"/>
      <c r="D28" s="709"/>
    </row>
    <row r="29" spans="1:4" s="710" customFormat="1" ht="78.75">
      <c r="A29" s="444"/>
      <c r="B29" s="197" t="s">
        <v>4831</v>
      </c>
      <c r="C29" s="712"/>
      <c r="D29" s="709"/>
    </row>
    <row r="30" spans="1:4" s="710" customFormat="1" ht="16.5">
      <c r="A30" s="444">
        <v>3</v>
      </c>
      <c r="B30" s="523" t="s">
        <v>4832</v>
      </c>
      <c r="C30" s="712"/>
      <c r="D30" s="709"/>
    </row>
    <row r="31" spans="1:4" s="710" customFormat="1" ht="16.5">
      <c r="A31" s="444"/>
      <c r="B31" s="523" t="s">
        <v>4833</v>
      </c>
      <c r="C31" s="712"/>
      <c r="D31" s="709"/>
    </row>
    <row r="32" spans="1:4" s="710" customFormat="1" ht="16.5">
      <c r="A32" s="444"/>
      <c r="B32" s="523" t="s">
        <v>4834</v>
      </c>
      <c r="C32" s="712"/>
      <c r="D32" s="709"/>
    </row>
    <row r="33" spans="1:4" s="710" customFormat="1" ht="16.5">
      <c r="A33" s="444"/>
      <c r="B33" s="711" t="s">
        <v>4835</v>
      </c>
      <c r="C33" s="712"/>
      <c r="D33" s="709"/>
    </row>
    <row r="34" spans="1:4" s="710" customFormat="1" ht="16.5">
      <c r="A34" s="444"/>
      <c r="B34" s="711" t="s">
        <v>4824</v>
      </c>
      <c r="C34" s="712"/>
      <c r="D34" s="709"/>
    </row>
    <row r="35" spans="1:4" s="710" customFormat="1" ht="16.5">
      <c r="A35" s="444"/>
      <c r="B35" s="711" t="s">
        <v>4825</v>
      </c>
      <c r="C35" s="712"/>
      <c r="D35" s="709"/>
    </row>
    <row r="36" spans="1:4" s="710" customFormat="1" ht="31.5">
      <c r="A36" s="444"/>
      <c r="B36" s="523" t="s">
        <v>4836</v>
      </c>
      <c r="C36" s="712"/>
      <c r="D36" s="709"/>
    </row>
    <row r="37" spans="1:4" s="710" customFormat="1" ht="16.5">
      <c r="A37" s="444"/>
      <c r="B37" s="523" t="s">
        <v>4837</v>
      </c>
      <c r="C37" s="712"/>
      <c r="D37" s="709"/>
    </row>
    <row r="38" spans="1:4" s="710" customFormat="1" ht="16.5">
      <c r="A38" s="444"/>
      <c r="B38" s="523" t="s">
        <v>4838</v>
      </c>
      <c r="C38" s="712"/>
      <c r="D38" s="709"/>
    </row>
    <row r="39" spans="1:4" s="710" customFormat="1" ht="16.5">
      <c r="A39" s="444"/>
      <c r="B39" s="523" t="s">
        <v>4839</v>
      </c>
      <c r="C39" s="712"/>
      <c r="D39" s="709"/>
    </row>
    <row r="40" spans="1:4" s="710" customFormat="1" ht="16.5">
      <c r="A40" s="444">
        <v>4</v>
      </c>
      <c r="B40" s="523" t="s">
        <v>4840</v>
      </c>
      <c r="C40" s="712"/>
      <c r="D40" s="709"/>
    </row>
    <row r="41" spans="1:4" s="710" customFormat="1" ht="16.5">
      <c r="A41" s="1701"/>
      <c r="B41" s="713" t="s">
        <v>4841</v>
      </c>
      <c r="C41" s="712"/>
      <c r="D41" s="709"/>
    </row>
    <row r="42" spans="1:4" s="710" customFormat="1" ht="16.5">
      <c r="A42" s="1701"/>
      <c r="B42" s="713" t="s">
        <v>4842</v>
      </c>
      <c r="C42" s="712"/>
      <c r="D42" s="709"/>
    </row>
    <row r="43" spans="1:4" s="710" customFormat="1" ht="16.5">
      <c r="A43" s="1701"/>
      <c r="B43" s="713" t="s">
        <v>4843</v>
      </c>
      <c r="C43" s="712"/>
      <c r="D43" s="709"/>
    </row>
    <row r="44" spans="1:4" s="710" customFormat="1" ht="33">
      <c r="A44" s="714">
        <v>5</v>
      </c>
      <c r="B44" s="715" t="s">
        <v>4844</v>
      </c>
      <c r="C44" s="712"/>
      <c r="D44" s="709"/>
    </row>
    <row r="45" spans="1:4" s="710" customFormat="1" ht="16.5">
      <c r="A45" s="714">
        <v>6</v>
      </c>
      <c r="B45" s="715" t="s">
        <v>4845</v>
      </c>
      <c r="C45" s="712"/>
      <c r="D45" s="709"/>
    </row>
    <row r="46" spans="1:4" s="710" customFormat="1" ht="99">
      <c r="A46" s="714">
        <v>7</v>
      </c>
      <c r="B46" s="715" t="s">
        <v>4846</v>
      </c>
      <c r="C46" s="712"/>
      <c r="D46" s="709"/>
    </row>
    <row r="47" spans="1:4" s="710" customFormat="1" ht="66">
      <c r="A47" s="714"/>
      <c r="B47" s="715" t="s">
        <v>4847</v>
      </c>
      <c r="C47" s="712"/>
      <c r="D47" s="709"/>
    </row>
    <row r="48" spans="1:4" s="710" customFormat="1" ht="16.5">
      <c r="A48" s="714"/>
      <c r="B48" s="715" t="s">
        <v>4848</v>
      </c>
      <c r="C48" s="712"/>
      <c r="D48" s="709"/>
    </row>
    <row r="49" spans="1:15" s="710" customFormat="1" ht="33">
      <c r="A49" s="714"/>
      <c r="B49" s="715" t="s">
        <v>4849</v>
      </c>
      <c r="C49" s="712"/>
      <c r="D49" s="709"/>
    </row>
    <row r="50" spans="1:15" s="710" customFormat="1" ht="49.5">
      <c r="A50" s="714"/>
      <c r="B50" s="715" t="s">
        <v>4850</v>
      </c>
      <c r="C50" s="712"/>
      <c r="D50" s="709"/>
    </row>
    <row r="51" spans="1:15" s="710" customFormat="1" ht="16.5">
      <c r="A51" s="714">
        <v>8</v>
      </c>
      <c r="B51" s="715" t="s">
        <v>4851</v>
      </c>
      <c r="C51" s="712"/>
      <c r="D51" s="709"/>
    </row>
    <row r="52" spans="1:15" ht="15.75">
      <c r="A52" s="481"/>
      <c r="B52" s="8"/>
      <c r="C52" s="716"/>
    </row>
    <row r="54" spans="1:15" ht="15.75">
      <c r="A54" s="24" t="s">
        <v>3205</v>
      </c>
      <c r="B54" s="521"/>
      <c r="C54" s="24" t="s">
        <v>82</v>
      </c>
      <c r="D54" s="1295"/>
      <c r="E54" s="1295"/>
      <c r="F54" s="119"/>
      <c r="G54" s="119"/>
      <c r="M54" s="8"/>
      <c r="N54" s="8"/>
      <c r="O54" s="8"/>
    </row>
    <row r="55" spans="1:15" ht="15.75">
      <c r="A55" s="24" t="s">
        <v>57</v>
      </c>
      <c r="B55" s="521"/>
      <c r="C55" s="24" t="s">
        <v>68</v>
      </c>
      <c r="D55" s="1295"/>
      <c r="E55" s="1295"/>
      <c r="F55" s="119"/>
      <c r="G55" s="119"/>
      <c r="M55" s="8"/>
      <c r="N55" s="8"/>
      <c r="O55" s="8"/>
    </row>
    <row r="56" spans="1:15" ht="15.75">
      <c r="C56" s="24" t="s">
        <v>154</v>
      </c>
      <c r="D56" s="1295"/>
      <c r="E56" s="1295"/>
    </row>
  </sheetData>
  <sheetProtection algorithmName="SHA-512" hashValue="zaEQDwRJNP0jFtnBayPmSr53JYVyY1nZCYQdqI78idGUxhwnceGJoILUkP3u+sNY9BsIa7TzvvzwRlEXZD2HRw==" saltValue="oUqy8HZDD8yuSz5GcKRWkQ==" spinCount="100000" sheet="1" objects="1" scenarios="1"/>
  <mergeCells count="11">
    <mergeCell ref="A8:D8"/>
    <mergeCell ref="A41:A43"/>
    <mergeCell ref="D54:E54"/>
    <mergeCell ref="D55:E55"/>
    <mergeCell ref="D56:E56"/>
    <mergeCell ref="A7:C7"/>
    <mergeCell ref="A1:D1"/>
    <mergeCell ref="A3:D3"/>
    <mergeCell ref="A4:C4"/>
    <mergeCell ref="A5:D5"/>
    <mergeCell ref="A6:C6"/>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2"/>
  <dimension ref="A1:R70"/>
  <sheetViews>
    <sheetView topLeftCell="H1" workbookViewId="0">
      <selection activeCell="C15" sqref="C15:D15"/>
    </sheetView>
  </sheetViews>
  <sheetFormatPr defaultRowHeight="15.75"/>
  <cols>
    <col min="1" max="1" width="5.42578125" style="703" customWidth="1"/>
    <col min="2" max="2" width="38" style="33" customWidth="1"/>
    <col min="3" max="10" width="31.5703125" style="33" customWidth="1"/>
    <col min="11" max="11" width="21" style="33" customWidth="1"/>
    <col min="12" max="12" width="23" style="33" customWidth="1"/>
    <col min="13" max="13" width="34.5703125" style="33" customWidth="1"/>
    <col min="14" max="14" width="34.85546875" style="33" customWidth="1"/>
    <col min="15" max="260" width="9.140625" style="33"/>
    <col min="261" max="261" width="5.42578125" style="33" customWidth="1"/>
    <col min="262" max="262" width="38" style="33" customWidth="1"/>
    <col min="263" max="266" width="31.5703125" style="33" customWidth="1"/>
    <col min="267" max="267" width="21" style="33" customWidth="1"/>
    <col min="268" max="268" width="23" style="33" customWidth="1"/>
    <col min="269" max="516" width="9.140625" style="33"/>
    <col min="517" max="517" width="5.42578125" style="33" customWidth="1"/>
    <col min="518" max="518" width="38" style="33" customWidth="1"/>
    <col min="519" max="522" width="31.5703125" style="33" customWidth="1"/>
    <col min="523" max="523" width="21" style="33" customWidth="1"/>
    <col min="524" max="524" width="23" style="33" customWidth="1"/>
    <col min="525" max="772" width="9.140625" style="33"/>
    <col min="773" max="773" width="5.42578125" style="33" customWidth="1"/>
    <col min="774" max="774" width="38" style="33" customWidth="1"/>
    <col min="775" max="778" width="31.5703125" style="33" customWidth="1"/>
    <col min="779" max="779" width="21" style="33" customWidth="1"/>
    <col min="780" max="780" width="23" style="33" customWidth="1"/>
    <col min="781" max="1028" width="9.140625" style="33"/>
    <col min="1029" max="1029" width="5.42578125" style="33" customWidth="1"/>
    <col min="1030" max="1030" width="38" style="33" customWidth="1"/>
    <col min="1031" max="1034" width="31.5703125" style="33" customWidth="1"/>
    <col min="1035" max="1035" width="21" style="33" customWidth="1"/>
    <col min="1036" max="1036" width="23" style="33" customWidth="1"/>
    <col min="1037" max="1284" width="9.140625" style="33"/>
    <col min="1285" max="1285" width="5.42578125" style="33" customWidth="1"/>
    <col min="1286" max="1286" width="38" style="33" customWidth="1"/>
    <col min="1287" max="1290" width="31.5703125" style="33" customWidth="1"/>
    <col min="1291" max="1291" width="21" style="33" customWidth="1"/>
    <col min="1292" max="1292" width="23" style="33" customWidth="1"/>
    <col min="1293" max="1540" width="9.140625" style="33"/>
    <col min="1541" max="1541" width="5.42578125" style="33" customWidth="1"/>
    <col min="1542" max="1542" width="38" style="33" customWidth="1"/>
    <col min="1543" max="1546" width="31.5703125" style="33" customWidth="1"/>
    <col min="1547" max="1547" width="21" style="33" customWidth="1"/>
    <col min="1548" max="1548" width="23" style="33" customWidth="1"/>
    <col min="1549" max="1796" width="9.140625" style="33"/>
    <col min="1797" max="1797" width="5.42578125" style="33" customWidth="1"/>
    <col min="1798" max="1798" width="38" style="33" customWidth="1"/>
    <col min="1799" max="1802" width="31.5703125" style="33" customWidth="1"/>
    <col min="1803" max="1803" width="21" style="33" customWidth="1"/>
    <col min="1804" max="1804" width="23" style="33" customWidth="1"/>
    <col min="1805" max="2052" width="9.140625" style="33"/>
    <col min="2053" max="2053" width="5.42578125" style="33" customWidth="1"/>
    <col min="2054" max="2054" width="38" style="33" customWidth="1"/>
    <col min="2055" max="2058" width="31.5703125" style="33" customWidth="1"/>
    <col min="2059" max="2059" width="21" style="33" customWidth="1"/>
    <col min="2060" max="2060" width="23" style="33" customWidth="1"/>
    <col min="2061" max="2308" width="9.140625" style="33"/>
    <col min="2309" max="2309" width="5.42578125" style="33" customWidth="1"/>
    <col min="2310" max="2310" width="38" style="33" customWidth="1"/>
    <col min="2311" max="2314" width="31.5703125" style="33" customWidth="1"/>
    <col min="2315" max="2315" width="21" style="33" customWidth="1"/>
    <col min="2316" max="2316" width="23" style="33" customWidth="1"/>
    <col min="2317" max="2564" width="9.140625" style="33"/>
    <col min="2565" max="2565" width="5.42578125" style="33" customWidth="1"/>
    <col min="2566" max="2566" width="38" style="33" customWidth="1"/>
    <col min="2567" max="2570" width="31.5703125" style="33" customWidth="1"/>
    <col min="2571" max="2571" width="21" style="33" customWidth="1"/>
    <col min="2572" max="2572" width="23" style="33" customWidth="1"/>
    <col min="2573" max="2820" width="9.140625" style="33"/>
    <col min="2821" max="2821" width="5.42578125" style="33" customWidth="1"/>
    <col min="2822" max="2822" width="38" style="33" customWidth="1"/>
    <col min="2823" max="2826" width="31.5703125" style="33" customWidth="1"/>
    <col min="2827" max="2827" width="21" style="33" customWidth="1"/>
    <col min="2828" max="2828" width="23" style="33" customWidth="1"/>
    <col min="2829" max="3076" width="9.140625" style="33"/>
    <col min="3077" max="3077" width="5.42578125" style="33" customWidth="1"/>
    <col min="3078" max="3078" width="38" style="33" customWidth="1"/>
    <col min="3079" max="3082" width="31.5703125" style="33" customWidth="1"/>
    <col min="3083" max="3083" width="21" style="33" customWidth="1"/>
    <col min="3084" max="3084" width="23" style="33" customWidth="1"/>
    <col min="3085" max="3332" width="9.140625" style="33"/>
    <col min="3333" max="3333" width="5.42578125" style="33" customWidth="1"/>
    <col min="3334" max="3334" width="38" style="33" customWidth="1"/>
    <col min="3335" max="3338" width="31.5703125" style="33" customWidth="1"/>
    <col min="3339" max="3339" width="21" style="33" customWidth="1"/>
    <col min="3340" max="3340" width="23" style="33" customWidth="1"/>
    <col min="3341" max="3588" width="9.140625" style="33"/>
    <col min="3589" max="3589" width="5.42578125" style="33" customWidth="1"/>
    <col min="3590" max="3590" width="38" style="33" customWidth="1"/>
    <col min="3591" max="3594" width="31.5703125" style="33" customWidth="1"/>
    <col min="3595" max="3595" width="21" style="33" customWidth="1"/>
    <col min="3596" max="3596" width="23" style="33" customWidth="1"/>
    <col min="3597" max="3844" width="9.140625" style="33"/>
    <col min="3845" max="3845" width="5.42578125" style="33" customWidth="1"/>
    <col min="3846" max="3846" width="38" style="33" customWidth="1"/>
    <col min="3847" max="3850" width="31.5703125" style="33" customWidth="1"/>
    <col min="3851" max="3851" width="21" style="33" customWidth="1"/>
    <col min="3852" max="3852" width="23" style="33" customWidth="1"/>
    <col min="3853" max="4100" width="9.140625" style="33"/>
    <col min="4101" max="4101" width="5.42578125" style="33" customWidth="1"/>
    <col min="4102" max="4102" width="38" style="33" customWidth="1"/>
    <col min="4103" max="4106" width="31.5703125" style="33" customWidth="1"/>
    <col min="4107" max="4107" width="21" style="33" customWidth="1"/>
    <col min="4108" max="4108" width="23" style="33" customWidth="1"/>
    <col min="4109" max="4356" width="9.140625" style="33"/>
    <col min="4357" max="4357" width="5.42578125" style="33" customWidth="1"/>
    <col min="4358" max="4358" width="38" style="33" customWidth="1"/>
    <col min="4359" max="4362" width="31.5703125" style="33" customWidth="1"/>
    <col min="4363" max="4363" width="21" style="33" customWidth="1"/>
    <col min="4364" max="4364" width="23" style="33" customWidth="1"/>
    <col min="4365" max="4612" width="9.140625" style="33"/>
    <col min="4613" max="4613" width="5.42578125" style="33" customWidth="1"/>
    <col min="4614" max="4614" width="38" style="33" customWidth="1"/>
    <col min="4615" max="4618" width="31.5703125" style="33" customWidth="1"/>
    <col min="4619" max="4619" width="21" style="33" customWidth="1"/>
    <col min="4620" max="4620" width="23" style="33" customWidth="1"/>
    <col min="4621" max="4868" width="9.140625" style="33"/>
    <col min="4869" max="4869" width="5.42578125" style="33" customWidth="1"/>
    <col min="4870" max="4870" width="38" style="33" customWidth="1"/>
    <col min="4871" max="4874" width="31.5703125" style="33" customWidth="1"/>
    <col min="4875" max="4875" width="21" style="33" customWidth="1"/>
    <col min="4876" max="4876" width="23" style="33" customWidth="1"/>
    <col min="4877" max="5124" width="9.140625" style="33"/>
    <col min="5125" max="5125" width="5.42578125" style="33" customWidth="1"/>
    <col min="5126" max="5126" width="38" style="33" customWidth="1"/>
    <col min="5127" max="5130" width="31.5703125" style="33" customWidth="1"/>
    <col min="5131" max="5131" width="21" style="33" customWidth="1"/>
    <col min="5132" max="5132" width="23" style="33" customWidth="1"/>
    <col min="5133" max="5380" width="9.140625" style="33"/>
    <col min="5381" max="5381" width="5.42578125" style="33" customWidth="1"/>
    <col min="5382" max="5382" width="38" style="33" customWidth="1"/>
    <col min="5383" max="5386" width="31.5703125" style="33" customWidth="1"/>
    <col min="5387" max="5387" width="21" style="33" customWidth="1"/>
    <col min="5388" max="5388" width="23" style="33" customWidth="1"/>
    <col min="5389" max="5636" width="9.140625" style="33"/>
    <col min="5637" max="5637" width="5.42578125" style="33" customWidth="1"/>
    <col min="5638" max="5638" width="38" style="33" customWidth="1"/>
    <col min="5639" max="5642" width="31.5703125" style="33" customWidth="1"/>
    <col min="5643" max="5643" width="21" style="33" customWidth="1"/>
    <col min="5644" max="5644" width="23" style="33" customWidth="1"/>
    <col min="5645" max="5892" width="9.140625" style="33"/>
    <col min="5893" max="5893" width="5.42578125" style="33" customWidth="1"/>
    <col min="5894" max="5894" width="38" style="33" customWidth="1"/>
    <col min="5895" max="5898" width="31.5703125" style="33" customWidth="1"/>
    <col min="5899" max="5899" width="21" style="33" customWidth="1"/>
    <col min="5900" max="5900" width="23" style="33" customWidth="1"/>
    <col min="5901" max="6148" width="9.140625" style="33"/>
    <col min="6149" max="6149" width="5.42578125" style="33" customWidth="1"/>
    <col min="6150" max="6150" width="38" style="33" customWidth="1"/>
    <col min="6151" max="6154" width="31.5703125" style="33" customWidth="1"/>
    <col min="6155" max="6155" width="21" style="33" customWidth="1"/>
    <col min="6156" max="6156" width="23" style="33" customWidth="1"/>
    <col min="6157" max="6404" width="9.140625" style="33"/>
    <col min="6405" max="6405" width="5.42578125" style="33" customWidth="1"/>
    <col min="6406" max="6406" width="38" style="33" customWidth="1"/>
    <col min="6407" max="6410" width="31.5703125" style="33" customWidth="1"/>
    <col min="6411" max="6411" width="21" style="33" customWidth="1"/>
    <col min="6412" max="6412" width="23" style="33" customWidth="1"/>
    <col min="6413" max="6660" width="9.140625" style="33"/>
    <col min="6661" max="6661" width="5.42578125" style="33" customWidth="1"/>
    <col min="6662" max="6662" width="38" style="33" customWidth="1"/>
    <col min="6663" max="6666" width="31.5703125" style="33" customWidth="1"/>
    <col min="6667" max="6667" width="21" style="33" customWidth="1"/>
    <col min="6668" max="6668" width="23" style="33" customWidth="1"/>
    <col min="6669" max="6916" width="9.140625" style="33"/>
    <col min="6917" max="6917" width="5.42578125" style="33" customWidth="1"/>
    <col min="6918" max="6918" width="38" style="33" customWidth="1"/>
    <col min="6919" max="6922" width="31.5703125" style="33" customWidth="1"/>
    <col min="6923" max="6923" width="21" style="33" customWidth="1"/>
    <col min="6924" max="6924" width="23" style="33" customWidth="1"/>
    <col min="6925" max="7172" width="9.140625" style="33"/>
    <col min="7173" max="7173" width="5.42578125" style="33" customWidth="1"/>
    <col min="7174" max="7174" width="38" style="33" customWidth="1"/>
    <col min="7175" max="7178" width="31.5703125" style="33" customWidth="1"/>
    <col min="7179" max="7179" width="21" style="33" customWidth="1"/>
    <col min="7180" max="7180" width="23" style="33" customWidth="1"/>
    <col min="7181" max="7428" width="9.140625" style="33"/>
    <col min="7429" max="7429" width="5.42578125" style="33" customWidth="1"/>
    <col min="7430" max="7430" width="38" style="33" customWidth="1"/>
    <col min="7431" max="7434" width="31.5703125" style="33" customWidth="1"/>
    <col min="7435" max="7435" width="21" style="33" customWidth="1"/>
    <col min="7436" max="7436" width="23" style="33" customWidth="1"/>
    <col min="7437" max="7684" width="9.140625" style="33"/>
    <col min="7685" max="7685" width="5.42578125" style="33" customWidth="1"/>
    <col min="7686" max="7686" width="38" style="33" customWidth="1"/>
    <col min="7687" max="7690" width="31.5703125" style="33" customWidth="1"/>
    <col min="7691" max="7691" width="21" style="33" customWidth="1"/>
    <col min="7692" max="7692" width="23" style="33" customWidth="1"/>
    <col min="7693" max="7940" width="9.140625" style="33"/>
    <col min="7941" max="7941" width="5.42578125" style="33" customWidth="1"/>
    <col min="7942" max="7942" width="38" style="33" customWidth="1"/>
    <col min="7943" max="7946" width="31.5703125" style="33" customWidth="1"/>
    <col min="7947" max="7947" width="21" style="33" customWidth="1"/>
    <col min="7948" max="7948" width="23" style="33" customWidth="1"/>
    <col min="7949" max="8196" width="9.140625" style="33"/>
    <col min="8197" max="8197" width="5.42578125" style="33" customWidth="1"/>
    <col min="8198" max="8198" width="38" style="33" customWidth="1"/>
    <col min="8199" max="8202" width="31.5703125" style="33" customWidth="1"/>
    <col min="8203" max="8203" width="21" style="33" customWidth="1"/>
    <col min="8204" max="8204" width="23" style="33" customWidth="1"/>
    <col min="8205" max="8452" width="9.140625" style="33"/>
    <col min="8453" max="8453" width="5.42578125" style="33" customWidth="1"/>
    <col min="8454" max="8454" width="38" style="33" customWidth="1"/>
    <col min="8455" max="8458" width="31.5703125" style="33" customWidth="1"/>
    <col min="8459" max="8459" width="21" style="33" customWidth="1"/>
    <col min="8460" max="8460" width="23" style="33" customWidth="1"/>
    <col min="8461" max="8708" width="9.140625" style="33"/>
    <col min="8709" max="8709" width="5.42578125" style="33" customWidth="1"/>
    <col min="8710" max="8710" width="38" style="33" customWidth="1"/>
    <col min="8711" max="8714" width="31.5703125" style="33" customWidth="1"/>
    <col min="8715" max="8715" width="21" style="33" customWidth="1"/>
    <col min="8716" max="8716" width="23" style="33" customWidth="1"/>
    <col min="8717" max="8964" width="9.140625" style="33"/>
    <col min="8965" max="8965" width="5.42578125" style="33" customWidth="1"/>
    <col min="8966" max="8966" width="38" style="33" customWidth="1"/>
    <col min="8967" max="8970" width="31.5703125" style="33" customWidth="1"/>
    <col min="8971" max="8971" width="21" style="33" customWidth="1"/>
    <col min="8972" max="8972" width="23" style="33" customWidth="1"/>
    <col min="8973" max="9220" width="9.140625" style="33"/>
    <col min="9221" max="9221" width="5.42578125" style="33" customWidth="1"/>
    <col min="9222" max="9222" width="38" style="33" customWidth="1"/>
    <col min="9223" max="9226" width="31.5703125" style="33" customWidth="1"/>
    <col min="9227" max="9227" width="21" style="33" customWidth="1"/>
    <col min="9228" max="9228" width="23" style="33" customWidth="1"/>
    <col min="9229" max="9476" width="9.140625" style="33"/>
    <col min="9477" max="9477" width="5.42578125" style="33" customWidth="1"/>
    <col min="9478" max="9478" width="38" style="33" customWidth="1"/>
    <col min="9479" max="9482" width="31.5703125" style="33" customWidth="1"/>
    <col min="9483" max="9483" width="21" style="33" customWidth="1"/>
    <col min="9484" max="9484" width="23" style="33" customWidth="1"/>
    <col min="9485" max="9732" width="9.140625" style="33"/>
    <col min="9733" max="9733" width="5.42578125" style="33" customWidth="1"/>
    <col min="9734" max="9734" width="38" style="33" customWidth="1"/>
    <col min="9735" max="9738" width="31.5703125" style="33" customWidth="1"/>
    <col min="9739" max="9739" width="21" style="33" customWidth="1"/>
    <col min="9740" max="9740" width="23" style="33" customWidth="1"/>
    <col min="9741" max="9988" width="9.140625" style="33"/>
    <col min="9989" max="9989" width="5.42578125" style="33" customWidth="1"/>
    <col min="9990" max="9990" width="38" style="33" customWidth="1"/>
    <col min="9991" max="9994" width="31.5703125" style="33" customWidth="1"/>
    <col min="9995" max="9995" width="21" style="33" customWidth="1"/>
    <col min="9996" max="9996" width="23" style="33" customWidth="1"/>
    <col min="9997" max="10244" width="9.140625" style="33"/>
    <col min="10245" max="10245" width="5.42578125" style="33" customWidth="1"/>
    <col min="10246" max="10246" width="38" style="33" customWidth="1"/>
    <col min="10247" max="10250" width="31.5703125" style="33" customWidth="1"/>
    <col min="10251" max="10251" width="21" style="33" customWidth="1"/>
    <col min="10252" max="10252" width="23" style="33" customWidth="1"/>
    <col min="10253" max="10500" width="9.140625" style="33"/>
    <col min="10501" max="10501" width="5.42578125" style="33" customWidth="1"/>
    <col min="10502" max="10502" width="38" style="33" customWidth="1"/>
    <col min="10503" max="10506" width="31.5703125" style="33" customWidth="1"/>
    <col min="10507" max="10507" width="21" style="33" customWidth="1"/>
    <col min="10508" max="10508" width="23" style="33" customWidth="1"/>
    <col min="10509" max="10756" width="9.140625" style="33"/>
    <col min="10757" max="10757" width="5.42578125" style="33" customWidth="1"/>
    <col min="10758" max="10758" width="38" style="33" customWidth="1"/>
    <col min="10759" max="10762" width="31.5703125" style="33" customWidth="1"/>
    <col min="10763" max="10763" width="21" style="33" customWidth="1"/>
    <col min="10764" max="10764" width="23" style="33" customWidth="1"/>
    <col min="10765" max="11012" width="9.140625" style="33"/>
    <col min="11013" max="11013" width="5.42578125" style="33" customWidth="1"/>
    <col min="11014" max="11014" width="38" style="33" customWidth="1"/>
    <col min="11015" max="11018" width="31.5703125" style="33" customWidth="1"/>
    <col min="11019" max="11019" width="21" style="33" customWidth="1"/>
    <col min="11020" max="11020" width="23" style="33" customWidth="1"/>
    <col min="11021" max="11268" width="9.140625" style="33"/>
    <col min="11269" max="11269" width="5.42578125" style="33" customWidth="1"/>
    <col min="11270" max="11270" width="38" style="33" customWidth="1"/>
    <col min="11271" max="11274" width="31.5703125" style="33" customWidth="1"/>
    <col min="11275" max="11275" width="21" style="33" customWidth="1"/>
    <col min="11276" max="11276" width="23" style="33" customWidth="1"/>
    <col min="11277" max="11524" width="9.140625" style="33"/>
    <col min="11525" max="11525" width="5.42578125" style="33" customWidth="1"/>
    <col min="11526" max="11526" width="38" style="33" customWidth="1"/>
    <col min="11527" max="11530" width="31.5703125" style="33" customWidth="1"/>
    <col min="11531" max="11531" width="21" style="33" customWidth="1"/>
    <col min="11532" max="11532" width="23" style="33" customWidth="1"/>
    <col min="11533" max="11780" width="9.140625" style="33"/>
    <col min="11781" max="11781" width="5.42578125" style="33" customWidth="1"/>
    <col min="11782" max="11782" width="38" style="33" customWidth="1"/>
    <col min="11783" max="11786" width="31.5703125" style="33" customWidth="1"/>
    <col min="11787" max="11787" width="21" style="33" customWidth="1"/>
    <col min="11788" max="11788" width="23" style="33" customWidth="1"/>
    <col min="11789" max="12036" width="9.140625" style="33"/>
    <col min="12037" max="12037" width="5.42578125" style="33" customWidth="1"/>
    <col min="12038" max="12038" width="38" style="33" customWidth="1"/>
    <col min="12039" max="12042" width="31.5703125" style="33" customWidth="1"/>
    <col min="12043" max="12043" width="21" style="33" customWidth="1"/>
    <col min="12044" max="12044" width="23" style="33" customWidth="1"/>
    <col min="12045" max="12292" width="9.140625" style="33"/>
    <col min="12293" max="12293" width="5.42578125" style="33" customWidth="1"/>
    <col min="12294" max="12294" width="38" style="33" customWidth="1"/>
    <col min="12295" max="12298" width="31.5703125" style="33" customWidth="1"/>
    <col min="12299" max="12299" width="21" style="33" customWidth="1"/>
    <col min="12300" max="12300" width="23" style="33" customWidth="1"/>
    <col min="12301" max="12548" width="9.140625" style="33"/>
    <col min="12549" max="12549" width="5.42578125" style="33" customWidth="1"/>
    <col min="12550" max="12550" width="38" style="33" customWidth="1"/>
    <col min="12551" max="12554" width="31.5703125" style="33" customWidth="1"/>
    <col min="12555" max="12555" width="21" style="33" customWidth="1"/>
    <col min="12556" max="12556" width="23" style="33" customWidth="1"/>
    <col min="12557" max="12804" width="9.140625" style="33"/>
    <col min="12805" max="12805" width="5.42578125" style="33" customWidth="1"/>
    <col min="12806" max="12806" width="38" style="33" customWidth="1"/>
    <col min="12807" max="12810" width="31.5703125" style="33" customWidth="1"/>
    <col min="12811" max="12811" width="21" style="33" customWidth="1"/>
    <col min="12812" max="12812" width="23" style="33" customWidth="1"/>
    <col min="12813" max="13060" width="9.140625" style="33"/>
    <col min="13061" max="13061" width="5.42578125" style="33" customWidth="1"/>
    <col min="13062" max="13062" width="38" style="33" customWidth="1"/>
    <col min="13063" max="13066" width="31.5703125" style="33" customWidth="1"/>
    <col min="13067" max="13067" width="21" style="33" customWidth="1"/>
    <col min="13068" max="13068" width="23" style="33" customWidth="1"/>
    <col min="13069" max="13316" width="9.140625" style="33"/>
    <col min="13317" max="13317" width="5.42578125" style="33" customWidth="1"/>
    <col min="13318" max="13318" width="38" style="33" customWidth="1"/>
    <col min="13319" max="13322" width="31.5703125" style="33" customWidth="1"/>
    <col min="13323" max="13323" width="21" style="33" customWidth="1"/>
    <col min="13324" max="13324" width="23" style="33" customWidth="1"/>
    <col min="13325" max="13572" width="9.140625" style="33"/>
    <col min="13573" max="13573" width="5.42578125" style="33" customWidth="1"/>
    <col min="13574" max="13574" width="38" style="33" customWidth="1"/>
    <col min="13575" max="13578" width="31.5703125" style="33" customWidth="1"/>
    <col min="13579" max="13579" width="21" style="33" customWidth="1"/>
    <col min="13580" max="13580" width="23" style="33" customWidth="1"/>
    <col min="13581" max="13828" width="9.140625" style="33"/>
    <col min="13829" max="13829" width="5.42578125" style="33" customWidth="1"/>
    <col min="13830" max="13830" width="38" style="33" customWidth="1"/>
    <col min="13831" max="13834" width="31.5703125" style="33" customWidth="1"/>
    <col min="13835" max="13835" width="21" style="33" customWidth="1"/>
    <col min="13836" max="13836" width="23" style="33" customWidth="1"/>
    <col min="13837" max="14084" width="9.140625" style="33"/>
    <col min="14085" max="14085" width="5.42578125" style="33" customWidth="1"/>
    <col min="14086" max="14086" width="38" style="33" customWidth="1"/>
    <col min="14087" max="14090" width="31.5703125" style="33" customWidth="1"/>
    <col min="14091" max="14091" width="21" style="33" customWidth="1"/>
    <col min="14092" max="14092" width="23" style="33" customWidth="1"/>
    <col min="14093" max="14340" width="9.140625" style="33"/>
    <col min="14341" max="14341" width="5.42578125" style="33" customWidth="1"/>
    <col min="14342" max="14342" width="38" style="33" customWidth="1"/>
    <col min="14343" max="14346" width="31.5703125" style="33" customWidth="1"/>
    <col min="14347" max="14347" width="21" style="33" customWidth="1"/>
    <col min="14348" max="14348" width="23" style="33" customWidth="1"/>
    <col min="14349" max="14596" width="9.140625" style="33"/>
    <col min="14597" max="14597" width="5.42578125" style="33" customWidth="1"/>
    <col min="14598" max="14598" width="38" style="33" customWidth="1"/>
    <col min="14599" max="14602" width="31.5703125" style="33" customWidth="1"/>
    <col min="14603" max="14603" width="21" style="33" customWidth="1"/>
    <col min="14604" max="14604" width="23" style="33" customWidth="1"/>
    <col min="14605" max="14852" width="9.140625" style="33"/>
    <col min="14853" max="14853" width="5.42578125" style="33" customWidth="1"/>
    <col min="14854" max="14854" width="38" style="33" customWidth="1"/>
    <col min="14855" max="14858" width="31.5703125" style="33" customWidth="1"/>
    <col min="14859" max="14859" width="21" style="33" customWidth="1"/>
    <col min="14860" max="14860" width="23" style="33" customWidth="1"/>
    <col min="14861" max="15108" width="9.140625" style="33"/>
    <col min="15109" max="15109" width="5.42578125" style="33" customWidth="1"/>
    <col min="15110" max="15110" width="38" style="33" customWidth="1"/>
    <col min="15111" max="15114" width="31.5703125" style="33" customWidth="1"/>
    <col min="15115" max="15115" width="21" style="33" customWidth="1"/>
    <col min="15116" max="15116" width="23" style="33" customWidth="1"/>
    <col min="15117" max="15364" width="9.140625" style="33"/>
    <col min="15365" max="15365" width="5.42578125" style="33" customWidth="1"/>
    <col min="15366" max="15366" width="38" style="33" customWidth="1"/>
    <col min="15367" max="15370" width="31.5703125" style="33" customWidth="1"/>
    <col min="15371" max="15371" width="21" style="33" customWidth="1"/>
    <col min="15372" max="15372" width="23" style="33" customWidth="1"/>
    <col min="15373" max="15620" width="9.140625" style="33"/>
    <col min="15621" max="15621" width="5.42578125" style="33" customWidth="1"/>
    <col min="15622" max="15622" width="38" style="33" customWidth="1"/>
    <col min="15623" max="15626" width="31.5703125" style="33" customWidth="1"/>
    <col min="15627" max="15627" width="21" style="33" customWidth="1"/>
    <col min="15628" max="15628" width="23" style="33" customWidth="1"/>
    <col min="15629" max="15876" width="9.140625" style="33"/>
    <col min="15877" max="15877" width="5.42578125" style="33" customWidth="1"/>
    <col min="15878" max="15878" width="38" style="33" customWidth="1"/>
    <col min="15879" max="15882" width="31.5703125" style="33" customWidth="1"/>
    <col min="15883" max="15883" width="21" style="33" customWidth="1"/>
    <col min="15884" max="15884" width="23" style="33" customWidth="1"/>
    <col min="15885" max="16132" width="9.140625" style="33"/>
    <col min="16133" max="16133" width="5.42578125" style="33" customWidth="1"/>
    <col min="16134" max="16134" width="38" style="33" customWidth="1"/>
    <col min="16135" max="16138" width="31.5703125" style="33" customWidth="1"/>
    <col min="16139" max="16139" width="21" style="33" customWidth="1"/>
    <col min="16140" max="16140" width="23" style="33" customWidth="1"/>
    <col min="16141" max="16384" width="9.140625" style="33"/>
  </cols>
  <sheetData>
    <row r="1" spans="1:18" ht="20.25">
      <c r="A1" s="1703" t="s">
        <v>1403</v>
      </c>
      <c r="B1" s="1703"/>
      <c r="C1" s="1703"/>
      <c r="D1" s="1703"/>
      <c r="E1" s="1703"/>
      <c r="F1" s="1703"/>
      <c r="G1" s="1703"/>
      <c r="H1" s="1703"/>
      <c r="I1" s="1703"/>
      <c r="J1" s="1703"/>
      <c r="K1" s="1703"/>
      <c r="L1" s="1703"/>
    </row>
    <row r="2" spans="1:18" ht="20.25">
      <c r="A2" s="509"/>
      <c r="B2" s="509"/>
      <c r="C2" s="509"/>
      <c r="D2" s="509"/>
      <c r="E2" s="509"/>
      <c r="F2" s="509"/>
      <c r="G2" s="509"/>
      <c r="H2" s="509"/>
      <c r="I2" s="509"/>
      <c r="J2" s="509"/>
      <c r="K2" s="509"/>
      <c r="L2" s="509"/>
    </row>
    <row r="3" spans="1:18">
      <c r="A3" s="1704" t="str">
        <f>'Title '!A2:N2</f>
        <v>Tender Enquiry No. KPTCL/2026-27/SS/WORK_INDENT3779</v>
      </c>
      <c r="B3" s="1705"/>
      <c r="C3" s="1705"/>
      <c r="D3" s="1705"/>
      <c r="E3" s="1705"/>
      <c r="F3" s="1705"/>
      <c r="G3" s="1705"/>
      <c r="H3" s="1705"/>
      <c r="I3" s="1705"/>
      <c r="J3" s="1705"/>
      <c r="K3" s="1705"/>
      <c r="L3" s="1705"/>
    </row>
    <row r="4" spans="1:18">
      <c r="A4" s="717"/>
      <c r="B4" s="673"/>
      <c r="C4" s="673"/>
      <c r="D4" s="673"/>
      <c r="E4" s="673"/>
      <c r="F4" s="673"/>
      <c r="G4" s="673"/>
      <c r="H4" s="673"/>
      <c r="I4" s="673"/>
      <c r="J4" s="673"/>
      <c r="K4" s="673"/>
      <c r="L4" s="673"/>
    </row>
    <row r="5" spans="1:18" ht="136.5" customHeight="1">
      <c r="A5" s="1706"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5" s="1706"/>
      <c r="C5" s="1706"/>
      <c r="D5" s="1706"/>
      <c r="E5" s="1706"/>
      <c r="F5" s="1706"/>
      <c r="G5" s="1706"/>
      <c r="H5" s="1706"/>
      <c r="I5" s="1706"/>
      <c r="J5" s="1706"/>
      <c r="K5" s="1706"/>
      <c r="L5" s="1706"/>
    </row>
    <row r="6" spans="1:18">
      <c r="A6" s="122"/>
      <c r="B6" s="122"/>
      <c r="C6" s="676"/>
      <c r="D6" s="676"/>
      <c r="E6" s="676"/>
      <c r="F6" s="676"/>
      <c r="G6" s="676"/>
      <c r="H6" s="676"/>
      <c r="I6" s="676"/>
      <c r="J6" s="676"/>
      <c r="K6" s="676"/>
    </row>
    <row r="7" spans="1:18">
      <c r="A7" s="1694" t="s">
        <v>1404</v>
      </c>
      <c r="B7" s="1694"/>
      <c r="C7" s="1694"/>
      <c r="D7" s="1694"/>
      <c r="E7" s="1694"/>
      <c r="F7" s="1694"/>
      <c r="G7" s="1694"/>
      <c r="H7" s="1694"/>
      <c r="I7" s="1694"/>
      <c r="J7" s="1694"/>
      <c r="K7" s="1694"/>
      <c r="L7" s="1694"/>
    </row>
    <row r="8" spans="1:18" s="35" customFormat="1" ht="15"/>
    <row r="9" spans="1:18">
      <c r="A9" s="1707" t="s">
        <v>4852</v>
      </c>
      <c r="B9" s="1707"/>
      <c r="C9" s="1707"/>
      <c r="D9" s="1707"/>
      <c r="E9" s="1707"/>
      <c r="F9" s="1707"/>
      <c r="G9" s="1707"/>
      <c r="H9" s="1707"/>
      <c r="I9" s="1707"/>
      <c r="J9" s="1707"/>
      <c r="K9" s="1707"/>
      <c r="L9" s="1707"/>
      <c r="M9" s="407"/>
      <c r="N9" s="407"/>
      <c r="O9" s="407"/>
      <c r="P9" s="407"/>
      <c r="Q9" s="407"/>
      <c r="R9" s="407"/>
    </row>
    <row r="10" spans="1:18">
      <c r="A10" s="368"/>
      <c r="B10" s="368"/>
      <c r="C10" s="368"/>
      <c r="D10" s="368"/>
      <c r="E10" s="368"/>
      <c r="F10" s="368"/>
      <c r="G10" s="368"/>
      <c r="H10" s="368"/>
      <c r="I10" s="368"/>
      <c r="J10" s="368"/>
      <c r="K10" s="368"/>
      <c r="L10" s="368"/>
      <c r="M10" s="407"/>
      <c r="N10" s="407"/>
      <c r="O10" s="407"/>
      <c r="P10" s="407"/>
      <c r="Q10" s="407"/>
      <c r="R10" s="407"/>
    </row>
    <row r="11" spans="1:18">
      <c r="A11" s="1702" t="s">
        <v>4853</v>
      </c>
      <c r="B11" s="1702"/>
      <c r="C11" s="1702"/>
      <c r="D11" s="1702"/>
      <c r="E11" s="1702"/>
      <c r="F11" s="1702"/>
      <c r="G11" s="1702"/>
      <c r="H11" s="1702"/>
      <c r="I11" s="1702"/>
      <c r="J11" s="1702"/>
      <c r="K11" s="1702"/>
      <c r="L11" s="1702"/>
      <c r="M11" s="407"/>
      <c r="N11" s="407"/>
      <c r="O11" s="407"/>
      <c r="P11" s="407"/>
      <c r="Q11" s="407"/>
      <c r="R11" s="407"/>
    </row>
    <row r="12" spans="1:18">
      <c r="A12" s="1710" t="s">
        <v>4854</v>
      </c>
      <c r="B12" s="1711"/>
      <c r="C12" s="1711"/>
      <c r="D12" s="1711"/>
      <c r="E12" s="1711"/>
      <c r="F12" s="1711"/>
      <c r="G12" s="1711"/>
      <c r="H12" s="1711"/>
      <c r="I12" s="1711"/>
      <c r="J12" s="1711"/>
      <c r="K12" s="1711"/>
      <c r="L12" s="1711"/>
      <c r="M12" s="1711"/>
      <c r="N12" s="1711"/>
    </row>
    <row r="13" spans="1:18">
      <c r="A13" s="1712" t="s">
        <v>4855</v>
      </c>
      <c r="B13" s="1713"/>
      <c r="C13" s="1713"/>
      <c r="D13" s="1713"/>
      <c r="E13" s="1713"/>
      <c r="F13" s="1713"/>
      <c r="G13" s="1713"/>
      <c r="H13" s="1713"/>
      <c r="I13" s="1713"/>
      <c r="J13" s="1713"/>
      <c r="K13" s="1713"/>
      <c r="L13" s="1713"/>
      <c r="M13" s="1713"/>
      <c r="N13" s="1713"/>
    </row>
    <row r="14" spans="1:18">
      <c r="A14" s="1714"/>
      <c r="B14" s="1715"/>
      <c r="C14" s="1715"/>
      <c r="D14" s="1715"/>
      <c r="E14" s="1715"/>
      <c r="F14" s="1715"/>
      <c r="G14" s="1715"/>
      <c r="H14" s="1715"/>
      <c r="I14" s="1715"/>
      <c r="J14" s="1715"/>
      <c r="K14" s="1715"/>
      <c r="L14" s="1715"/>
      <c r="M14" s="1715"/>
      <c r="N14" s="1715"/>
    </row>
    <row r="15" spans="1:18">
      <c r="A15" s="1716" t="s">
        <v>593</v>
      </c>
      <c r="B15" s="1716" t="s">
        <v>75</v>
      </c>
      <c r="C15" s="1717" t="s">
        <v>4856</v>
      </c>
      <c r="D15" s="1718"/>
      <c r="E15" s="1717" t="s">
        <v>4857</v>
      </c>
      <c r="F15" s="1718"/>
      <c r="G15" s="1717" t="s">
        <v>4858</v>
      </c>
      <c r="H15" s="1718"/>
      <c r="I15" s="1717" t="s">
        <v>4859</v>
      </c>
      <c r="J15" s="1718"/>
      <c r="K15" s="1717" t="s">
        <v>4860</v>
      </c>
      <c r="L15" s="1718"/>
      <c r="M15" s="1717" t="s">
        <v>4861</v>
      </c>
      <c r="N15" s="1718"/>
    </row>
    <row r="16" spans="1:18">
      <c r="A16" s="1716"/>
      <c r="B16" s="1716"/>
      <c r="C16" s="718" t="s">
        <v>4862</v>
      </c>
      <c r="D16" s="718" t="s">
        <v>4863</v>
      </c>
      <c r="E16" s="718" t="s">
        <v>4862</v>
      </c>
      <c r="F16" s="718" t="s">
        <v>4863</v>
      </c>
      <c r="G16" s="718" t="s">
        <v>4862</v>
      </c>
      <c r="H16" s="718" t="s">
        <v>4863</v>
      </c>
      <c r="I16" s="718" t="s">
        <v>4862</v>
      </c>
      <c r="J16" s="718" t="s">
        <v>4863</v>
      </c>
      <c r="K16" s="718" t="s">
        <v>4862</v>
      </c>
      <c r="L16" s="718" t="s">
        <v>4863</v>
      </c>
      <c r="M16" s="718" t="s">
        <v>4862</v>
      </c>
      <c r="N16" s="718" t="s">
        <v>4863</v>
      </c>
    </row>
    <row r="17" spans="1:14">
      <c r="A17" s="719">
        <v>1</v>
      </c>
      <c r="B17" s="720">
        <v>2</v>
      </c>
      <c r="C17" s="720">
        <v>3</v>
      </c>
      <c r="D17" s="720">
        <v>4</v>
      </c>
      <c r="E17" s="720"/>
      <c r="F17" s="720"/>
      <c r="G17" s="720"/>
      <c r="H17" s="720"/>
      <c r="I17" s="720">
        <v>5</v>
      </c>
      <c r="J17" s="720">
        <v>6</v>
      </c>
      <c r="K17" s="720">
        <v>7</v>
      </c>
      <c r="L17" s="720">
        <v>8</v>
      </c>
      <c r="M17" s="720">
        <v>9</v>
      </c>
      <c r="N17" s="720">
        <v>10</v>
      </c>
    </row>
    <row r="18" spans="1:14" ht="18">
      <c r="A18" s="721">
        <v>1</v>
      </c>
      <c r="B18" s="722" t="s">
        <v>4864</v>
      </c>
      <c r="C18" s="723"/>
      <c r="D18" s="723"/>
      <c r="E18" s="723"/>
      <c r="F18" s="723"/>
      <c r="G18" s="723"/>
      <c r="H18" s="723"/>
      <c r="I18" s="723"/>
      <c r="J18" s="723"/>
      <c r="K18" s="723"/>
      <c r="L18" s="723"/>
      <c r="M18" s="723"/>
      <c r="N18" s="723"/>
    </row>
    <row r="19" spans="1:14" ht="18">
      <c r="A19" s="721">
        <v>2</v>
      </c>
      <c r="B19" s="722" t="s">
        <v>1081</v>
      </c>
      <c r="C19" s="724"/>
      <c r="D19" s="724"/>
      <c r="E19" s="724"/>
      <c r="F19" s="724"/>
      <c r="G19" s="724"/>
      <c r="H19" s="724"/>
      <c r="I19" s="723"/>
      <c r="J19" s="723"/>
      <c r="K19" s="724"/>
      <c r="L19" s="724"/>
      <c r="M19" s="723"/>
      <c r="N19" s="723"/>
    </row>
    <row r="20" spans="1:14" ht="18">
      <c r="A20" s="721">
        <v>3</v>
      </c>
      <c r="B20" s="722" t="s">
        <v>4865</v>
      </c>
      <c r="C20" s="724"/>
      <c r="D20" s="724"/>
      <c r="E20" s="724"/>
      <c r="F20" s="724"/>
      <c r="G20" s="724"/>
      <c r="H20" s="724"/>
      <c r="I20" s="723"/>
      <c r="J20" s="723"/>
      <c r="K20" s="724"/>
      <c r="L20" s="724"/>
      <c r="M20" s="723"/>
      <c r="N20" s="723"/>
    </row>
    <row r="21" spans="1:14" ht="18">
      <c r="A21" s="721">
        <v>4</v>
      </c>
      <c r="B21" s="722" t="s">
        <v>4866</v>
      </c>
      <c r="C21" s="724"/>
      <c r="D21" s="724"/>
      <c r="E21" s="724"/>
      <c r="F21" s="724"/>
      <c r="G21" s="724"/>
      <c r="H21" s="724"/>
      <c r="I21" s="723"/>
      <c r="J21" s="723"/>
      <c r="K21" s="724"/>
      <c r="L21" s="724"/>
      <c r="M21" s="723"/>
      <c r="N21" s="723"/>
    </row>
    <row r="22" spans="1:14" ht="18">
      <c r="A22" s="721"/>
      <c r="B22" s="722" t="s">
        <v>4867</v>
      </c>
      <c r="C22" s="724"/>
      <c r="D22" s="724"/>
      <c r="E22" s="724"/>
      <c r="F22" s="724"/>
      <c r="G22" s="724"/>
      <c r="H22" s="724"/>
      <c r="I22" s="723"/>
      <c r="J22" s="723"/>
      <c r="K22" s="724"/>
      <c r="L22" s="724"/>
      <c r="M22" s="723"/>
      <c r="N22" s="723"/>
    </row>
    <row r="23" spans="1:14" ht="18">
      <c r="A23" s="721"/>
      <c r="B23" s="722" t="s">
        <v>4868</v>
      </c>
      <c r="C23" s="724"/>
      <c r="D23" s="724"/>
      <c r="E23" s="724"/>
      <c r="F23" s="724"/>
      <c r="G23" s="724"/>
      <c r="H23" s="724"/>
      <c r="I23" s="723"/>
      <c r="J23" s="723"/>
      <c r="K23" s="724"/>
      <c r="L23" s="724"/>
      <c r="M23" s="723"/>
      <c r="N23" s="723"/>
    </row>
    <row r="24" spans="1:14" ht="18">
      <c r="A24" s="721"/>
      <c r="B24" s="722" t="s">
        <v>4869</v>
      </c>
      <c r="C24" s="724"/>
      <c r="D24" s="724"/>
      <c r="E24" s="724"/>
      <c r="F24" s="724"/>
      <c r="G24" s="724"/>
      <c r="H24" s="724"/>
      <c r="I24" s="723"/>
      <c r="J24" s="723"/>
      <c r="K24" s="724"/>
      <c r="L24" s="724"/>
      <c r="M24" s="723"/>
      <c r="N24" s="723"/>
    </row>
    <row r="25" spans="1:14" ht="18">
      <c r="A25" s="721"/>
      <c r="B25" s="722" t="s">
        <v>4870</v>
      </c>
      <c r="C25" s="724"/>
      <c r="D25" s="724"/>
      <c r="E25" s="724"/>
      <c r="F25" s="724"/>
      <c r="G25" s="724"/>
      <c r="H25" s="724"/>
      <c r="I25" s="723"/>
      <c r="J25" s="723"/>
      <c r="K25" s="724"/>
      <c r="L25" s="724"/>
      <c r="M25" s="723"/>
      <c r="N25" s="723"/>
    </row>
    <row r="26" spans="1:14" ht="18">
      <c r="A26" s="721"/>
      <c r="B26" s="722" t="s">
        <v>4868</v>
      </c>
      <c r="C26" s="724"/>
      <c r="D26" s="724"/>
      <c r="E26" s="724"/>
      <c r="F26" s="724"/>
      <c r="G26" s="724"/>
      <c r="H26" s="724"/>
      <c r="I26" s="723"/>
      <c r="J26" s="723"/>
      <c r="K26" s="724"/>
      <c r="L26" s="724"/>
      <c r="M26" s="723"/>
      <c r="N26" s="723"/>
    </row>
    <row r="27" spans="1:14" ht="18">
      <c r="A27" s="721"/>
      <c r="B27" s="722" t="s">
        <v>4869</v>
      </c>
      <c r="C27" s="724"/>
      <c r="D27" s="724"/>
      <c r="E27" s="724"/>
      <c r="F27" s="724"/>
      <c r="G27" s="724"/>
      <c r="H27" s="724"/>
      <c r="I27" s="723"/>
      <c r="J27" s="723"/>
      <c r="K27" s="724"/>
      <c r="L27" s="724"/>
      <c r="M27" s="723"/>
      <c r="N27" s="723"/>
    </row>
    <row r="28" spans="1:14" ht="31.5">
      <c r="A28" s="721">
        <v>5</v>
      </c>
      <c r="B28" s="722" t="s">
        <v>4871</v>
      </c>
      <c r="C28" s="724"/>
      <c r="D28" s="724"/>
      <c r="E28" s="724"/>
      <c r="F28" s="724"/>
      <c r="G28" s="724"/>
      <c r="H28" s="724"/>
      <c r="I28" s="723"/>
      <c r="J28" s="723"/>
      <c r="K28" s="724"/>
      <c r="L28" s="724"/>
      <c r="M28" s="723"/>
      <c r="N28" s="723"/>
    </row>
    <row r="29" spans="1:14" ht="18">
      <c r="A29" s="721"/>
      <c r="B29" s="722" t="s">
        <v>4868</v>
      </c>
      <c r="C29" s="724"/>
      <c r="D29" s="724"/>
      <c r="E29" s="724"/>
      <c r="F29" s="724"/>
      <c r="G29" s="724"/>
      <c r="H29" s="724"/>
      <c r="I29" s="723"/>
      <c r="J29" s="723"/>
      <c r="K29" s="724"/>
      <c r="L29" s="724"/>
      <c r="M29" s="723"/>
      <c r="N29" s="723"/>
    </row>
    <row r="30" spans="1:14" ht="18">
      <c r="A30" s="721"/>
      <c r="B30" s="722" t="s">
        <v>4869</v>
      </c>
      <c r="C30" s="724"/>
      <c r="D30" s="724"/>
      <c r="E30" s="724"/>
      <c r="F30" s="724"/>
      <c r="G30" s="724"/>
      <c r="H30" s="724"/>
      <c r="I30" s="723"/>
      <c r="J30" s="723"/>
      <c r="K30" s="724"/>
      <c r="L30" s="724"/>
      <c r="M30" s="723"/>
      <c r="N30" s="723"/>
    </row>
    <row r="31" spans="1:14" ht="18">
      <c r="A31" s="721">
        <v>6</v>
      </c>
      <c r="B31" s="722" t="s">
        <v>4872</v>
      </c>
      <c r="C31" s="724"/>
      <c r="D31" s="724"/>
      <c r="E31" s="724"/>
      <c r="F31" s="724"/>
      <c r="G31" s="724"/>
      <c r="H31" s="724"/>
      <c r="I31" s="723"/>
      <c r="J31" s="723"/>
      <c r="K31" s="724"/>
      <c r="L31" s="724"/>
      <c r="M31" s="723"/>
      <c r="N31" s="723"/>
    </row>
    <row r="32" spans="1:14" ht="18">
      <c r="A32" s="721"/>
      <c r="B32" s="722" t="s">
        <v>4867</v>
      </c>
      <c r="C32" s="724"/>
      <c r="D32" s="724"/>
      <c r="E32" s="724"/>
      <c r="F32" s="724"/>
      <c r="G32" s="724"/>
      <c r="H32" s="724"/>
      <c r="I32" s="723"/>
      <c r="J32" s="723"/>
      <c r="K32" s="724"/>
      <c r="L32" s="724"/>
      <c r="M32" s="723"/>
      <c r="N32" s="723"/>
    </row>
    <row r="33" spans="1:14" ht="18">
      <c r="A33" s="721"/>
      <c r="B33" s="722" t="s">
        <v>4868</v>
      </c>
      <c r="C33" s="724"/>
      <c r="D33" s="724"/>
      <c r="E33" s="724"/>
      <c r="F33" s="724"/>
      <c r="G33" s="724"/>
      <c r="H33" s="724"/>
      <c r="I33" s="723"/>
      <c r="J33" s="723"/>
      <c r="K33" s="724"/>
      <c r="L33" s="724"/>
      <c r="M33" s="723"/>
      <c r="N33" s="723"/>
    </row>
    <row r="34" spans="1:14" ht="18">
      <c r="A34" s="721"/>
      <c r="B34" s="722" t="s">
        <v>4869</v>
      </c>
      <c r="C34" s="724"/>
      <c r="D34" s="724"/>
      <c r="E34" s="724"/>
      <c r="F34" s="724"/>
      <c r="G34" s="724"/>
      <c r="H34" s="724"/>
      <c r="I34" s="723"/>
      <c r="J34" s="723"/>
      <c r="K34" s="724"/>
      <c r="L34" s="724"/>
      <c r="M34" s="723"/>
      <c r="N34" s="723"/>
    </row>
    <row r="35" spans="1:14" ht="18">
      <c r="A35" s="721"/>
      <c r="B35" s="722" t="s">
        <v>4870</v>
      </c>
      <c r="C35" s="724"/>
      <c r="D35" s="724"/>
      <c r="E35" s="724"/>
      <c r="F35" s="724"/>
      <c r="G35" s="724"/>
      <c r="H35" s="724"/>
      <c r="I35" s="723"/>
      <c r="J35" s="723"/>
      <c r="K35" s="724"/>
      <c r="L35" s="724"/>
      <c r="M35" s="723"/>
      <c r="N35" s="723"/>
    </row>
    <row r="36" spans="1:14" ht="18">
      <c r="A36" s="721"/>
      <c r="B36" s="722" t="s">
        <v>4868</v>
      </c>
      <c r="C36" s="724"/>
      <c r="D36" s="724"/>
      <c r="E36" s="724"/>
      <c r="F36" s="724"/>
      <c r="G36" s="724"/>
      <c r="H36" s="724"/>
      <c r="I36" s="723"/>
      <c r="J36" s="723"/>
      <c r="K36" s="724"/>
      <c r="L36" s="724"/>
      <c r="M36" s="723"/>
      <c r="N36" s="723"/>
    </row>
    <row r="37" spans="1:14" ht="18">
      <c r="A37" s="721"/>
      <c r="B37" s="722" t="s">
        <v>4869</v>
      </c>
      <c r="C37" s="724"/>
      <c r="D37" s="724"/>
      <c r="E37" s="724"/>
      <c r="F37" s="724"/>
      <c r="G37" s="724"/>
      <c r="H37" s="724"/>
      <c r="I37" s="723"/>
      <c r="J37" s="723"/>
      <c r="K37" s="724"/>
      <c r="L37" s="724"/>
      <c r="M37" s="723"/>
      <c r="N37" s="723"/>
    </row>
    <row r="38" spans="1:14" ht="18">
      <c r="A38" s="721">
        <v>7</v>
      </c>
      <c r="B38" s="722" t="s">
        <v>4873</v>
      </c>
      <c r="C38" s="724"/>
      <c r="D38" s="724"/>
      <c r="E38" s="724"/>
      <c r="F38" s="724"/>
      <c r="G38" s="724"/>
      <c r="H38" s="724"/>
      <c r="I38" s="723"/>
      <c r="J38" s="723"/>
      <c r="K38" s="724"/>
      <c r="L38" s="724"/>
      <c r="M38" s="723"/>
      <c r="N38" s="723"/>
    </row>
    <row r="39" spans="1:14" ht="18">
      <c r="A39" s="721"/>
      <c r="B39" s="722" t="s">
        <v>4874</v>
      </c>
      <c r="C39" s="724"/>
      <c r="D39" s="724"/>
      <c r="E39" s="724"/>
      <c r="F39" s="724"/>
      <c r="G39" s="724"/>
      <c r="H39" s="724"/>
      <c r="I39" s="723"/>
      <c r="J39" s="723"/>
      <c r="K39" s="724"/>
      <c r="L39" s="724"/>
      <c r="M39" s="723"/>
      <c r="N39" s="723"/>
    </row>
    <row r="40" spans="1:14" ht="18">
      <c r="A40" s="721"/>
      <c r="B40" s="722" t="s">
        <v>4875</v>
      </c>
      <c r="C40" s="724"/>
      <c r="D40" s="724"/>
      <c r="E40" s="724"/>
      <c r="F40" s="724"/>
      <c r="G40" s="724"/>
      <c r="H40" s="724"/>
      <c r="I40" s="723"/>
      <c r="J40" s="723"/>
      <c r="K40" s="724"/>
      <c r="L40" s="724"/>
      <c r="M40" s="723"/>
      <c r="N40" s="723"/>
    </row>
    <row r="41" spans="1:14" ht="18">
      <c r="A41" s="721"/>
      <c r="B41" s="722" t="s">
        <v>4876</v>
      </c>
      <c r="C41" s="724"/>
      <c r="D41" s="724"/>
      <c r="E41" s="724"/>
      <c r="F41" s="724"/>
      <c r="G41" s="724"/>
      <c r="H41" s="724"/>
      <c r="I41" s="723"/>
      <c r="J41" s="723"/>
      <c r="K41" s="724"/>
      <c r="L41" s="724"/>
      <c r="M41" s="723"/>
      <c r="N41" s="723"/>
    </row>
    <row r="42" spans="1:14" ht="78.75">
      <c r="A42" s="721">
        <v>8</v>
      </c>
      <c r="B42" s="722" t="s">
        <v>4877</v>
      </c>
      <c r="C42" s="724"/>
      <c r="D42" s="724"/>
      <c r="E42" s="724"/>
      <c r="F42" s="724"/>
      <c r="G42" s="724"/>
      <c r="H42" s="724"/>
      <c r="I42" s="723"/>
      <c r="J42" s="723"/>
      <c r="K42" s="724"/>
      <c r="L42" s="724"/>
      <c r="M42" s="723"/>
      <c r="N42" s="723"/>
    </row>
    <row r="43" spans="1:14" ht="63">
      <c r="A43" s="721">
        <v>9</v>
      </c>
      <c r="B43" s="722" t="s">
        <v>4878</v>
      </c>
      <c r="C43" s="724"/>
      <c r="D43" s="724"/>
      <c r="E43" s="724"/>
      <c r="F43" s="724"/>
      <c r="G43" s="724"/>
      <c r="H43" s="724"/>
      <c r="I43" s="723"/>
      <c r="J43" s="723"/>
      <c r="K43" s="724"/>
      <c r="L43" s="724"/>
      <c r="M43" s="723"/>
      <c r="N43" s="723"/>
    </row>
    <row r="44" spans="1:14" ht="31.5">
      <c r="A44" s="721">
        <v>10</v>
      </c>
      <c r="B44" s="722" t="s">
        <v>4879</v>
      </c>
      <c r="C44" s="724"/>
      <c r="D44" s="724"/>
      <c r="E44" s="724"/>
      <c r="F44" s="724"/>
      <c r="G44" s="724"/>
      <c r="H44" s="724"/>
      <c r="I44" s="723"/>
      <c r="J44" s="723"/>
      <c r="K44" s="724"/>
      <c r="L44" s="724"/>
      <c r="M44" s="723"/>
      <c r="N44" s="723"/>
    </row>
    <row r="45" spans="1:14" ht="18">
      <c r="A45" s="725"/>
      <c r="B45" s="722" t="s">
        <v>4880</v>
      </c>
      <c r="C45" s="724"/>
      <c r="D45" s="724"/>
      <c r="E45" s="724"/>
      <c r="F45" s="724"/>
      <c r="G45" s="724"/>
      <c r="H45" s="724"/>
      <c r="I45" s="723"/>
      <c r="J45" s="723"/>
      <c r="K45" s="724"/>
      <c r="L45" s="724"/>
      <c r="M45" s="723"/>
      <c r="N45" s="723"/>
    </row>
    <row r="46" spans="1:14" ht="18">
      <c r="A46" s="725"/>
      <c r="B46" s="722" t="s">
        <v>4881</v>
      </c>
      <c r="C46" s="724"/>
      <c r="D46" s="724"/>
      <c r="E46" s="724"/>
      <c r="F46" s="724"/>
      <c r="G46" s="724"/>
      <c r="H46" s="724"/>
      <c r="I46" s="723"/>
      <c r="J46" s="723"/>
      <c r="K46" s="724"/>
      <c r="L46" s="724"/>
      <c r="M46" s="723"/>
      <c r="N46" s="723"/>
    </row>
    <row r="47" spans="1:14" ht="31.5">
      <c r="A47" s="725"/>
      <c r="B47" s="722" t="s">
        <v>4882</v>
      </c>
      <c r="C47" s="724"/>
      <c r="D47" s="724"/>
      <c r="E47" s="724"/>
      <c r="F47" s="724"/>
      <c r="G47" s="724"/>
      <c r="H47" s="724"/>
      <c r="I47" s="723"/>
      <c r="J47" s="723"/>
      <c r="K47" s="724"/>
      <c r="L47" s="724"/>
      <c r="M47" s="723"/>
      <c r="N47" s="723"/>
    </row>
    <row r="48" spans="1:14" ht="18">
      <c r="A48" s="725"/>
      <c r="B48" s="722" t="s">
        <v>4880</v>
      </c>
      <c r="C48" s="724"/>
      <c r="D48" s="724"/>
      <c r="E48" s="724"/>
      <c r="F48" s="724"/>
      <c r="G48" s="724"/>
      <c r="H48" s="724"/>
      <c r="I48" s="723"/>
      <c r="J48" s="723"/>
      <c r="K48" s="724"/>
      <c r="L48" s="724"/>
      <c r="M48" s="723"/>
      <c r="N48" s="723"/>
    </row>
    <row r="49" spans="1:14" ht="18">
      <c r="A49" s="725"/>
      <c r="B49" s="722" t="s">
        <v>4881</v>
      </c>
      <c r="C49" s="724"/>
      <c r="D49" s="724"/>
      <c r="E49" s="724"/>
      <c r="F49" s="724"/>
      <c r="G49" s="724"/>
      <c r="H49" s="724"/>
      <c r="I49" s="723"/>
      <c r="J49" s="723"/>
      <c r="K49" s="724"/>
      <c r="L49" s="724"/>
      <c r="M49" s="723"/>
      <c r="N49" s="723"/>
    </row>
    <row r="50" spans="1:14" ht="31.5">
      <c r="A50" s="725"/>
      <c r="B50" s="722" t="s">
        <v>4883</v>
      </c>
      <c r="C50" s="724"/>
      <c r="D50" s="724"/>
      <c r="E50" s="724"/>
      <c r="F50" s="724"/>
      <c r="G50" s="724"/>
      <c r="H50" s="724"/>
      <c r="I50" s="723"/>
      <c r="J50" s="723"/>
      <c r="K50" s="724"/>
      <c r="L50" s="724"/>
      <c r="M50" s="723"/>
      <c r="N50" s="723"/>
    </row>
    <row r="51" spans="1:14" ht="18">
      <c r="A51" s="725"/>
      <c r="B51" s="722" t="s">
        <v>4884</v>
      </c>
      <c r="C51" s="724"/>
      <c r="D51" s="724"/>
      <c r="E51" s="724"/>
      <c r="F51" s="724"/>
      <c r="G51" s="724"/>
      <c r="H51" s="724"/>
      <c r="I51" s="723"/>
      <c r="J51" s="723"/>
      <c r="K51" s="724"/>
      <c r="L51" s="724"/>
      <c r="M51" s="723"/>
      <c r="N51" s="723"/>
    </row>
    <row r="52" spans="1:14" ht="18">
      <c r="A52" s="725"/>
      <c r="B52" s="722" t="s">
        <v>4885</v>
      </c>
      <c r="C52" s="724"/>
      <c r="D52" s="724"/>
      <c r="E52" s="724"/>
      <c r="F52" s="724"/>
      <c r="G52" s="724"/>
      <c r="H52" s="724"/>
      <c r="I52" s="723"/>
      <c r="J52" s="723"/>
      <c r="K52" s="724"/>
      <c r="L52" s="724"/>
      <c r="M52" s="723"/>
      <c r="N52" s="723"/>
    </row>
    <row r="53" spans="1:14" ht="31.5">
      <c r="A53" s="725"/>
      <c r="B53" s="722" t="s">
        <v>4886</v>
      </c>
      <c r="C53" s="724"/>
      <c r="D53" s="724"/>
      <c r="E53" s="724"/>
      <c r="F53" s="724"/>
      <c r="G53" s="724"/>
      <c r="H53" s="724"/>
      <c r="I53" s="723"/>
      <c r="J53" s="723"/>
      <c r="K53" s="724"/>
      <c r="L53" s="724"/>
      <c r="M53" s="723"/>
      <c r="N53" s="723"/>
    </row>
    <row r="54" spans="1:14" ht="18">
      <c r="A54" s="725"/>
      <c r="B54" s="722" t="s">
        <v>4887</v>
      </c>
      <c r="C54" s="724"/>
      <c r="D54" s="724"/>
      <c r="E54" s="724"/>
      <c r="F54" s="724"/>
      <c r="G54" s="724"/>
      <c r="H54" s="724"/>
      <c r="I54" s="723"/>
      <c r="J54" s="723"/>
      <c r="K54" s="724"/>
      <c r="L54" s="724"/>
      <c r="M54" s="723"/>
      <c r="N54" s="723"/>
    </row>
    <row r="55" spans="1:14" ht="31.5">
      <c r="A55" s="725"/>
      <c r="B55" s="722" t="s">
        <v>4888</v>
      </c>
      <c r="C55" s="724"/>
      <c r="D55" s="724"/>
      <c r="E55" s="724"/>
      <c r="F55" s="724"/>
      <c r="G55" s="724"/>
      <c r="H55" s="724"/>
      <c r="I55" s="723"/>
      <c r="J55" s="723"/>
      <c r="K55" s="724"/>
      <c r="L55" s="724"/>
      <c r="M55" s="723"/>
      <c r="N55" s="723"/>
    </row>
    <row r="56" spans="1:14" ht="31.5">
      <c r="A56" s="725"/>
      <c r="B56" s="722" t="s">
        <v>4889</v>
      </c>
      <c r="C56" s="724"/>
      <c r="D56" s="724"/>
      <c r="E56" s="724"/>
      <c r="F56" s="724"/>
      <c r="G56" s="724"/>
      <c r="H56" s="724"/>
      <c r="I56" s="723"/>
      <c r="J56" s="723"/>
      <c r="K56" s="724"/>
      <c r="L56" s="724"/>
      <c r="M56" s="723"/>
      <c r="N56" s="723"/>
    </row>
    <row r="57" spans="1:14" ht="18">
      <c r="A57" s="725"/>
      <c r="B57" s="722" t="s">
        <v>4890</v>
      </c>
      <c r="C57" s="724"/>
      <c r="D57" s="724"/>
      <c r="E57" s="724"/>
      <c r="F57" s="724"/>
      <c r="G57" s="724"/>
      <c r="H57" s="724"/>
      <c r="I57" s="723"/>
      <c r="J57" s="723"/>
      <c r="K57" s="724"/>
      <c r="L57" s="724"/>
      <c r="M57" s="723"/>
      <c r="N57" s="723"/>
    </row>
    <row r="58" spans="1:14" ht="18">
      <c r="A58" s="725"/>
      <c r="B58" s="722" t="s">
        <v>4891</v>
      </c>
      <c r="C58" s="724"/>
      <c r="D58" s="724"/>
      <c r="E58" s="724"/>
      <c r="F58" s="724"/>
      <c r="G58" s="724"/>
      <c r="H58" s="724"/>
      <c r="I58" s="723"/>
      <c r="J58" s="723"/>
      <c r="K58" s="724"/>
      <c r="L58" s="724"/>
      <c r="M58" s="723"/>
      <c r="N58" s="723"/>
    </row>
    <row r="59" spans="1:14" ht="31.5">
      <c r="A59" s="725"/>
      <c r="B59" s="722" t="s">
        <v>4892</v>
      </c>
      <c r="C59" s="724"/>
      <c r="D59" s="724"/>
      <c r="E59" s="724"/>
      <c r="F59" s="724"/>
      <c r="G59" s="724"/>
      <c r="H59" s="724"/>
      <c r="I59" s="723"/>
      <c r="J59" s="723"/>
      <c r="K59" s="724"/>
      <c r="L59" s="724"/>
      <c r="M59" s="723"/>
      <c r="N59" s="723"/>
    </row>
    <row r="60" spans="1:14" ht="31.5">
      <c r="A60" s="721">
        <v>11</v>
      </c>
      <c r="B60" s="722" t="s">
        <v>4893</v>
      </c>
      <c r="C60" s="724"/>
      <c r="D60" s="724"/>
      <c r="E60" s="724"/>
      <c r="F60" s="724"/>
      <c r="G60" s="724"/>
      <c r="H60" s="724"/>
      <c r="I60" s="723"/>
      <c r="J60" s="723"/>
      <c r="K60" s="724"/>
      <c r="L60" s="724"/>
      <c r="M60" s="723"/>
      <c r="N60" s="723"/>
    </row>
    <row r="61" spans="1:14" ht="78.75">
      <c r="A61" s="721">
        <v>12</v>
      </c>
      <c r="B61" s="722" t="s">
        <v>4894</v>
      </c>
      <c r="C61" s="724"/>
      <c r="D61" s="724"/>
      <c r="E61" s="724"/>
      <c r="F61" s="724"/>
      <c r="G61" s="724"/>
      <c r="H61" s="724"/>
      <c r="I61" s="723"/>
      <c r="J61" s="723"/>
      <c r="K61" s="724"/>
      <c r="L61" s="724"/>
      <c r="M61" s="723"/>
      <c r="N61" s="723"/>
    </row>
    <row r="62" spans="1:14" ht="47.25">
      <c r="A62" s="721">
        <v>13</v>
      </c>
      <c r="B62" s="722" t="s">
        <v>4895</v>
      </c>
      <c r="C62" s="724"/>
      <c r="D62" s="724"/>
      <c r="E62" s="724"/>
      <c r="F62" s="724"/>
      <c r="G62" s="724"/>
      <c r="H62" s="724"/>
      <c r="I62" s="723"/>
      <c r="J62" s="723"/>
      <c r="K62" s="724"/>
      <c r="L62" s="724"/>
      <c r="M62" s="723"/>
      <c r="N62" s="723"/>
    </row>
    <row r="63" spans="1:14" ht="47.25">
      <c r="A63" s="721">
        <v>14</v>
      </c>
      <c r="B63" s="722" t="s">
        <v>4896</v>
      </c>
      <c r="C63" s="724"/>
      <c r="D63" s="724"/>
      <c r="E63" s="724"/>
      <c r="F63" s="724"/>
      <c r="G63" s="724"/>
      <c r="H63" s="724"/>
      <c r="I63" s="723"/>
      <c r="J63" s="723"/>
      <c r="K63" s="724"/>
      <c r="L63" s="724"/>
      <c r="M63" s="723"/>
      <c r="N63" s="723"/>
    </row>
    <row r="64" spans="1:14" ht="18">
      <c r="A64" s="721">
        <v>15</v>
      </c>
      <c r="B64" s="722" t="s">
        <v>3309</v>
      </c>
      <c r="C64" s="724"/>
      <c r="D64" s="724"/>
      <c r="E64" s="724"/>
      <c r="F64" s="724"/>
      <c r="G64" s="724"/>
      <c r="H64" s="724"/>
      <c r="I64" s="723"/>
      <c r="J64" s="723"/>
      <c r="K64" s="724"/>
      <c r="L64" s="724"/>
      <c r="M64" s="723"/>
      <c r="N64" s="723"/>
    </row>
    <row r="66" spans="1:13" ht="16.5">
      <c r="A66" s="35"/>
      <c r="B66" s="35"/>
      <c r="C66" s="35"/>
      <c r="D66" s="35"/>
      <c r="E66" s="35"/>
      <c r="F66" s="35"/>
      <c r="G66" s="35"/>
      <c r="H66" s="35"/>
      <c r="I66" s="35"/>
      <c r="J66" s="35"/>
      <c r="K66" s="35"/>
      <c r="L66" s="35"/>
    </row>
    <row r="67" spans="1:13" ht="16.5">
      <c r="A67" s="35"/>
      <c r="B67" s="35"/>
      <c r="C67" s="35"/>
      <c r="D67" s="35"/>
      <c r="E67" s="35"/>
      <c r="F67" s="35"/>
      <c r="G67" s="35"/>
      <c r="H67" s="35"/>
      <c r="I67" s="35"/>
      <c r="J67" s="35"/>
      <c r="K67" s="35"/>
      <c r="L67" s="35"/>
    </row>
    <row r="68" spans="1:13" ht="50.25" customHeight="1">
      <c r="A68" s="343" t="s">
        <v>55</v>
      </c>
      <c r="B68" s="202"/>
      <c r="C68" s="343"/>
      <c r="D68" s="343"/>
      <c r="E68" s="343"/>
      <c r="F68" s="343"/>
      <c r="G68" s="343"/>
      <c r="H68" s="343"/>
      <c r="I68" s="343"/>
      <c r="K68" s="24" t="s">
        <v>82</v>
      </c>
      <c r="L68" s="1708"/>
      <c r="M68" s="1709"/>
    </row>
    <row r="69" spans="1:13" ht="52.5" customHeight="1">
      <c r="A69" s="343" t="s">
        <v>57</v>
      </c>
      <c r="B69" s="202"/>
      <c r="C69" s="343"/>
      <c r="D69" s="343"/>
      <c r="E69" s="343"/>
      <c r="F69" s="343"/>
      <c r="G69" s="343"/>
      <c r="H69" s="343"/>
      <c r="I69" s="343"/>
      <c r="K69" s="24" t="s">
        <v>68</v>
      </c>
      <c r="L69" s="1708"/>
      <c r="M69" s="1709"/>
    </row>
    <row r="70" spans="1:13" ht="65.25" customHeight="1">
      <c r="A70" s="33"/>
      <c r="C70" s="343"/>
      <c r="D70" s="343"/>
      <c r="E70" s="343"/>
      <c r="F70" s="343"/>
      <c r="G70" s="343"/>
      <c r="H70" s="343"/>
      <c r="I70" s="343"/>
      <c r="K70" s="24" t="s">
        <v>154</v>
      </c>
      <c r="L70" s="1708"/>
      <c r="M70" s="1709"/>
    </row>
  </sheetData>
  <sheetProtection algorithmName="SHA-512" hashValue="BZZbz8QCo0T1ymSj6MN97wovtioBh1H7882fV04yJ9/JNK9z9olXGISHQFaBQ9D9By72vdv2zIhFkD6PjHmb5Q==" saltValue="ZX3z+VqToGZOidpo0TJCYg==" spinCount="100000" sheet="1" objects="1" scenarios="1"/>
  <mergeCells count="19">
    <mergeCell ref="L68:M68"/>
    <mergeCell ref="L69:M69"/>
    <mergeCell ref="L70:M70"/>
    <mergeCell ref="A12:N12"/>
    <mergeCell ref="A13:N14"/>
    <mergeCell ref="A15:A16"/>
    <mergeCell ref="B15:B16"/>
    <mergeCell ref="C15:D15"/>
    <mergeCell ref="E15:F15"/>
    <mergeCell ref="G15:H15"/>
    <mergeCell ref="I15:J15"/>
    <mergeCell ref="K15:L15"/>
    <mergeCell ref="M15:N15"/>
    <mergeCell ref="A11:L11"/>
    <mergeCell ref="A1:L1"/>
    <mergeCell ref="A3:L3"/>
    <mergeCell ref="A5:L5"/>
    <mergeCell ref="A7:L7"/>
    <mergeCell ref="A9:L9"/>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3"/>
  <dimension ref="A1:H95"/>
  <sheetViews>
    <sheetView workbookViewId="0">
      <selection activeCell="G14" sqref="G14"/>
    </sheetView>
  </sheetViews>
  <sheetFormatPr defaultRowHeight="15.75"/>
  <cols>
    <col min="1" max="1" width="9.140625" style="32"/>
    <col min="2" max="2" width="63.85546875" style="8" customWidth="1"/>
    <col min="3" max="3" width="22.7109375" style="8" customWidth="1"/>
    <col min="4" max="4" width="25.28515625" style="8" customWidth="1"/>
    <col min="5" max="5" width="25.5703125" style="8" customWidth="1"/>
    <col min="6" max="6" width="23.28515625" style="8" customWidth="1"/>
    <col min="7" max="7" width="28.140625" style="8" customWidth="1"/>
    <col min="8" max="257" width="9.140625" style="8"/>
    <col min="258" max="258" width="63.85546875" style="8" customWidth="1"/>
    <col min="259" max="263" width="18.5703125" style="8" customWidth="1"/>
    <col min="264" max="513" width="9.140625" style="8"/>
    <col min="514" max="514" width="63.85546875" style="8" customWidth="1"/>
    <col min="515" max="519" width="18.5703125" style="8" customWidth="1"/>
    <col min="520" max="769" width="9.140625" style="8"/>
    <col min="770" max="770" width="63.85546875" style="8" customWidth="1"/>
    <col min="771" max="775" width="18.5703125" style="8" customWidth="1"/>
    <col min="776" max="1025" width="9.140625" style="8"/>
    <col min="1026" max="1026" width="63.85546875" style="8" customWidth="1"/>
    <col min="1027" max="1031" width="18.5703125" style="8" customWidth="1"/>
    <col min="1032" max="1281" width="9.140625" style="8"/>
    <col min="1282" max="1282" width="63.85546875" style="8" customWidth="1"/>
    <col min="1283" max="1287" width="18.5703125" style="8" customWidth="1"/>
    <col min="1288" max="1537" width="9.140625" style="8"/>
    <col min="1538" max="1538" width="63.85546875" style="8" customWidth="1"/>
    <col min="1539" max="1543" width="18.5703125" style="8" customWidth="1"/>
    <col min="1544" max="1793" width="9.140625" style="8"/>
    <col min="1794" max="1794" width="63.85546875" style="8" customWidth="1"/>
    <col min="1795" max="1799" width="18.5703125" style="8" customWidth="1"/>
    <col min="1800" max="2049" width="9.140625" style="8"/>
    <col min="2050" max="2050" width="63.85546875" style="8" customWidth="1"/>
    <col min="2051" max="2055" width="18.5703125" style="8" customWidth="1"/>
    <col min="2056" max="2305" width="9.140625" style="8"/>
    <col min="2306" max="2306" width="63.85546875" style="8" customWidth="1"/>
    <col min="2307" max="2311" width="18.5703125" style="8" customWidth="1"/>
    <col min="2312" max="2561" width="9.140625" style="8"/>
    <col min="2562" max="2562" width="63.85546875" style="8" customWidth="1"/>
    <col min="2563" max="2567" width="18.5703125" style="8" customWidth="1"/>
    <col min="2568" max="2817" width="9.140625" style="8"/>
    <col min="2818" max="2818" width="63.85546875" style="8" customWidth="1"/>
    <col min="2819" max="2823" width="18.5703125" style="8" customWidth="1"/>
    <col min="2824" max="3073" width="9.140625" style="8"/>
    <col min="3074" max="3074" width="63.85546875" style="8" customWidth="1"/>
    <col min="3075" max="3079" width="18.5703125" style="8" customWidth="1"/>
    <col min="3080" max="3329" width="9.140625" style="8"/>
    <col min="3330" max="3330" width="63.85546875" style="8" customWidth="1"/>
    <col min="3331" max="3335" width="18.5703125" style="8" customWidth="1"/>
    <col min="3336" max="3585" width="9.140625" style="8"/>
    <col min="3586" max="3586" width="63.85546875" style="8" customWidth="1"/>
    <col min="3587" max="3591" width="18.5703125" style="8" customWidth="1"/>
    <col min="3592" max="3841" width="9.140625" style="8"/>
    <col min="3842" max="3842" width="63.85546875" style="8" customWidth="1"/>
    <col min="3843" max="3847" width="18.5703125" style="8" customWidth="1"/>
    <col min="3848" max="4097" width="9.140625" style="8"/>
    <col min="4098" max="4098" width="63.85546875" style="8" customWidth="1"/>
    <col min="4099" max="4103" width="18.5703125" style="8" customWidth="1"/>
    <col min="4104" max="4353" width="9.140625" style="8"/>
    <col min="4354" max="4354" width="63.85546875" style="8" customWidth="1"/>
    <col min="4355" max="4359" width="18.5703125" style="8" customWidth="1"/>
    <col min="4360" max="4609" width="9.140625" style="8"/>
    <col min="4610" max="4610" width="63.85546875" style="8" customWidth="1"/>
    <col min="4611" max="4615" width="18.5703125" style="8" customWidth="1"/>
    <col min="4616" max="4865" width="9.140625" style="8"/>
    <col min="4866" max="4866" width="63.85546875" style="8" customWidth="1"/>
    <col min="4867" max="4871" width="18.5703125" style="8" customWidth="1"/>
    <col min="4872" max="5121" width="9.140625" style="8"/>
    <col min="5122" max="5122" width="63.85546875" style="8" customWidth="1"/>
    <col min="5123" max="5127" width="18.5703125" style="8" customWidth="1"/>
    <col min="5128" max="5377" width="9.140625" style="8"/>
    <col min="5378" max="5378" width="63.85546875" style="8" customWidth="1"/>
    <col min="5379" max="5383" width="18.5703125" style="8" customWidth="1"/>
    <col min="5384" max="5633" width="9.140625" style="8"/>
    <col min="5634" max="5634" width="63.85546875" style="8" customWidth="1"/>
    <col min="5635" max="5639" width="18.5703125" style="8" customWidth="1"/>
    <col min="5640" max="5889" width="9.140625" style="8"/>
    <col min="5890" max="5890" width="63.85546875" style="8" customWidth="1"/>
    <col min="5891" max="5895" width="18.5703125" style="8" customWidth="1"/>
    <col min="5896" max="6145" width="9.140625" style="8"/>
    <col min="6146" max="6146" width="63.85546875" style="8" customWidth="1"/>
    <col min="6147" max="6151" width="18.5703125" style="8" customWidth="1"/>
    <col min="6152" max="6401" width="9.140625" style="8"/>
    <col min="6402" max="6402" width="63.85546875" style="8" customWidth="1"/>
    <col min="6403" max="6407" width="18.5703125" style="8" customWidth="1"/>
    <col min="6408" max="6657" width="9.140625" style="8"/>
    <col min="6658" max="6658" width="63.85546875" style="8" customWidth="1"/>
    <col min="6659" max="6663" width="18.5703125" style="8" customWidth="1"/>
    <col min="6664" max="6913" width="9.140625" style="8"/>
    <col min="6914" max="6914" width="63.85546875" style="8" customWidth="1"/>
    <col min="6915" max="6919" width="18.5703125" style="8" customWidth="1"/>
    <col min="6920" max="7169" width="9.140625" style="8"/>
    <col min="7170" max="7170" width="63.85546875" style="8" customWidth="1"/>
    <col min="7171" max="7175" width="18.5703125" style="8" customWidth="1"/>
    <col min="7176" max="7425" width="9.140625" style="8"/>
    <col min="7426" max="7426" width="63.85546875" style="8" customWidth="1"/>
    <col min="7427" max="7431" width="18.5703125" style="8" customWidth="1"/>
    <col min="7432" max="7681" width="9.140625" style="8"/>
    <col min="7682" max="7682" width="63.85546875" style="8" customWidth="1"/>
    <col min="7683" max="7687" width="18.5703125" style="8" customWidth="1"/>
    <col min="7688" max="7937" width="9.140625" style="8"/>
    <col min="7938" max="7938" width="63.85546875" style="8" customWidth="1"/>
    <col min="7939" max="7943" width="18.5703125" style="8" customWidth="1"/>
    <col min="7944" max="8193" width="9.140625" style="8"/>
    <col min="8194" max="8194" width="63.85546875" style="8" customWidth="1"/>
    <col min="8195" max="8199" width="18.5703125" style="8" customWidth="1"/>
    <col min="8200" max="8449" width="9.140625" style="8"/>
    <col min="8450" max="8450" width="63.85546875" style="8" customWidth="1"/>
    <col min="8451" max="8455" width="18.5703125" style="8" customWidth="1"/>
    <col min="8456" max="8705" width="9.140625" style="8"/>
    <col min="8706" max="8706" width="63.85546875" style="8" customWidth="1"/>
    <col min="8707" max="8711" width="18.5703125" style="8" customWidth="1"/>
    <col min="8712" max="8961" width="9.140625" style="8"/>
    <col min="8962" max="8962" width="63.85546875" style="8" customWidth="1"/>
    <col min="8963" max="8967" width="18.5703125" style="8" customWidth="1"/>
    <col min="8968" max="9217" width="9.140625" style="8"/>
    <col min="9218" max="9218" width="63.85546875" style="8" customWidth="1"/>
    <col min="9219" max="9223" width="18.5703125" style="8" customWidth="1"/>
    <col min="9224" max="9473" width="9.140625" style="8"/>
    <col min="9474" max="9474" width="63.85546875" style="8" customWidth="1"/>
    <col min="9475" max="9479" width="18.5703125" style="8" customWidth="1"/>
    <col min="9480" max="9729" width="9.140625" style="8"/>
    <col min="9730" max="9730" width="63.85546875" style="8" customWidth="1"/>
    <col min="9731" max="9735" width="18.5703125" style="8" customWidth="1"/>
    <col min="9736" max="9985" width="9.140625" style="8"/>
    <col min="9986" max="9986" width="63.85546875" style="8" customWidth="1"/>
    <col min="9987" max="9991" width="18.5703125" style="8" customWidth="1"/>
    <col min="9992" max="10241" width="9.140625" style="8"/>
    <col min="10242" max="10242" width="63.85546875" style="8" customWidth="1"/>
    <col min="10243" max="10247" width="18.5703125" style="8" customWidth="1"/>
    <col min="10248" max="10497" width="9.140625" style="8"/>
    <col min="10498" max="10498" width="63.85546875" style="8" customWidth="1"/>
    <col min="10499" max="10503" width="18.5703125" style="8" customWidth="1"/>
    <col min="10504" max="10753" width="9.140625" style="8"/>
    <col min="10754" max="10754" width="63.85546875" style="8" customWidth="1"/>
    <col min="10755" max="10759" width="18.5703125" style="8" customWidth="1"/>
    <col min="10760" max="11009" width="9.140625" style="8"/>
    <col min="11010" max="11010" width="63.85546875" style="8" customWidth="1"/>
    <col min="11011" max="11015" width="18.5703125" style="8" customWidth="1"/>
    <col min="11016" max="11265" width="9.140625" style="8"/>
    <col min="11266" max="11266" width="63.85546875" style="8" customWidth="1"/>
    <col min="11267" max="11271" width="18.5703125" style="8" customWidth="1"/>
    <col min="11272" max="11521" width="9.140625" style="8"/>
    <col min="11522" max="11522" width="63.85546875" style="8" customWidth="1"/>
    <col min="11523" max="11527" width="18.5703125" style="8" customWidth="1"/>
    <col min="11528" max="11777" width="9.140625" style="8"/>
    <col min="11778" max="11778" width="63.85546875" style="8" customWidth="1"/>
    <col min="11779" max="11783" width="18.5703125" style="8" customWidth="1"/>
    <col min="11784" max="12033" width="9.140625" style="8"/>
    <col min="12034" max="12034" width="63.85546875" style="8" customWidth="1"/>
    <col min="12035" max="12039" width="18.5703125" style="8" customWidth="1"/>
    <col min="12040" max="12289" width="9.140625" style="8"/>
    <col min="12290" max="12290" width="63.85546875" style="8" customWidth="1"/>
    <col min="12291" max="12295" width="18.5703125" style="8" customWidth="1"/>
    <col min="12296" max="12545" width="9.140625" style="8"/>
    <col min="12546" max="12546" width="63.85546875" style="8" customWidth="1"/>
    <col min="12547" max="12551" width="18.5703125" style="8" customWidth="1"/>
    <col min="12552" max="12801" width="9.140625" style="8"/>
    <col min="12802" max="12802" width="63.85546875" style="8" customWidth="1"/>
    <col min="12803" max="12807" width="18.5703125" style="8" customWidth="1"/>
    <col min="12808" max="13057" width="9.140625" style="8"/>
    <col min="13058" max="13058" width="63.85546875" style="8" customWidth="1"/>
    <col min="13059" max="13063" width="18.5703125" style="8" customWidth="1"/>
    <col min="13064" max="13313" width="9.140625" style="8"/>
    <col min="13314" max="13314" width="63.85546875" style="8" customWidth="1"/>
    <col min="13315" max="13319" width="18.5703125" style="8" customWidth="1"/>
    <col min="13320" max="13569" width="9.140625" style="8"/>
    <col min="13570" max="13570" width="63.85546875" style="8" customWidth="1"/>
    <col min="13571" max="13575" width="18.5703125" style="8" customWidth="1"/>
    <col min="13576" max="13825" width="9.140625" style="8"/>
    <col min="13826" max="13826" width="63.85546875" style="8" customWidth="1"/>
    <col min="13827" max="13831" width="18.5703125" style="8" customWidth="1"/>
    <col min="13832" max="14081" width="9.140625" style="8"/>
    <col min="14082" max="14082" width="63.85546875" style="8" customWidth="1"/>
    <col min="14083" max="14087" width="18.5703125" style="8" customWidth="1"/>
    <col min="14088" max="14337" width="9.140625" style="8"/>
    <col min="14338" max="14338" width="63.85546875" style="8" customWidth="1"/>
    <col min="14339" max="14343" width="18.5703125" style="8" customWidth="1"/>
    <col min="14344" max="14593" width="9.140625" style="8"/>
    <col min="14594" max="14594" width="63.85546875" style="8" customWidth="1"/>
    <col min="14595" max="14599" width="18.5703125" style="8" customWidth="1"/>
    <col min="14600" max="14849" width="9.140625" style="8"/>
    <col min="14850" max="14850" width="63.85546875" style="8" customWidth="1"/>
    <col min="14851" max="14855" width="18.5703125" style="8" customWidth="1"/>
    <col min="14856" max="15105" width="9.140625" style="8"/>
    <col min="15106" max="15106" width="63.85546875" style="8" customWidth="1"/>
    <col min="15107" max="15111" width="18.5703125" style="8" customWidth="1"/>
    <col min="15112" max="15361" width="9.140625" style="8"/>
    <col min="15362" max="15362" width="63.85546875" style="8" customWidth="1"/>
    <col min="15363" max="15367" width="18.5703125" style="8" customWidth="1"/>
    <col min="15368" max="15617" width="9.140625" style="8"/>
    <col min="15618" max="15618" width="63.85546875" style="8" customWidth="1"/>
    <col min="15619" max="15623" width="18.5703125" style="8" customWidth="1"/>
    <col min="15624" max="15873" width="9.140625" style="8"/>
    <col min="15874" max="15874" width="63.85546875" style="8" customWidth="1"/>
    <col min="15875" max="15879" width="18.5703125" style="8" customWidth="1"/>
    <col min="15880" max="16129" width="9.140625" style="8"/>
    <col min="16130" max="16130" width="63.85546875" style="8" customWidth="1"/>
    <col min="16131" max="16135" width="18.5703125" style="8" customWidth="1"/>
    <col min="16136" max="16384" width="9.140625" style="8"/>
  </cols>
  <sheetData>
    <row r="1" spans="1:8">
      <c r="A1" s="1722" t="s">
        <v>4</v>
      </c>
      <c r="B1" s="1722"/>
      <c r="C1" s="1722"/>
      <c r="D1" s="1722"/>
      <c r="E1" s="1722"/>
      <c r="F1" s="1722"/>
      <c r="G1" s="1722"/>
    </row>
    <row r="3" spans="1:8" ht="18.75">
      <c r="A3" s="1723" t="str">
        <f>'Title '!A2:N2</f>
        <v>Tender Enquiry No. KPTCL/2026-27/SS/WORK_INDENT3779</v>
      </c>
      <c r="B3" s="1235"/>
      <c r="C3" s="1235"/>
      <c r="D3" s="1235"/>
      <c r="E3" s="1235"/>
      <c r="F3" s="1235"/>
      <c r="G3" s="1235"/>
    </row>
    <row r="4" spans="1:8" ht="183.75" customHeight="1">
      <c r="A4" s="1724"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725"/>
      <c r="C4" s="1725"/>
      <c r="D4" s="1725"/>
      <c r="E4" s="1725"/>
      <c r="F4" s="1725"/>
      <c r="G4" s="1725"/>
    </row>
    <row r="5" spans="1:8">
      <c r="A5" s="1681" t="s">
        <v>1844</v>
      </c>
      <c r="B5" s="1681"/>
      <c r="C5" s="1681"/>
      <c r="D5" s="1681"/>
      <c r="E5" s="1681"/>
      <c r="F5" s="1681"/>
      <c r="G5" s="1681"/>
      <c r="H5" s="12"/>
    </row>
    <row r="6" spans="1:8">
      <c r="A6" s="1726" t="s">
        <v>4897</v>
      </c>
      <c r="B6" s="1726"/>
      <c r="C6" s="1726"/>
      <c r="D6" s="1726"/>
      <c r="E6" s="1726"/>
      <c r="F6" s="1726"/>
      <c r="G6" s="1726"/>
      <c r="H6" s="12"/>
    </row>
    <row r="7" spans="1:8">
      <c r="A7" s="1727" t="s">
        <v>4898</v>
      </c>
      <c r="B7" s="1727"/>
      <c r="C7" s="1727"/>
      <c r="D7" s="1727"/>
      <c r="E7" s="1727"/>
      <c r="F7" s="1727"/>
      <c r="G7" s="1727"/>
      <c r="H7" s="12"/>
    </row>
    <row r="8" spans="1:8">
      <c r="A8" s="599"/>
      <c r="B8" s="726" t="s">
        <v>1845</v>
      </c>
      <c r="C8" s="443"/>
      <c r="D8" s="443"/>
      <c r="E8" s="443"/>
      <c r="F8" s="443"/>
      <c r="G8" s="443"/>
    </row>
    <row r="9" spans="1:8">
      <c r="A9" s="599"/>
      <c r="B9" s="619"/>
      <c r="C9" s="1719" t="s">
        <v>1873</v>
      </c>
      <c r="D9" s="1720"/>
      <c r="E9" s="1720"/>
      <c r="F9" s="1720"/>
      <c r="G9" s="1721"/>
      <c r="H9" s="40"/>
    </row>
    <row r="10" spans="1:8">
      <c r="A10" s="727">
        <v>1</v>
      </c>
      <c r="B10" s="728" t="s">
        <v>1874</v>
      </c>
      <c r="C10" s="617" t="s">
        <v>1461</v>
      </c>
      <c r="D10" s="617" t="s">
        <v>1639</v>
      </c>
      <c r="E10" s="617" t="s">
        <v>1639</v>
      </c>
      <c r="F10" s="617" t="s">
        <v>4899</v>
      </c>
      <c r="G10" s="617" t="s">
        <v>3662</v>
      </c>
    </row>
    <row r="11" spans="1:8">
      <c r="A11" s="519">
        <v>1.01</v>
      </c>
      <c r="B11" s="728" t="s">
        <v>1875</v>
      </c>
      <c r="C11" s="185"/>
      <c r="D11" s="185"/>
      <c r="E11" s="185"/>
      <c r="F11" s="185"/>
      <c r="G11" s="185"/>
    </row>
    <row r="12" spans="1:8">
      <c r="A12" s="519">
        <v>1.02</v>
      </c>
      <c r="B12" s="728" t="s">
        <v>1876</v>
      </c>
      <c r="C12" s="185"/>
      <c r="D12" s="185"/>
      <c r="E12" s="185"/>
      <c r="F12" s="185"/>
      <c r="G12" s="185"/>
    </row>
    <row r="13" spans="1:8">
      <c r="A13" s="519">
        <v>1.03</v>
      </c>
      <c r="B13" s="728" t="s">
        <v>1877</v>
      </c>
      <c r="C13" s="185"/>
      <c r="D13" s="185"/>
      <c r="E13" s="185"/>
      <c r="F13" s="185"/>
      <c r="G13" s="185"/>
    </row>
    <row r="14" spans="1:8">
      <c r="A14" s="519">
        <v>1.04</v>
      </c>
      <c r="B14" s="728" t="s">
        <v>1878</v>
      </c>
      <c r="C14" s="185"/>
      <c r="D14" s="185"/>
      <c r="E14" s="185"/>
      <c r="F14" s="185"/>
      <c r="G14" s="185"/>
    </row>
    <row r="15" spans="1:8">
      <c r="A15" s="519">
        <v>1.05</v>
      </c>
      <c r="B15" s="728" t="s">
        <v>1879</v>
      </c>
      <c r="C15" s="185"/>
      <c r="D15" s="185"/>
      <c r="E15" s="185"/>
      <c r="F15" s="185"/>
      <c r="G15" s="185"/>
    </row>
    <row r="16" spans="1:8">
      <c r="A16" s="519">
        <v>1.06</v>
      </c>
      <c r="B16" s="728" t="s">
        <v>1880</v>
      </c>
      <c r="C16" s="185"/>
      <c r="D16" s="185"/>
      <c r="E16" s="185"/>
      <c r="F16" s="185"/>
      <c r="G16" s="185"/>
    </row>
    <row r="17" spans="1:7">
      <c r="A17" s="519">
        <v>1.07</v>
      </c>
      <c r="B17" s="728" t="s">
        <v>1881</v>
      </c>
      <c r="C17" s="185"/>
      <c r="D17" s="185"/>
      <c r="E17" s="185"/>
      <c r="F17" s="185"/>
      <c r="G17" s="185"/>
    </row>
    <row r="18" spans="1:7">
      <c r="A18" s="519">
        <v>1.08</v>
      </c>
      <c r="B18" s="728" t="s">
        <v>1882</v>
      </c>
      <c r="C18" s="185"/>
      <c r="D18" s="185"/>
      <c r="E18" s="185"/>
      <c r="F18" s="185"/>
      <c r="G18" s="185"/>
    </row>
    <row r="19" spans="1:7">
      <c r="A19" s="519">
        <v>1.0900000000000001</v>
      </c>
      <c r="B19" s="728" t="s">
        <v>1883</v>
      </c>
      <c r="C19" s="602"/>
      <c r="D19" s="602"/>
      <c r="E19" s="602"/>
      <c r="F19" s="185"/>
      <c r="G19" s="185"/>
    </row>
    <row r="20" spans="1:7">
      <c r="A20" s="519" t="s">
        <v>30</v>
      </c>
      <c r="B20" s="728" t="s">
        <v>1884</v>
      </c>
      <c r="C20" s="185"/>
      <c r="D20" s="185"/>
      <c r="E20" s="185"/>
      <c r="F20" s="185"/>
      <c r="G20" s="185"/>
    </row>
    <row r="21" spans="1:7">
      <c r="A21" s="519" t="s">
        <v>33</v>
      </c>
      <c r="B21" s="728" t="s">
        <v>1885</v>
      </c>
      <c r="C21" s="185"/>
      <c r="D21" s="185"/>
      <c r="E21" s="185"/>
      <c r="F21" s="185"/>
      <c r="G21" s="185"/>
    </row>
    <row r="22" spans="1:7">
      <c r="A22" s="727">
        <v>1.1000000000000001</v>
      </c>
      <c r="B22" s="728" t="s">
        <v>1886</v>
      </c>
      <c r="C22" s="602"/>
      <c r="D22" s="602"/>
      <c r="E22" s="602"/>
      <c r="F22" s="185"/>
      <c r="G22" s="185"/>
    </row>
    <row r="23" spans="1:7">
      <c r="A23" s="519" t="s">
        <v>30</v>
      </c>
      <c r="B23" s="728" t="s">
        <v>1887</v>
      </c>
      <c r="C23" s="602"/>
      <c r="D23" s="602"/>
      <c r="E23" s="602"/>
      <c r="F23" s="185"/>
      <c r="G23" s="185"/>
    </row>
    <row r="24" spans="1:7">
      <c r="A24" s="519"/>
      <c r="B24" s="728" t="s">
        <v>1888</v>
      </c>
      <c r="C24" s="185"/>
      <c r="D24" s="185"/>
      <c r="E24" s="185"/>
      <c r="F24" s="185"/>
      <c r="G24" s="185"/>
    </row>
    <row r="25" spans="1:7">
      <c r="A25" s="519"/>
      <c r="B25" s="728" t="s">
        <v>1889</v>
      </c>
      <c r="C25" s="185"/>
      <c r="D25" s="185"/>
      <c r="E25" s="185"/>
      <c r="F25" s="185"/>
      <c r="G25" s="185"/>
    </row>
    <row r="26" spans="1:7">
      <c r="A26" s="519" t="s">
        <v>33</v>
      </c>
      <c r="B26" s="728" t="s">
        <v>1890</v>
      </c>
      <c r="C26" s="602"/>
      <c r="D26" s="602"/>
      <c r="E26" s="602"/>
      <c r="F26" s="185"/>
      <c r="G26" s="185"/>
    </row>
    <row r="27" spans="1:7">
      <c r="A27" s="519"/>
      <c r="B27" s="728" t="s">
        <v>1888</v>
      </c>
      <c r="C27" s="185"/>
      <c r="D27" s="185"/>
      <c r="E27" s="185"/>
      <c r="F27" s="185"/>
      <c r="G27" s="185"/>
    </row>
    <row r="28" spans="1:7">
      <c r="A28" s="519"/>
      <c r="B28" s="728" t="s">
        <v>1889</v>
      </c>
      <c r="C28" s="185"/>
      <c r="D28" s="185"/>
      <c r="E28" s="185"/>
      <c r="F28" s="185"/>
      <c r="G28" s="185"/>
    </row>
    <row r="29" spans="1:7">
      <c r="A29" s="519">
        <v>1.1100000000000001</v>
      </c>
      <c r="B29" s="728" t="s">
        <v>1891</v>
      </c>
      <c r="C29" s="602"/>
      <c r="D29" s="602"/>
      <c r="E29" s="602"/>
      <c r="F29" s="185"/>
      <c r="G29" s="185"/>
    </row>
    <row r="30" spans="1:7">
      <c r="A30" s="519" t="s">
        <v>30</v>
      </c>
      <c r="B30" s="728" t="s">
        <v>1892</v>
      </c>
      <c r="C30" s="185"/>
      <c r="D30" s="185"/>
      <c r="E30" s="185"/>
      <c r="F30" s="185"/>
      <c r="G30" s="185"/>
    </row>
    <row r="31" spans="1:7">
      <c r="A31" s="519" t="s">
        <v>33</v>
      </c>
      <c r="B31" s="728" t="s">
        <v>1893</v>
      </c>
      <c r="C31" s="185"/>
      <c r="D31" s="185"/>
      <c r="E31" s="185"/>
      <c r="F31" s="185"/>
      <c r="G31" s="185"/>
    </row>
    <row r="32" spans="1:7" ht="31.5">
      <c r="A32" s="519">
        <v>1.1200000000000001</v>
      </c>
      <c r="B32" s="728" t="s">
        <v>1894</v>
      </c>
      <c r="C32" s="185"/>
      <c r="D32" s="185"/>
      <c r="E32" s="185"/>
      <c r="F32" s="185"/>
      <c r="G32" s="185"/>
    </row>
    <row r="33" spans="1:7">
      <c r="A33" s="519">
        <v>1.1299999999999999</v>
      </c>
      <c r="B33" s="728" t="s">
        <v>1895</v>
      </c>
      <c r="C33" s="602"/>
      <c r="D33" s="602"/>
      <c r="E33" s="602"/>
      <c r="F33" s="185"/>
      <c r="G33" s="185"/>
    </row>
    <row r="34" spans="1:7">
      <c r="A34" s="519" t="s">
        <v>1686</v>
      </c>
      <c r="B34" s="728" t="s">
        <v>1896</v>
      </c>
      <c r="C34" s="185"/>
      <c r="D34" s="185"/>
      <c r="E34" s="185"/>
      <c r="F34" s="185"/>
      <c r="G34" s="185"/>
    </row>
    <row r="35" spans="1:7">
      <c r="A35" s="519" t="s">
        <v>1688</v>
      </c>
      <c r="B35" s="728" t="s">
        <v>1897</v>
      </c>
      <c r="C35" s="185"/>
      <c r="D35" s="185"/>
      <c r="E35" s="185"/>
      <c r="F35" s="185"/>
      <c r="G35" s="185"/>
    </row>
    <row r="36" spans="1:7">
      <c r="A36" s="519">
        <v>1.1399999999999999</v>
      </c>
      <c r="B36" s="728" t="s">
        <v>1898</v>
      </c>
      <c r="C36" s="185"/>
      <c r="D36" s="185"/>
      <c r="E36" s="185"/>
      <c r="F36" s="185"/>
      <c r="G36" s="185"/>
    </row>
    <row r="37" spans="1:7">
      <c r="A37" s="519">
        <v>1.1499999999999999</v>
      </c>
      <c r="B37" s="728" t="s">
        <v>1899</v>
      </c>
      <c r="C37" s="602"/>
      <c r="D37" s="602"/>
      <c r="E37" s="602"/>
      <c r="F37" s="185"/>
      <c r="G37" s="185"/>
    </row>
    <row r="38" spans="1:7">
      <c r="A38" s="519" t="s">
        <v>30</v>
      </c>
      <c r="B38" s="728" t="s">
        <v>1900</v>
      </c>
      <c r="C38" s="602"/>
      <c r="D38" s="602"/>
      <c r="E38" s="602"/>
      <c r="F38" s="185"/>
      <c r="G38" s="185"/>
    </row>
    <row r="39" spans="1:7">
      <c r="A39" s="519" t="s">
        <v>1686</v>
      </c>
      <c r="B39" s="728" t="s">
        <v>1901</v>
      </c>
      <c r="C39" s="185"/>
      <c r="D39" s="185"/>
      <c r="E39" s="185"/>
      <c r="F39" s="185"/>
      <c r="G39" s="185"/>
    </row>
    <row r="40" spans="1:7">
      <c r="A40" s="519" t="s">
        <v>1688</v>
      </c>
      <c r="B40" s="728" t="s">
        <v>1902</v>
      </c>
      <c r="C40" s="185"/>
      <c r="D40" s="185"/>
      <c r="E40" s="185"/>
      <c r="F40" s="185"/>
      <c r="G40" s="185"/>
    </row>
    <row r="41" spans="1:7">
      <c r="A41" s="519" t="s">
        <v>33</v>
      </c>
      <c r="B41" s="728" t="s">
        <v>1893</v>
      </c>
      <c r="C41" s="602"/>
      <c r="D41" s="602"/>
      <c r="E41" s="602"/>
      <c r="F41" s="185"/>
      <c r="G41" s="185"/>
    </row>
    <row r="42" spans="1:7">
      <c r="A42" s="519" t="s">
        <v>1686</v>
      </c>
      <c r="B42" s="728" t="s">
        <v>1901</v>
      </c>
      <c r="C42" s="185"/>
      <c r="D42" s="185"/>
      <c r="E42" s="185"/>
      <c r="F42" s="185"/>
      <c r="G42" s="185"/>
    </row>
    <row r="43" spans="1:7">
      <c r="A43" s="519" t="s">
        <v>1688</v>
      </c>
      <c r="B43" s="728" t="s">
        <v>1902</v>
      </c>
      <c r="C43" s="185"/>
      <c r="D43" s="185"/>
      <c r="E43" s="185"/>
      <c r="F43" s="185"/>
      <c r="G43" s="185"/>
    </row>
    <row r="44" spans="1:7">
      <c r="A44" s="519">
        <v>1.1599999999999999</v>
      </c>
      <c r="B44" s="728" t="s">
        <v>1903</v>
      </c>
      <c r="C44" s="185"/>
      <c r="D44" s="185"/>
      <c r="E44" s="185"/>
      <c r="F44" s="185"/>
      <c r="G44" s="185"/>
    </row>
    <row r="45" spans="1:7">
      <c r="A45" s="519">
        <v>1.17</v>
      </c>
      <c r="B45" s="728" t="s">
        <v>1904</v>
      </c>
      <c r="C45" s="185"/>
      <c r="D45" s="185"/>
      <c r="E45" s="185"/>
      <c r="F45" s="185"/>
      <c r="G45" s="185"/>
    </row>
    <row r="46" spans="1:7">
      <c r="A46" s="519">
        <v>1.18</v>
      </c>
      <c r="B46" s="728" t="s">
        <v>1905</v>
      </c>
      <c r="C46" s="185"/>
      <c r="D46" s="185"/>
      <c r="E46" s="185"/>
      <c r="F46" s="185"/>
      <c r="G46" s="185"/>
    </row>
    <row r="47" spans="1:7">
      <c r="A47" s="519">
        <v>1.19</v>
      </c>
      <c r="B47" s="728" t="s">
        <v>1906</v>
      </c>
      <c r="C47" s="602"/>
      <c r="D47" s="602"/>
      <c r="E47" s="602"/>
      <c r="F47" s="185"/>
      <c r="G47" s="185"/>
    </row>
    <row r="48" spans="1:7">
      <c r="A48" s="519" t="s">
        <v>30</v>
      </c>
      <c r="B48" s="728" t="s">
        <v>1907</v>
      </c>
      <c r="C48" s="602"/>
      <c r="D48" s="602"/>
      <c r="E48" s="602"/>
      <c r="F48" s="185"/>
      <c r="G48" s="185"/>
    </row>
    <row r="49" spans="1:7">
      <c r="A49" s="519" t="s">
        <v>1686</v>
      </c>
      <c r="B49" s="728" t="s">
        <v>1908</v>
      </c>
      <c r="C49" s="185"/>
      <c r="D49" s="185"/>
      <c r="E49" s="185"/>
      <c r="F49" s="185"/>
      <c r="G49" s="185"/>
    </row>
    <row r="50" spans="1:7">
      <c r="A50" s="519" t="s">
        <v>1688</v>
      </c>
      <c r="B50" s="728" t="s">
        <v>1909</v>
      </c>
      <c r="C50" s="185"/>
      <c r="D50" s="185"/>
      <c r="E50" s="185"/>
      <c r="F50" s="185"/>
      <c r="G50" s="185"/>
    </row>
    <row r="51" spans="1:7">
      <c r="A51" s="519" t="s">
        <v>33</v>
      </c>
      <c r="B51" s="728" t="s">
        <v>1893</v>
      </c>
      <c r="C51" s="602"/>
      <c r="D51" s="602"/>
      <c r="E51" s="602"/>
      <c r="F51" s="185"/>
      <c r="G51" s="185"/>
    </row>
    <row r="52" spans="1:7">
      <c r="A52" s="519" t="s">
        <v>1686</v>
      </c>
      <c r="B52" s="728" t="s">
        <v>1908</v>
      </c>
      <c r="C52" s="185"/>
      <c r="D52" s="185"/>
      <c r="E52" s="185"/>
      <c r="F52" s="185"/>
      <c r="G52" s="185"/>
    </row>
    <row r="53" spans="1:7">
      <c r="A53" s="519" t="s">
        <v>1688</v>
      </c>
      <c r="B53" s="728" t="s">
        <v>1909</v>
      </c>
      <c r="C53" s="185"/>
      <c r="D53" s="185"/>
      <c r="E53" s="185"/>
      <c r="F53" s="185"/>
      <c r="G53" s="185"/>
    </row>
    <row r="54" spans="1:7">
      <c r="A54" s="727">
        <v>1.2</v>
      </c>
      <c r="B54" s="728" t="s">
        <v>1910</v>
      </c>
      <c r="C54" s="185"/>
      <c r="D54" s="185"/>
      <c r="E54" s="185"/>
      <c r="F54" s="185"/>
      <c r="G54" s="185"/>
    </row>
    <row r="55" spans="1:7" ht="31.5">
      <c r="A55" s="519">
        <v>1.21</v>
      </c>
      <c r="B55" s="728" t="s">
        <v>1911</v>
      </c>
      <c r="C55" s="185"/>
      <c r="D55" s="185"/>
      <c r="E55" s="185"/>
      <c r="F55" s="185"/>
      <c r="G55" s="185"/>
    </row>
    <row r="56" spans="1:7">
      <c r="A56" s="519">
        <v>1.22</v>
      </c>
      <c r="B56" s="728" t="s">
        <v>1912</v>
      </c>
      <c r="C56" s="185"/>
      <c r="D56" s="185"/>
      <c r="E56" s="185"/>
      <c r="F56" s="185"/>
      <c r="G56" s="185"/>
    </row>
    <row r="57" spans="1:7">
      <c r="A57" s="727">
        <v>1</v>
      </c>
      <c r="B57" s="728" t="s">
        <v>1913</v>
      </c>
      <c r="C57" s="601" t="s">
        <v>1461</v>
      </c>
      <c r="D57" s="601"/>
      <c r="E57" s="602"/>
      <c r="F57" s="185" t="s">
        <v>3661</v>
      </c>
      <c r="G57" s="185"/>
    </row>
    <row r="58" spans="1:7">
      <c r="A58" s="519">
        <v>1.01</v>
      </c>
      <c r="B58" s="728" t="s">
        <v>562</v>
      </c>
      <c r="C58" s="602"/>
      <c r="D58" s="602"/>
      <c r="E58" s="602"/>
      <c r="F58" s="185"/>
      <c r="G58" s="185"/>
    </row>
    <row r="59" spans="1:7">
      <c r="A59" s="519" t="s">
        <v>30</v>
      </c>
      <c r="B59" s="728" t="s">
        <v>1914</v>
      </c>
      <c r="C59" s="185"/>
      <c r="D59" s="185"/>
      <c r="E59" s="185"/>
      <c r="F59" s="185"/>
      <c r="G59" s="185"/>
    </row>
    <row r="60" spans="1:7">
      <c r="A60" s="519" t="s">
        <v>33</v>
      </c>
      <c r="B60" s="728" t="s">
        <v>1915</v>
      </c>
      <c r="C60" s="185"/>
      <c r="D60" s="185"/>
      <c r="E60" s="185"/>
      <c r="F60" s="185"/>
      <c r="G60" s="185"/>
    </row>
    <row r="61" spans="1:7">
      <c r="A61" s="519">
        <v>1.02</v>
      </c>
      <c r="B61" s="728" t="s">
        <v>1916</v>
      </c>
      <c r="C61" s="602"/>
      <c r="D61" s="602"/>
      <c r="E61" s="602"/>
      <c r="F61" s="185"/>
      <c r="G61" s="185"/>
    </row>
    <row r="62" spans="1:7">
      <c r="A62" s="519" t="s">
        <v>30</v>
      </c>
      <c r="B62" s="728" t="s">
        <v>1917</v>
      </c>
      <c r="C62" s="185"/>
      <c r="D62" s="185"/>
      <c r="E62" s="185"/>
      <c r="F62" s="185"/>
      <c r="G62" s="185"/>
    </row>
    <row r="63" spans="1:7">
      <c r="A63" s="519" t="s">
        <v>33</v>
      </c>
      <c r="B63" s="728" t="s">
        <v>1918</v>
      </c>
      <c r="C63" s="185"/>
      <c r="D63" s="185"/>
      <c r="E63" s="185"/>
      <c r="F63" s="185"/>
      <c r="G63" s="185"/>
    </row>
    <row r="64" spans="1:7">
      <c r="A64" s="519">
        <v>1.03</v>
      </c>
      <c r="B64" s="728" t="s">
        <v>592</v>
      </c>
      <c r="C64" s="185"/>
      <c r="D64" s="185"/>
      <c r="E64" s="185"/>
      <c r="F64" s="185"/>
      <c r="G64" s="185"/>
    </row>
    <row r="65" spans="1:7">
      <c r="A65" s="519">
        <v>1.04</v>
      </c>
      <c r="B65" s="728" t="s">
        <v>1919</v>
      </c>
      <c r="C65" s="602"/>
      <c r="D65" s="602"/>
      <c r="E65" s="602"/>
      <c r="F65" s="185"/>
      <c r="G65" s="185"/>
    </row>
    <row r="66" spans="1:7">
      <c r="A66" s="519" t="s">
        <v>30</v>
      </c>
      <c r="B66" s="728" t="s">
        <v>1920</v>
      </c>
      <c r="C66" s="185"/>
      <c r="D66" s="185"/>
      <c r="E66" s="185"/>
      <c r="F66" s="185"/>
      <c r="G66" s="185"/>
    </row>
    <row r="67" spans="1:7">
      <c r="A67" s="519" t="s">
        <v>33</v>
      </c>
      <c r="B67" s="728" t="s">
        <v>1921</v>
      </c>
      <c r="C67" s="185"/>
      <c r="D67" s="185"/>
      <c r="E67" s="185"/>
      <c r="F67" s="185"/>
      <c r="G67" s="185"/>
    </row>
    <row r="68" spans="1:7">
      <c r="A68" s="519">
        <v>1.05</v>
      </c>
      <c r="B68" s="728" t="s">
        <v>1922</v>
      </c>
      <c r="C68" s="185"/>
      <c r="D68" s="185"/>
      <c r="E68" s="185"/>
      <c r="F68" s="185"/>
      <c r="G68" s="185"/>
    </row>
    <row r="69" spans="1:7">
      <c r="A69" s="519">
        <v>1.06</v>
      </c>
      <c r="B69" s="728" t="s">
        <v>1923</v>
      </c>
      <c r="C69" s="185"/>
      <c r="D69" s="185"/>
      <c r="E69" s="185"/>
      <c r="F69" s="185"/>
      <c r="G69" s="185"/>
    </row>
    <row r="70" spans="1:7">
      <c r="A70" s="519">
        <v>1.07</v>
      </c>
      <c r="B70" s="728" t="s">
        <v>1924</v>
      </c>
      <c r="C70" s="602"/>
      <c r="D70" s="602"/>
      <c r="E70" s="602"/>
      <c r="F70" s="185"/>
      <c r="G70" s="185"/>
    </row>
    <row r="71" spans="1:7">
      <c r="A71" s="519" t="s">
        <v>30</v>
      </c>
      <c r="B71" s="728" t="s">
        <v>1925</v>
      </c>
      <c r="C71" s="185"/>
      <c r="D71" s="185"/>
      <c r="E71" s="185"/>
      <c r="F71" s="185"/>
      <c r="G71" s="185"/>
    </row>
    <row r="72" spans="1:7">
      <c r="A72" s="519" t="s">
        <v>33</v>
      </c>
      <c r="B72" s="728" t="s">
        <v>1926</v>
      </c>
      <c r="C72" s="185"/>
      <c r="D72" s="185"/>
      <c r="E72" s="185"/>
      <c r="F72" s="185"/>
      <c r="G72" s="185"/>
    </row>
    <row r="73" spans="1:7">
      <c r="A73" s="519">
        <v>1.08</v>
      </c>
      <c r="B73" s="728" t="s">
        <v>594</v>
      </c>
      <c r="C73" s="602"/>
      <c r="D73" s="602"/>
      <c r="E73" s="602"/>
      <c r="F73" s="185"/>
      <c r="G73" s="185"/>
    </row>
    <row r="74" spans="1:7">
      <c r="A74" s="519" t="s">
        <v>30</v>
      </c>
      <c r="B74" s="728" t="s">
        <v>1927</v>
      </c>
      <c r="C74" s="185"/>
      <c r="D74" s="185"/>
      <c r="E74" s="185"/>
      <c r="F74" s="185"/>
      <c r="G74" s="185"/>
    </row>
    <row r="75" spans="1:7">
      <c r="A75" s="519" t="s">
        <v>33</v>
      </c>
      <c r="B75" s="728" t="s">
        <v>1928</v>
      </c>
      <c r="C75" s="185"/>
      <c r="D75" s="185"/>
      <c r="E75" s="185"/>
      <c r="F75" s="185"/>
      <c r="G75" s="185"/>
    </row>
    <row r="76" spans="1:7">
      <c r="A76" s="519">
        <v>1.0900000000000001</v>
      </c>
      <c r="B76" s="728" t="s">
        <v>1929</v>
      </c>
      <c r="C76" s="602"/>
      <c r="D76" s="602"/>
      <c r="E76" s="602"/>
      <c r="F76" s="185"/>
      <c r="G76" s="185"/>
    </row>
    <row r="77" spans="1:7">
      <c r="A77" s="519" t="s">
        <v>30</v>
      </c>
      <c r="B77" s="728" t="s">
        <v>1930</v>
      </c>
      <c r="C77" s="185"/>
      <c r="D77" s="185"/>
      <c r="E77" s="185"/>
      <c r="F77" s="185"/>
      <c r="G77" s="185"/>
    </row>
    <row r="78" spans="1:7">
      <c r="A78" s="519" t="s">
        <v>33</v>
      </c>
      <c r="B78" s="728" t="s">
        <v>1928</v>
      </c>
      <c r="C78" s="185"/>
      <c r="D78" s="185"/>
      <c r="E78" s="185"/>
      <c r="F78" s="185"/>
      <c r="G78" s="185"/>
    </row>
    <row r="79" spans="1:7" ht="31.5">
      <c r="A79" s="727">
        <v>1.1000000000000001</v>
      </c>
      <c r="B79" s="728" t="s">
        <v>1931</v>
      </c>
      <c r="C79" s="602"/>
      <c r="D79" s="602"/>
      <c r="E79" s="602"/>
      <c r="F79" s="185"/>
      <c r="G79" s="185"/>
    </row>
    <row r="80" spans="1:7">
      <c r="A80" s="519" t="s">
        <v>30</v>
      </c>
      <c r="B80" s="728" t="s">
        <v>1932</v>
      </c>
      <c r="C80" s="185"/>
      <c r="D80" s="185"/>
      <c r="E80" s="185"/>
      <c r="F80" s="185"/>
      <c r="G80" s="185"/>
    </row>
    <row r="81" spans="1:7">
      <c r="A81" s="519" t="s">
        <v>33</v>
      </c>
      <c r="B81" s="728" t="s">
        <v>1933</v>
      </c>
      <c r="C81" s="185"/>
      <c r="D81" s="185"/>
      <c r="E81" s="185"/>
      <c r="F81" s="185"/>
      <c r="G81" s="185"/>
    </row>
    <row r="82" spans="1:7" ht="31.5">
      <c r="A82" s="519">
        <v>1.1100000000000001</v>
      </c>
      <c r="B82" s="728" t="s">
        <v>1934</v>
      </c>
      <c r="C82" s="602"/>
      <c r="D82" s="602"/>
      <c r="E82" s="602"/>
      <c r="F82" s="185"/>
      <c r="G82" s="185"/>
    </row>
    <row r="83" spans="1:7">
      <c r="A83" s="519" t="s">
        <v>105</v>
      </c>
      <c r="B83" s="728" t="s">
        <v>1935</v>
      </c>
      <c r="C83" s="185"/>
      <c r="D83" s="185"/>
      <c r="E83" s="185"/>
      <c r="F83" s="185"/>
      <c r="G83" s="185"/>
    </row>
    <row r="84" spans="1:7">
      <c r="A84" s="519" t="s">
        <v>1688</v>
      </c>
      <c r="B84" s="728" t="s">
        <v>1936</v>
      </c>
      <c r="C84" s="185"/>
      <c r="D84" s="185"/>
      <c r="E84" s="185"/>
      <c r="F84" s="185"/>
      <c r="G84" s="185"/>
    </row>
    <row r="85" spans="1:7" ht="31.5">
      <c r="A85" s="519">
        <v>1.1200000000000001</v>
      </c>
      <c r="B85" s="728" t="s">
        <v>1937</v>
      </c>
      <c r="C85" s="602"/>
      <c r="D85" s="602"/>
      <c r="E85" s="602"/>
      <c r="F85" s="185"/>
      <c r="G85" s="185"/>
    </row>
    <row r="86" spans="1:7">
      <c r="A86" s="519" t="s">
        <v>105</v>
      </c>
      <c r="B86" s="728" t="s">
        <v>1842</v>
      </c>
      <c r="C86" s="185"/>
      <c r="D86" s="185"/>
      <c r="E86" s="185"/>
      <c r="F86" s="185"/>
      <c r="G86" s="185"/>
    </row>
    <row r="87" spans="1:7">
      <c r="A87" s="519" t="s">
        <v>1688</v>
      </c>
      <c r="B87" s="728" t="s">
        <v>1938</v>
      </c>
      <c r="C87" s="185"/>
      <c r="D87" s="185"/>
      <c r="E87" s="185"/>
      <c r="F87" s="185"/>
      <c r="G87" s="185"/>
    </row>
    <row r="88" spans="1:7">
      <c r="A88" s="519">
        <v>1.1299999999999999</v>
      </c>
      <c r="B88" s="728" t="s">
        <v>1939</v>
      </c>
      <c r="C88" s="185"/>
      <c r="D88" s="185"/>
      <c r="E88" s="185"/>
      <c r="F88" s="185"/>
      <c r="G88" s="185"/>
    </row>
    <row r="89" spans="1:7">
      <c r="A89" s="519">
        <v>1.1399999999999999</v>
      </c>
      <c r="B89" s="728" t="s">
        <v>1940</v>
      </c>
      <c r="C89" s="185"/>
      <c r="D89" s="185"/>
      <c r="E89" s="185"/>
      <c r="F89" s="185"/>
      <c r="G89" s="185"/>
    </row>
    <row r="90" spans="1:7" ht="31.5">
      <c r="A90" s="519">
        <v>1.1499999999999999</v>
      </c>
      <c r="B90" s="728" t="s">
        <v>1941</v>
      </c>
      <c r="C90" s="185"/>
      <c r="D90" s="185"/>
      <c r="E90" s="185"/>
      <c r="F90" s="185"/>
      <c r="G90" s="185"/>
    </row>
    <row r="91" spans="1:7" ht="47.25">
      <c r="A91" s="519">
        <v>1.1599999999999999</v>
      </c>
      <c r="B91" s="728" t="s">
        <v>1942</v>
      </c>
      <c r="C91" s="185"/>
      <c r="D91" s="185"/>
      <c r="E91" s="185"/>
      <c r="F91" s="185"/>
      <c r="G91" s="185"/>
    </row>
    <row r="93" spans="1:7">
      <c r="A93" s="12" t="s">
        <v>55</v>
      </c>
      <c r="B93" s="443"/>
      <c r="C93" s="11" t="s">
        <v>67</v>
      </c>
      <c r="D93" s="11"/>
      <c r="E93" s="1690"/>
      <c r="F93" s="1690"/>
      <c r="G93" s="1690"/>
    </row>
    <row r="94" spans="1:7">
      <c r="A94" s="12" t="s">
        <v>57</v>
      </c>
      <c r="B94" s="443"/>
      <c r="C94" s="11" t="s">
        <v>68</v>
      </c>
      <c r="D94" s="11"/>
      <c r="E94" s="1690"/>
      <c r="F94" s="1690"/>
      <c r="G94" s="1690"/>
    </row>
    <row r="95" spans="1:7">
      <c r="A95" s="8"/>
      <c r="C95" s="621" t="s">
        <v>69</v>
      </c>
      <c r="D95" s="621"/>
      <c r="E95" s="1690"/>
      <c r="F95" s="1690"/>
      <c r="G95" s="1690"/>
    </row>
  </sheetData>
  <sheetProtection algorithmName="SHA-512" hashValue="PMaw5+iQtyBQQDVhfaGNVN+Ft/rPhAuZYHfPmptcl4kbXK9P0/SLYG6/p+kAD8CbotSGAzd/ghbvSCo9mjG+yQ==" saltValue="XtOSwiyP74CHE35I2ZPdEQ==" spinCount="100000" sheet="1" objects="1" scenarios="1"/>
  <mergeCells count="10">
    <mergeCell ref="C9:G9"/>
    <mergeCell ref="E93:G93"/>
    <mergeCell ref="E94:G94"/>
    <mergeCell ref="E95:G95"/>
    <mergeCell ref="A1:G1"/>
    <mergeCell ref="A3:G3"/>
    <mergeCell ref="A4:G4"/>
    <mergeCell ref="A5:G5"/>
    <mergeCell ref="A6:G6"/>
    <mergeCell ref="A7:G7"/>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4"/>
  <dimension ref="A1:I37"/>
  <sheetViews>
    <sheetView workbookViewId="0">
      <selection activeCell="F9" sqref="F9"/>
    </sheetView>
  </sheetViews>
  <sheetFormatPr defaultRowHeight="15.75"/>
  <cols>
    <col min="1" max="1" width="10.28515625" style="32" customWidth="1"/>
    <col min="2" max="2" width="31.28515625" style="8" customWidth="1"/>
    <col min="3" max="3" width="33.7109375" style="8" customWidth="1"/>
    <col min="4" max="4" width="24.5703125" style="8" customWidth="1"/>
    <col min="5" max="5" width="30.85546875" style="8" customWidth="1"/>
    <col min="6" max="6" width="21.42578125" style="8" customWidth="1"/>
    <col min="7" max="256" width="9.140625" style="8"/>
    <col min="257" max="257" width="10.28515625" style="8" customWidth="1"/>
    <col min="258" max="258" width="31.28515625" style="8" customWidth="1"/>
    <col min="259" max="259" width="19.7109375" style="8" customWidth="1"/>
    <col min="260" max="260" width="18.7109375" style="8" customWidth="1"/>
    <col min="261" max="261" width="22.140625" style="8" customWidth="1"/>
    <col min="262" max="262" width="18.28515625" style="8" customWidth="1"/>
    <col min="263" max="512" width="9.140625" style="8"/>
    <col min="513" max="513" width="10.28515625" style="8" customWidth="1"/>
    <col min="514" max="514" width="31.28515625" style="8" customWidth="1"/>
    <col min="515" max="515" width="19.7109375" style="8" customWidth="1"/>
    <col min="516" max="516" width="18.7109375" style="8" customWidth="1"/>
    <col min="517" max="517" width="22.140625" style="8" customWidth="1"/>
    <col min="518" max="518" width="18.28515625" style="8" customWidth="1"/>
    <col min="519" max="768" width="9.140625" style="8"/>
    <col min="769" max="769" width="10.28515625" style="8" customWidth="1"/>
    <col min="770" max="770" width="31.28515625" style="8" customWidth="1"/>
    <col min="771" max="771" width="19.7109375" style="8" customWidth="1"/>
    <col min="772" max="772" width="18.7109375" style="8" customWidth="1"/>
    <col min="773" max="773" width="22.140625" style="8" customWidth="1"/>
    <col min="774" max="774" width="18.28515625" style="8" customWidth="1"/>
    <col min="775" max="1024" width="9.140625" style="8"/>
    <col min="1025" max="1025" width="10.28515625" style="8" customWidth="1"/>
    <col min="1026" max="1026" width="31.28515625" style="8" customWidth="1"/>
    <col min="1027" max="1027" width="19.7109375" style="8" customWidth="1"/>
    <col min="1028" max="1028" width="18.7109375" style="8" customWidth="1"/>
    <col min="1029" max="1029" width="22.140625" style="8" customWidth="1"/>
    <col min="1030" max="1030" width="18.28515625" style="8" customWidth="1"/>
    <col min="1031" max="1280" width="9.140625" style="8"/>
    <col min="1281" max="1281" width="10.28515625" style="8" customWidth="1"/>
    <col min="1282" max="1282" width="31.28515625" style="8" customWidth="1"/>
    <col min="1283" max="1283" width="19.7109375" style="8" customWidth="1"/>
    <col min="1284" max="1284" width="18.7109375" style="8" customWidth="1"/>
    <col min="1285" max="1285" width="22.140625" style="8" customWidth="1"/>
    <col min="1286" max="1286" width="18.28515625" style="8" customWidth="1"/>
    <col min="1287" max="1536" width="9.140625" style="8"/>
    <col min="1537" max="1537" width="10.28515625" style="8" customWidth="1"/>
    <col min="1538" max="1538" width="31.28515625" style="8" customWidth="1"/>
    <col min="1539" max="1539" width="19.7109375" style="8" customWidth="1"/>
    <col min="1540" max="1540" width="18.7109375" style="8" customWidth="1"/>
    <col min="1541" max="1541" width="22.140625" style="8" customWidth="1"/>
    <col min="1542" max="1542" width="18.28515625" style="8" customWidth="1"/>
    <col min="1543" max="1792" width="9.140625" style="8"/>
    <col min="1793" max="1793" width="10.28515625" style="8" customWidth="1"/>
    <col min="1794" max="1794" width="31.28515625" style="8" customWidth="1"/>
    <col min="1795" max="1795" width="19.7109375" style="8" customWidth="1"/>
    <col min="1796" max="1796" width="18.7109375" style="8" customWidth="1"/>
    <col min="1797" max="1797" width="22.140625" style="8" customWidth="1"/>
    <col min="1798" max="1798" width="18.28515625" style="8" customWidth="1"/>
    <col min="1799" max="2048" width="9.140625" style="8"/>
    <col min="2049" max="2049" width="10.28515625" style="8" customWidth="1"/>
    <col min="2050" max="2050" width="31.28515625" style="8" customWidth="1"/>
    <col min="2051" max="2051" width="19.7109375" style="8" customWidth="1"/>
    <col min="2052" max="2052" width="18.7109375" style="8" customWidth="1"/>
    <col min="2053" max="2053" width="22.140625" style="8" customWidth="1"/>
    <col min="2054" max="2054" width="18.28515625" style="8" customWidth="1"/>
    <col min="2055" max="2304" width="9.140625" style="8"/>
    <col min="2305" max="2305" width="10.28515625" style="8" customWidth="1"/>
    <col min="2306" max="2306" width="31.28515625" style="8" customWidth="1"/>
    <col min="2307" max="2307" width="19.7109375" style="8" customWidth="1"/>
    <col min="2308" max="2308" width="18.7109375" style="8" customWidth="1"/>
    <col min="2309" max="2309" width="22.140625" style="8" customWidth="1"/>
    <col min="2310" max="2310" width="18.28515625" style="8" customWidth="1"/>
    <col min="2311" max="2560" width="9.140625" style="8"/>
    <col min="2561" max="2561" width="10.28515625" style="8" customWidth="1"/>
    <col min="2562" max="2562" width="31.28515625" style="8" customWidth="1"/>
    <col min="2563" max="2563" width="19.7109375" style="8" customWidth="1"/>
    <col min="2564" max="2564" width="18.7109375" style="8" customWidth="1"/>
    <col min="2565" max="2565" width="22.140625" style="8" customWidth="1"/>
    <col min="2566" max="2566" width="18.28515625" style="8" customWidth="1"/>
    <col min="2567" max="2816" width="9.140625" style="8"/>
    <col min="2817" max="2817" width="10.28515625" style="8" customWidth="1"/>
    <col min="2818" max="2818" width="31.28515625" style="8" customWidth="1"/>
    <col min="2819" max="2819" width="19.7109375" style="8" customWidth="1"/>
    <col min="2820" max="2820" width="18.7109375" style="8" customWidth="1"/>
    <col min="2821" max="2821" width="22.140625" style="8" customWidth="1"/>
    <col min="2822" max="2822" width="18.28515625" style="8" customWidth="1"/>
    <col min="2823" max="3072" width="9.140625" style="8"/>
    <col min="3073" max="3073" width="10.28515625" style="8" customWidth="1"/>
    <col min="3074" max="3074" width="31.28515625" style="8" customWidth="1"/>
    <col min="3075" max="3075" width="19.7109375" style="8" customWidth="1"/>
    <col min="3076" max="3076" width="18.7109375" style="8" customWidth="1"/>
    <col min="3077" max="3077" width="22.140625" style="8" customWidth="1"/>
    <col min="3078" max="3078" width="18.28515625" style="8" customWidth="1"/>
    <col min="3079" max="3328" width="9.140625" style="8"/>
    <col min="3329" max="3329" width="10.28515625" style="8" customWidth="1"/>
    <col min="3330" max="3330" width="31.28515625" style="8" customWidth="1"/>
    <col min="3331" max="3331" width="19.7109375" style="8" customWidth="1"/>
    <col min="3332" max="3332" width="18.7109375" style="8" customWidth="1"/>
    <col min="3333" max="3333" width="22.140625" style="8" customWidth="1"/>
    <col min="3334" max="3334" width="18.28515625" style="8" customWidth="1"/>
    <col min="3335" max="3584" width="9.140625" style="8"/>
    <col min="3585" max="3585" width="10.28515625" style="8" customWidth="1"/>
    <col min="3586" max="3586" width="31.28515625" style="8" customWidth="1"/>
    <col min="3587" max="3587" width="19.7109375" style="8" customWidth="1"/>
    <col min="3588" max="3588" width="18.7109375" style="8" customWidth="1"/>
    <col min="3589" max="3589" width="22.140625" style="8" customWidth="1"/>
    <col min="3590" max="3590" width="18.28515625" style="8" customWidth="1"/>
    <col min="3591" max="3840" width="9.140625" style="8"/>
    <col min="3841" max="3841" width="10.28515625" style="8" customWidth="1"/>
    <col min="3842" max="3842" width="31.28515625" style="8" customWidth="1"/>
    <col min="3843" max="3843" width="19.7109375" style="8" customWidth="1"/>
    <col min="3844" max="3844" width="18.7109375" style="8" customWidth="1"/>
    <col min="3845" max="3845" width="22.140625" style="8" customWidth="1"/>
    <col min="3846" max="3846" width="18.28515625" style="8" customWidth="1"/>
    <col min="3847" max="4096" width="9.140625" style="8"/>
    <col min="4097" max="4097" width="10.28515625" style="8" customWidth="1"/>
    <col min="4098" max="4098" width="31.28515625" style="8" customWidth="1"/>
    <col min="4099" max="4099" width="19.7109375" style="8" customWidth="1"/>
    <col min="4100" max="4100" width="18.7109375" style="8" customWidth="1"/>
    <col min="4101" max="4101" width="22.140625" style="8" customWidth="1"/>
    <col min="4102" max="4102" width="18.28515625" style="8" customWidth="1"/>
    <col min="4103" max="4352" width="9.140625" style="8"/>
    <col min="4353" max="4353" width="10.28515625" style="8" customWidth="1"/>
    <col min="4354" max="4354" width="31.28515625" style="8" customWidth="1"/>
    <col min="4355" max="4355" width="19.7109375" style="8" customWidth="1"/>
    <col min="4356" max="4356" width="18.7109375" style="8" customWidth="1"/>
    <col min="4357" max="4357" width="22.140625" style="8" customWidth="1"/>
    <col min="4358" max="4358" width="18.28515625" style="8" customWidth="1"/>
    <col min="4359" max="4608" width="9.140625" style="8"/>
    <col min="4609" max="4609" width="10.28515625" style="8" customWidth="1"/>
    <col min="4610" max="4610" width="31.28515625" style="8" customWidth="1"/>
    <col min="4611" max="4611" width="19.7109375" style="8" customWidth="1"/>
    <col min="4612" max="4612" width="18.7109375" style="8" customWidth="1"/>
    <col min="4613" max="4613" width="22.140625" style="8" customWidth="1"/>
    <col min="4614" max="4614" width="18.28515625" style="8" customWidth="1"/>
    <col min="4615" max="4864" width="9.140625" style="8"/>
    <col min="4865" max="4865" width="10.28515625" style="8" customWidth="1"/>
    <col min="4866" max="4866" width="31.28515625" style="8" customWidth="1"/>
    <col min="4867" max="4867" width="19.7109375" style="8" customWidth="1"/>
    <col min="4868" max="4868" width="18.7109375" style="8" customWidth="1"/>
    <col min="4869" max="4869" width="22.140625" style="8" customWidth="1"/>
    <col min="4870" max="4870" width="18.28515625" style="8" customWidth="1"/>
    <col min="4871" max="5120" width="9.140625" style="8"/>
    <col min="5121" max="5121" width="10.28515625" style="8" customWidth="1"/>
    <col min="5122" max="5122" width="31.28515625" style="8" customWidth="1"/>
    <col min="5123" max="5123" width="19.7109375" style="8" customWidth="1"/>
    <col min="5124" max="5124" width="18.7109375" style="8" customWidth="1"/>
    <col min="5125" max="5125" width="22.140625" style="8" customWidth="1"/>
    <col min="5126" max="5126" width="18.28515625" style="8" customWidth="1"/>
    <col min="5127" max="5376" width="9.140625" style="8"/>
    <col min="5377" max="5377" width="10.28515625" style="8" customWidth="1"/>
    <col min="5378" max="5378" width="31.28515625" style="8" customWidth="1"/>
    <col min="5379" max="5379" width="19.7109375" style="8" customWidth="1"/>
    <col min="5380" max="5380" width="18.7109375" style="8" customWidth="1"/>
    <col min="5381" max="5381" width="22.140625" style="8" customWidth="1"/>
    <col min="5382" max="5382" width="18.28515625" style="8" customWidth="1"/>
    <col min="5383" max="5632" width="9.140625" style="8"/>
    <col min="5633" max="5633" width="10.28515625" style="8" customWidth="1"/>
    <col min="5634" max="5634" width="31.28515625" style="8" customWidth="1"/>
    <col min="5635" max="5635" width="19.7109375" style="8" customWidth="1"/>
    <col min="5636" max="5636" width="18.7109375" style="8" customWidth="1"/>
    <col min="5637" max="5637" width="22.140625" style="8" customWidth="1"/>
    <col min="5638" max="5638" width="18.28515625" style="8" customWidth="1"/>
    <col min="5639" max="5888" width="9.140625" style="8"/>
    <col min="5889" max="5889" width="10.28515625" style="8" customWidth="1"/>
    <col min="5890" max="5890" width="31.28515625" style="8" customWidth="1"/>
    <col min="5891" max="5891" width="19.7109375" style="8" customWidth="1"/>
    <col min="5892" max="5892" width="18.7109375" style="8" customWidth="1"/>
    <col min="5893" max="5893" width="22.140625" style="8" customWidth="1"/>
    <col min="5894" max="5894" width="18.28515625" style="8" customWidth="1"/>
    <col min="5895" max="6144" width="9.140625" style="8"/>
    <col min="6145" max="6145" width="10.28515625" style="8" customWidth="1"/>
    <col min="6146" max="6146" width="31.28515625" style="8" customWidth="1"/>
    <col min="6147" max="6147" width="19.7109375" style="8" customWidth="1"/>
    <col min="6148" max="6148" width="18.7109375" style="8" customWidth="1"/>
    <col min="6149" max="6149" width="22.140625" style="8" customWidth="1"/>
    <col min="6150" max="6150" width="18.28515625" style="8" customWidth="1"/>
    <col min="6151" max="6400" width="9.140625" style="8"/>
    <col min="6401" max="6401" width="10.28515625" style="8" customWidth="1"/>
    <col min="6402" max="6402" width="31.28515625" style="8" customWidth="1"/>
    <col min="6403" max="6403" width="19.7109375" style="8" customWidth="1"/>
    <col min="6404" max="6404" width="18.7109375" style="8" customWidth="1"/>
    <col min="6405" max="6405" width="22.140625" style="8" customWidth="1"/>
    <col min="6406" max="6406" width="18.28515625" style="8" customWidth="1"/>
    <col min="6407" max="6656" width="9.140625" style="8"/>
    <col min="6657" max="6657" width="10.28515625" style="8" customWidth="1"/>
    <col min="6658" max="6658" width="31.28515625" style="8" customWidth="1"/>
    <col min="6659" max="6659" width="19.7109375" style="8" customWidth="1"/>
    <col min="6660" max="6660" width="18.7109375" style="8" customWidth="1"/>
    <col min="6661" max="6661" width="22.140625" style="8" customWidth="1"/>
    <col min="6662" max="6662" width="18.28515625" style="8" customWidth="1"/>
    <col min="6663" max="6912" width="9.140625" style="8"/>
    <col min="6913" max="6913" width="10.28515625" style="8" customWidth="1"/>
    <col min="6914" max="6914" width="31.28515625" style="8" customWidth="1"/>
    <col min="6915" max="6915" width="19.7109375" style="8" customWidth="1"/>
    <col min="6916" max="6916" width="18.7109375" style="8" customWidth="1"/>
    <col min="6917" max="6917" width="22.140625" style="8" customWidth="1"/>
    <col min="6918" max="6918" width="18.28515625" style="8" customWidth="1"/>
    <col min="6919" max="7168" width="9.140625" style="8"/>
    <col min="7169" max="7169" width="10.28515625" style="8" customWidth="1"/>
    <col min="7170" max="7170" width="31.28515625" style="8" customWidth="1"/>
    <col min="7171" max="7171" width="19.7109375" style="8" customWidth="1"/>
    <col min="7172" max="7172" width="18.7109375" style="8" customWidth="1"/>
    <col min="7173" max="7173" width="22.140625" style="8" customWidth="1"/>
    <col min="7174" max="7174" width="18.28515625" style="8" customWidth="1"/>
    <col min="7175" max="7424" width="9.140625" style="8"/>
    <col min="7425" max="7425" width="10.28515625" style="8" customWidth="1"/>
    <col min="7426" max="7426" width="31.28515625" style="8" customWidth="1"/>
    <col min="7427" max="7427" width="19.7109375" style="8" customWidth="1"/>
    <col min="7428" max="7428" width="18.7109375" style="8" customWidth="1"/>
    <col min="7429" max="7429" width="22.140625" style="8" customWidth="1"/>
    <col min="7430" max="7430" width="18.28515625" style="8" customWidth="1"/>
    <col min="7431" max="7680" width="9.140625" style="8"/>
    <col min="7681" max="7681" width="10.28515625" style="8" customWidth="1"/>
    <col min="7682" max="7682" width="31.28515625" style="8" customWidth="1"/>
    <col min="7683" max="7683" width="19.7109375" style="8" customWidth="1"/>
    <col min="7684" max="7684" width="18.7109375" style="8" customWidth="1"/>
    <col min="7685" max="7685" width="22.140625" style="8" customWidth="1"/>
    <col min="7686" max="7686" width="18.28515625" style="8" customWidth="1"/>
    <col min="7687" max="7936" width="9.140625" style="8"/>
    <col min="7937" max="7937" width="10.28515625" style="8" customWidth="1"/>
    <col min="7938" max="7938" width="31.28515625" style="8" customWidth="1"/>
    <col min="7939" max="7939" width="19.7109375" style="8" customWidth="1"/>
    <col min="7940" max="7940" width="18.7109375" style="8" customWidth="1"/>
    <col min="7941" max="7941" width="22.140625" style="8" customWidth="1"/>
    <col min="7942" max="7942" width="18.28515625" style="8" customWidth="1"/>
    <col min="7943" max="8192" width="9.140625" style="8"/>
    <col min="8193" max="8193" width="10.28515625" style="8" customWidth="1"/>
    <col min="8194" max="8194" width="31.28515625" style="8" customWidth="1"/>
    <col min="8195" max="8195" width="19.7109375" style="8" customWidth="1"/>
    <col min="8196" max="8196" width="18.7109375" style="8" customWidth="1"/>
    <col min="8197" max="8197" width="22.140625" style="8" customWidth="1"/>
    <col min="8198" max="8198" width="18.28515625" style="8" customWidth="1"/>
    <col min="8199" max="8448" width="9.140625" style="8"/>
    <col min="8449" max="8449" width="10.28515625" style="8" customWidth="1"/>
    <col min="8450" max="8450" width="31.28515625" style="8" customWidth="1"/>
    <col min="8451" max="8451" width="19.7109375" style="8" customWidth="1"/>
    <col min="8452" max="8452" width="18.7109375" style="8" customWidth="1"/>
    <col min="8453" max="8453" width="22.140625" style="8" customWidth="1"/>
    <col min="8454" max="8454" width="18.28515625" style="8" customWidth="1"/>
    <col min="8455" max="8704" width="9.140625" style="8"/>
    <col min="8705" max="8705" width="10.28515625" style="8" customWidth="1"/>
    <col min="8706" max="8706" width="31.28515625" style="8" customWidth="1"/>
    <col min="8707" max="8707" width="19.7109375" style="8" customWidth="1"/>
    <col min="8708" max="8708" width="18.7109375" style="8" customWidth="1"/>
    <col min="8709" max="8709" width="22.140625" style="8" customWidth="1"/>
    <col min="8710" max="8710" width="18.28515625" style="8" customWidth="1"/>
    <col min="8711" max="8960" width="9.140625" style="8"/>
    <col min="8961" max="8961" width="10.28515625" style="8" customWidth="1"/>
    <col min="8962" max="8962" width="31.28515625" style="8" customWidth="1"/>
    <col min="8963" max="8963" width="19.7109375" style="8" customWidth="1"/>
    <col min="8964" max="8964" width="18.7109375" style="8" customWidth="1"/>
    <col min="8965" max="8965" width="22.140625" style="8" customWidth="1"/>
    <col min="8966" max="8966" width="18.28515625" style="8" customWidth="1"/>
    <col min="8967" max="9216" width="9.140625" style="8"/>
    <col min="9217" max="9217" width="10.28515625" style="8" customWidth="1"/>
    <col min="9218" max="9218" width="31.28515625" style="8" customWidth="1"/>
    <col min="9219" max="9219" width="19.7109375" style="8" customWidth="1"/>
    <col min="9220" max="9220" width="18.7109375" style="8" customWidth="1"/>
    <col min="9221" max="9221" width="22.140625" style="8" customWidth="1"/>
    <col min="9222" max="9222" width="18.28515625" style="8" customWidth="1"/>
    <col min="9223" max="9472" width="9.140625" style="8"/>
    <col min="9473" max="9473" width="10.28515625" style="8" customWidth="1"/>
    <col min="9474" max="9474" width="31.28515625" style="8" customWidth="1"/>
    <col min="9475" max="9475" width="19.7109375" style="8" customWidth="1"/>
    <col min="9476" max="9476" width="18.7109375" style="8" customWidth="1"/>
    <col min="9477" max="9477" width="22.140625" style="8" customWidth="1"/>
    <col min="9478" max="9478" width="18.28515625" style="8" customWidth="1"/>
    <col min="9479" max="9728" width="9.140625" style="8"/>
    <col min="9729" max="9729" width="10.28515625" style="8" customWidth="1"/>
    <col min="9730" max="9730" width="31.28515625" style="8" customWidth="1"/>
    <col min="9731" max="9731" width="19.7109375" style="8" customWidth="1"/>
    <col min="9732" max="9732" width="18.7109375" style="8" customWidth="1"/>
    <col min="9733" max="9733" width="22.140625" style="8" customWidth="1"/>
    <col min="9734" max="9734" width="18.28515625" style="8" customWidth="1"/>
    <col min="9735" max="9984" width="9.140625" style="8"/>
    <col min="9985" max="9985" width="10.28515625" style="8" customWidth="1"/>
    <col min="9986" max="9986" width="31.28515625" style="8" customWidth="1"/>
    <col min="9987" max="9987" width="19.7109375" style="8" customWidth="1"/>
    <col min="9988" max="9988" width="18.7109375" style="8" customWidth="1"/>
    <col min="9989" max="9989" width="22.140625" style="8" customWidth="1"/>
    <col min="9990" max="9990" width="18.28515625" style="8" customWidth="1"/>
    <col min="9991" max="10240" width="9.140625" style="8"/>
    <col min="10241" max="10241" width="10.28515625" style="8" customWidth="1"/>
    <col min="10242" max="10242" width="31.28515625" style="8" customWidth="1"/>
    <col min="10243" max="10243" width="19.7109375" style="8" customWidth="1"/>
    <col min="10244" max="10244" width="18.7109375" style="8" customWidth="1"/>
    <col min="10245" max="10245" width="22.140625" style="8" customWidth="1"/>
    <col min="10246" max="10246" width="18.28515625" style="8" customWidth="1"/>
    <col min="10247" max="10496" width="9.140625" style="8"/>
    <col min="10497" max="10497" width="10.28515625" style="8" customWidth="1"/>
    <col min="10498" max="10498" width="31.28515625" style="8" customWidth="1"/>
    <col min="10499" max="10499" width="19.7109375" style="8" customWidth="1"/>
    <col min="10500" max="10500" width="18.7109375" style="8" customWidth="1"/>
    <col min="10501" max="10501" width="22.140625" style="8" customWidth="1"/>
    <col min="10502" max="10502" width="18.28515625" style="8" customWidth="1"/>
    <col min="10503" max="10752" width="9.140625" style="8"/>
    <col min="10753" max="10753" width="10.28515625" style="8" customWidth="1"/>
    <col min="10754" max="10754" width="31.28515625" style="8" customWidth="1"/>
    <col min="10755" max="10755" width="19.7109375" style="8" customWidth="1"/>
    <col min="10756" max="10756" width="18.7109375" style="8" customWidth="1"/>
    <col min="10757" max="10757" width="22.140625" style="8" customWidth="1"/>
    <col min="10758" max="10758" width="18.28515625" style="8" customWidth="1"/>
    <col min="10759" max="11008" width="9.140625" style="8"/>
    <col min="11009" max="11009" width="10.28515625" style="8" customWidth="1"/>
    <col min="11010" max="11010" width="31.28515625" style="8" customWidth="1"/>
    <col min="11011" max="11011" width="19.7109375" style="8" customWidth="1"/>
    <col min="11012" max="11012" width="18.7109375" style="8" customWidth="1"/>
    <col min="11013" max="11013" width="22.140625" style="8" customWidth="1"/>
    <col min="11014" max="11014" width="18.28515625" style="8" customWidth="1"/>
    <col min="11015" max="11264" width="9.140625" style="8"/>
    <col min="11265" max="11265" width="10.28515625" style="8" customWidth="1"/>
    <col min="11266" max="11266" width="31.28515625" style="8" customWidth="1"/>
    <col min="11267" max="11267" width="19.7109375" style="8" customWidth="1"/>
    <col min="11268" max="11268" width="18.7109375" style="8" customWidth="1"/>
    <col min="11269" max="11269" width="22.140625" style="8" customWidth="1"/>
    <col min="11270" max="11270" width="18.28515625" style="8" customWidth="1"/>
    <col min="11271" max="11520" width="9.140625" style="8"/>
    <col min="11521" max="11521" width="10.28515625" style="8" customWidth="1"/>
    <col min="11522" max="11522" width="31.28515625" style="8" customWidth="1"/>
    <col min="11523" max="11523" width="19.7109375" style="8" customWidth="1"/>
    <col min="11524" max="11524" width="18.7109375" style="8" customWidth="1"/>
    <col min="11525" max="11525" width="22.140625" style="8" customWidth="1"/>
    <col min="11526" max="11526" width="18.28515625" style="8" customWidth="1"/>
    <col min="11527" max="11776" width="9.140625" style="8"/>
    <col min="11777" max="11777" width="10.28515625" style="8" customWidth="1"/>
    <col min="11778" max="11778" width="31.28515625" style="8" customWidth="1"/>
    <col min="11779" max="11779" width="19.7109375" style="8" customWidth="1"/>
    <col min="11780" max="11780" width="18.7109375" style="8" customWidth="1"/>
    <col min="11781" max="11781" width="22.140625" style="8" customWidth="1"/>
    <col min="11782" max="11782" width="18.28515625" style="8" customWidth="1"/>
    <col min="11783" max="12032" width="9.140625" style="8"/>
    <col min="12033" max="12033" width="10.28515625" style="8" customWidth="1"/>
    <col min="12034" max="12034" width="31.28515625" style="8" customWidth="1"/>
    <col min="12035" max="12035" width="19.7109375" style="8" customWidth="1"/>
    <col min="12036" max="12036" width="18.7109375" style="8" customWidth="1"/>
    <col min="12037" max="12037" width="22.140625" style="8" customWidth="1"/>
    <col min="12038" max="12038" width="18.28515625" style="8" customWidth="1"/>
    <col min="12039" max="12288" width="9.140625" style="8"/>
    <col min="12289" max="12289" width="10.28515625" style="8" customWidth="1"/>
    <col min="12290" max="12290" width="31.28515625" style="8" customWidth="1"/>
    <col min="12291" max="12291" width="19.7109375" style="8" customWidth="1"/>
    <col min="12292" max="12292" width="18.7109375" style="8" customWidth="1"/>
    <col min="12293" max="12293" width="22.140625" style="8" customWidth="1"/>
    <col min="12294" max="12294" width="18.28515625" style="8" customWidth="1"/>
    <col min="12295" max="12544" width="9.140625" style="8"/>
    <col min="12545" max="12545" width="10.28515625" style="8" customWidth="1"/>
    <col min="12546" max="12546" width="31.28515625" style="8" customWidth="1"/>
    <col min="12547" max="12547" width="19.7109375" style="8" customWidth="1"/>
    <col min="12548" max="12548" width="18.7109375" style="8" customWidth="1"/>
    <col min="12549" max="12549" width="22.140625" style="8" customWidth="1"/>
    <col min="12550" max="12550" width="18.28515625" style="8" customWidth="1"/>
    <col min="12551" max="12800" width="9.140625" style="8"/>
    <col min="12801" max="12801" width="10.28515625" style="8" customWidth="1"/>
    <col min="12802" max="12802" width="31.28515625" style="8" customWidth="1"/>
    <col min="12803" max="12803" width="19.7109375" style="8" customWidth="1"/>
    <col min="12804" max="12804" width="18.7109375" style="8" customWidth="1"/>
    <col min="12805" max="12805" width="22.140625" style="8" customWidth="1"/>
    <col min="12806" max="12806" width="18.28515625" style="8" customWidth="1"/>
    <col min="12807" max="13056" width="9.140625" style="8"/>
    <col min="13057" max="13057" width="10.28515625" style="8" customWidth="1"/>
    <col min="13058" max="13058" width="31.28515625" style="8" customWidth="1"/>
    <col min="13059" max="13059" width="19.7109375" style="8" customWidth="1"/>
    <col min="13060" max="13060" width="18.7109375" style="8" customWidth="1"/>
    <col min="13061" max="13061" width="22.140625" style="8" customWidth="1"/>
    <col min="13062" max="13062" width="18.28515625" style="8" customWidth="1"/>
    <col min="13063" max="13312" width="9.140625" style="8"/>
    <col min="13313" max="13313" width="10.28515625" style="8" customWidth="1"/>
    <col min="13314" max="13314" width="31.28515625" style="8" customWidth="1"/>
    <col min="13315" max="13315" width="19.7109375" style="8" customWidth="1"/>
    <col min="13316" max="13316" width="18.7109375" style="8" customWidth="1"/>
    <col min="13317" max="13317" width="22.140625" style="8" customWidth="1"/>
    <col min="13318" max="13318" width="18.28515625" style="8" customWidth="1"/>
    <col min="13319" max="13568" width="9.140625" style="8"/>
    <col min="13569" max="13569" width="10.28515625" style="8" customWidth="1"/>
    <col min="13570" max="13570" width="31.28515625" style="8" customWidth="1"/>
    <col min="13571" max="13571" width="19.7109375" style="8" customWidth="1"/>
    <col min="13572" max="13572" width="18.7109375" style="8" customWidth="1"/>
    <col min="13573" max="13573" width="22.140625" style="8" customWidth="1"/>
    <col min="13574" max="13574" width="18.28515625" style="8" customWidth="1"/>
    <col min="13575" max="13824" width="9.140625" style="8"/>
    <col min="13825" max="13825" width="10.28515625" style="8" customWidth="1"/>
    <col min="13826" max="13826" width="31.28515625" style="8" customWidth="1"/>
    <col min="13827" max="13827" width="19.7109375" style="8" customWidth="1"/>
    <col min="13828" max="13828" width="18.7109375" style="8" customWidth="1"/>
    <col min="13829" max="13829" width="22.140625" style="8" customWidth="1"/>
    <col min="13830" max="13830" width="18.28515625" style="8" customWidth="1"/>
    <col min="13831" max="14080" width="9.140625" style="8"/>
    <col min="14081" max="14081" width="10.28515625" style="8" customWidth="1"/>
    <col min="14082" max="14082" width="31.28515625" style="8" customWidth="1"/>
    <col min="14083" max="14083" width="19.7109375" style="8" customWidth="1"/>
    <col min="14084" max="14084" width="18.7109375" style="8" customWidth="1"/>
    <col min="14085" max="14085" width="22.140625" style="8" customWidth="1"/>
    <col min="14086" max="14086" width="18.28515625" style="8" customWidth="1"/>
    <col min="14087" max="14336" width="9.140625" style="8"/>
    <col min="14337" max="14337" width="10.28515625" style="8" customWidth="1"/>
    <col min="14338" max="14338" width="31.28515625" style="8" customWidth="1"/>
    <col min="14339" max="14339" width="19.7109375" style="8" customWidth="1"/>
    <col min="14340" max="14340" width="18.7109375" style="8" customWidth="1"/>
    <col min="14341" max="14341" width="22.140625" style="8" customWidth="1"/>
    <col min="14342" max="14342" width="18.28515625" style="8" customWidth="1"/>
    <col min="14343" max="14592" width="9.140625" style="8"/>
    <col min="14593" max="14593" width="10.28515625" style="8" customWidth="1"/>
    <col min="14594" max="14594" width="31.28515625" style="8" customWidth="1"/>
    <col min="14595" max="14595" width="19.7109375" style="8" customWidth="1"/>
    <col min="14596" max="14596" width="18.7109375" style="8" customWidth="1"/>
    <col min="14597" max="14597" width="22.140625" style="8" customWidth="1"/>
    <col min="14598" max="14598" width="18.28515625" style="8" customWidth="1"/>
    <col min="14599" max="14848" width="9.140625" style="8"/>
    <col min="14849" max="14849" width="10.28515625" style="8" customWidth="1"/>
    <col min="14850" max="14850" width="31.28515625" style="8" customWidth="1"/>
    <col min="14851" max="14851" width="19.7109375" style="8" customWidth="1"/>
    <col min="14852" max="14852" width="18.7109375" style="8" customWidth="1"/>
    <col min="14853" max="14853" width="22.140625" style="8" customWidth="1"/>
    <col min="14854" max="14854" width="18.28515625" style="8" customWidth="1"/>
    <col min="14855" max="15104" width="9.140625" style="8"/>
    <col min="15105" max="15105" width="10.28515625" style="8" customWidth="1"/>
    <col min="15106" max="15106" width="31.28515625" style="8" customWidth="1"/>
    <col min="15107" max="15107" width="19.7109375" style="8" customWidth="1"/>
    <col min="15108" max="15108" width="18.7109375" style="8" customWidth="1"/>
    <col min="15109" max="15109" width="22.140625" style="8" customWidth="1"/>
    <col min="15110" max="15110" width="18.28515625" style="8" customWidth="1"/>
    <col min="15111" max="15360" width="9.140625" style="8"/>
    <col min="15361" max="15361" width="10.28515625" style="8" customWidth="1"/>
    <col min="15362" max="15362" width="31.28515625" style="8" customWidth="1"/>
    <col min="15363" max="15363" width="19.7109375" style="8" customWidth="1"/>
    <col min="15364" max="15364" width="18.7109375" style="8" customWidth="1"/>
    <col min="15365" max="15365" width="22.140625" style="8" customWidth="1"/>
    <col min="15366" max="15366" width="18.28515625" style="8" customWidth="1"/>
    <col min="15367" max="15616" width="9.140625" style="8"/>
    <col min="15617" max="15617" width="10.28515625" style="8" customWidth="1"/>
    <col min="15618" max="15618" width="31.28515625" style="8" customWidth="1"/>
    <col min="15619" max="15619" width="19.7109375" style="8" customWidth="1"/>
    <col min="15620" max="15620" width="18.7109375" style="8" customWidth="1"/>
    <col min="15621" max="15621" width="22.140625" style="8" customWidth="1"/>
    <col min="15622" max="15622" width="18.28515625" style="8" customWidth="1"/>
    <col min="15623" max="15872" width="9.140625" style="8"/>
    <col min="15873" max="15873" width="10.28515625" style="8" customWidth="1"/>
    <col min="15874" max="15874" width="31.28515625" style="8" customWidth="1"/>
    <col min="15875" max="15875" width="19.7109375" style="8" customWidth="1"/>
    <col min="15876" max="15876" width="18.7109375" style="8" customWidth="1"/>
    <col min="15877" max="15877" width="22.140625" style="8" customWidth="1"/>
    <col min="15878" max="15878" width="18.28515625" style="8" customWidth="1"/>
    <col min="15879" max="16128" width="9.140625" style="8"/>
    <col min="16129" max="16129" width="10.28515625" style="8" customWidth="1"/>
    <col min="16130" max="16130" width="31.28515625" style="8" customWidth="1"/>
    <col min="16131" max="16131" width="19.7109375" style="8" customWidth="1"/>
    <col min="16132" max="16132" width="18.7109375" style="8" customWidth="1"/>
    <col min="16133" max="16133" width="22.140625" style="8" customWidth="1"/>
    <col min="16134" max="16134" width="18.28515625" style="8" customWidth="1"/>
    <col min="16135" max="16384" width="9.140625" style="8"/>
  </cols>
  <sheetData>
    <row r="1" spans="1:9">
      <c r="A1" s="1722" t="s">
        <v>4</v>
      </c>
      <c r="B1" s="1722"/>
      <c r="C1" s="1722"/>
      <c r="D1" s="1722"/>
      <c r="E1" s="1722"/>
      <c r="F1" s="1722"/>
    </row>
    <row r="3" spans="1:9">
      <c r="A3" s="1634" t="str">
        <f>'Title '!A2:N2</f>
        <v>Tender Enquiry No. KPTCL/2026-27/SS/WORK_INDENT3779</v>
      </c>
      <c r="B3" s="1634"/>
      <c r="C3" s="1634"/>
      <c r="D3" s="1634"/>
      <c r="E3" s="1634"/>
      <c r="F3" s="1634"/>
    </row>
    <row r="4" spans="1:9" ht="190.5" customHeight="1">
      <c r="A4" s="1679"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679"/>
      <c r="C4" s="1679"/>
      <c r="D4" s="1679"/>
      <c r="E4" s="1679"/>
      <c r="F4" s="1679"/>
    </row>
    <row r="5" spans="1:9" ht="40.5" customHeight="1">
      <c r="A5" s="1681" t="s">
        <v>3611</v>
      </c>
      <c r="B5" s="1681"/>
      <c r="C5" s="1681"/>
      <c r="D5" s="1681"/>
      <c r="E5" s="1681"/>
      <c r="F5" s="1681"/>
    </row>
    <row r="6" spans="1:9">
      <c r="A6" s="1726" t="s">
        <v>1944</v>
      </c>
      <c r="B6" s="1726"/>
      <c r="C6" s="1726"/>
      <c r="D6" s="1726"/>
      <c r="E6" s="1726"/>
      <c r="F6" s="1726"/>
    </row>
    <row r="7" spans="1:9">
      <c r="A7" s="1728" t="s">
        <v>408</v>
      </c>
      <c r="B7" s="1728"/>
      <c r="C7" s="1728"/>
      <c r="D7" s="1728"/>
      <c r="E7" s="1728"/>
      <c r="F7" s="1728"/>
    </row>
    <row r="8" spans="1:9">
      <c r="A8" s="599"/>
      <c r="B8" s="618" t="s">
        <v>1607</v>
      </c>
      <c r="C8" s="443"/>
      <c r="D8" s="443"/>
      <c r="E8" s="443"/>
      <c r="F8" s="729"/>
    </row>
    <row r="9" spans="1:9">
      <c r="A9" s="599"/>
      <c r="B9" s="620"/>
      <c r="C9" s="730" t="s">
        <v>1461</v>
      </c>
      <c r="D9" s="730" t="s">
        <v>1042</v>
      </c>
      <c r="E9" s="730" t="s">
        <v>3661</v>
      </c>
      <c r="F9" s="729"/>
    </row>
    <row r="10" spans="1:9">
      <c r="A10" s="669">
        <v>1</v>
      </c>
      <c r="B10" s="620" t="s">
        <v>1945</v>
      </c>
      <c r="C10" s="443"/>
      <c r="D10" s="443"/>
      <c r="E10" s="443"/>
      <c r="F10" s="729"/>
    </row>
    <row r="11" spans="1:9" ht="31.5">
      <c r="A11" s="599">
        <v>1.01</v>
      </c>
      <c r="B11" s="620" t="s">
        <v>1946</v>
      </c>
      <c r="C11" s="443"/>
      <c r="D11" s="443"/>
      <c r="E11" s="443"/>
      <c r="F11" s="729"/>
    </row>
    <row r="12" spans="1:9">
      <c r="A12" s="669">
        <v>1.02</v>
      </c>
      <c r="B12" s="620" t="s">
        <v>563</v>
      </c>
      <c r="C12" s="443"/>
      <c r="D12" s="443"/>
      <c r="E12" s="443"/>
      <c r="F12" s="729"/>
    </row>
    <row r="13" spans="1:9">
      <c r="A13" s="599">
        <v>1.03</v>
      </c>
      <c r="B13" s="620" t="s">
        <v>589</v>
      </c>
      <c r="C13" s="731"/>
      <c r="D13" s="731"/>
      <c r="E13" s="731"/>
      <c r="F13" s="731"/>
    </row>
    <row r="14" spans="1:9">
      <c r="A14" s="599" t="s">
        <v>30</v>
      </c>
      <c r="B14" s="620" t="s">
        <v>1947</v>
      </c>
      <c r="C14" s="443"/>
      <c r="D14" s="443"/>
      <c r="E14" s="443"/>
      <c r="F14" s="729"/>
    </row>
    <row r="15" spans="1:9">
      <c r="A15" s="599" t="s">
        <v>33</v>
      </c>
      <c r="B15" s="620" t="s">
        <v>1948</v>
      </c>
      <c r="C15" s="443"/>
      <c r="D15" s="443"/>
      <c r="E15" s="443"/>
      <c r="F15" s="729"/>
      <c r="I15" s="8" t="s">
        <v>4900</v>
      </c>
    </row>
    <row r="16" spans="1:9">
      <c r="A16" s="599" t="s">
        <v>590</v>
      </c>
      <c r="B16" s="620" t="s">
        <v>1949</v>
      </c>
      <c r="C16" s="443"/>
      <c r="D16" s="443"/>
      <c r="E16" s="443"/>
      <c r="F16" s="729"/>
    </row>
    <row r="17" spans="1:6">
      <c r="A17" s="599" t="s">
        <v>591</v>
      </c>
      <c r="B17" s="620" t="s">
        <v>1949</v>
      </c>
      <c r="C17" s="443"/>
      <c r="D17" s="443"/>
      <c r="E17" s="443"/>
      <c r="F17" s="729"/>
    </row>
    <row r="18" spans="1:6" ht="31.5">
      <c r="A18" s="599" t="s">
        <v>1615</v>
      </c>
      <c r="B18" s="620" t="s">
        <v>1950</v>
      </c>
      <c r="C18" s="443"/>
      <c r="D18" s="443"/>
      <c r="E18" s="443"/>
      <c r="F18" s="729"/>
    </row>
    <row r="19" spans="1:6">
      <c r="A19" s="599">
        <v>1.04</v>
      </c>
      <c r="B19" s="620" t="s">
        <v>1951</v>
      </c>
      <c r="C19" s="731"/>
      <c r="D19" s="731"/>
      <c r="E19" s="731"/>
      <c r="F19" s="731"/>
    </row>
    <row r="20" spans="1:6">
      <c r="A20" s="599" t="s">
        <v>30</v>
      </c>
      <c r="B20" s="620" t="s">
        <v>1952</v>
      </c>
      <c r="C20" s="443"/>
      <c r="D20" s="443"/>
      <c r="E20" s="443"/>
      <c r="F20" s="729"/>
    </row>
    <row r="21" spans="1:6">
      <c r="A21" s="599" t="s">
        <v>33</v>
      </c>
      <c r="B21" s="620" t="s">
        <v>1953</v>
      </c>
      <c r="C21" s="443"/>
      <c r="D21" s="443"/>
      <c r="E21" s="443"/>
      <c r="F21" s="729"/>
    </row>
    <row r="22" spans="1:6">
      <c r="A22" s="599" t="s">
        <v>590</v>
      </c>
      <c r="B22" s="620" t="s">
        <v>1954</v>
      </c>
      <c r="C22" s="443"/>
      <c r="D22" s="443"/>
      <c r="E22" s="443"/>
      <c r="F22" s="729"/>
    </row>
    <row r="23" spans="1:6">
      <c r="A23" s="599" t="s">
        <v>591</v>
      </c>
      <c r="B23" s="620" t="s">
        <v>1955</v>
      </c>
      <c r="C23" s="443"/>
      <c r="D23" s="443"/>
      <c r="E23" s="443"/>
      <c r="F23" s="729"/>
    </row>
    <row r="24" spans="1:6">
      <c r="A24" s="599" t="s">
        <v>1615</v>
      </c>
      <c r="B24" s="620" t="s">
        <v>1956</v>
      </c>
      <c r="C24" s="443"/>
      <c r="D24" s="443"/>
      <c r="E24" s="443"/>
      <c r="F24" s="729"/>
    </row>
    <row r="25" spans="1:6">
      <c r="A25" s="599" t="s">
        <v>1617</v>
      </c>
      <c r="B25" s="620" t="s">
        <v>1957</v>
      </c>
      <c r="C25" s="443"/>
      <c r="D25" s="443"/>
      <c r="E25" s="443"/>
      <c r="F25" s="729"/>
    </row>
    <row r="26" spans="1:6">
      <c r="A26" s="599" t="s">
        <v>1664</v>
      </c>
      <c r="B26" s="620" t="s">
        <v>1958</v>
      </c>
      <c r="C26" s="443"/>
      <c r="D26" s="443"/>
      <c r="E26" s="443"/>
      <c r="F26" s="729"/>
    </row>
    <row r="27" spans="1:6">
      <c r="A27" s="599" t="s">
        <v>1959</v>
      </c>
      <c r="B27" s="620" t="s">
        <v>1960</v>
      </c>
      <c r="C27" s="443"/>
      <c r="D27" s="443"/>
      <c r="E27" s="443"/>
      <c r="F27" s="729"/>
    </row>
    <row r="28" spans="1:6">
      <c r="A28" s="599" t="s">
        <v>105</v>
      </c>
      <c r="B28" s="620" t="s">
        <v>1961</v>
      </c>
      <c r="C28" s="443"/>
      <c r="D28" s="443"/>
      <c r="E28" s="443"/>
      <c r="F28" s="729"/>
    </row>
    <row r="29" spans="1:6">
      <c r="A29" s="599" t="s">
        <v>1962</v>
      </c>
      <c r="B29" s="620" t="s">
        <v>1963</v>
      </c>
      <c r="C29" s="443"/>
      <c r="D29" s="443"/>
      <c r="E29" s="443"/>
      <c r="F29" s="729"/>
    </row>
    <row r="30" spans="1:6">
      <c r="A30" s="599">
        <v>1.05</v>
      </c>
      <c r="B30" s="620" t="s">
        <v>1964</v>
      </c>
      <c r="C30" s="731"/>
      <c r="D30" s="731"/>
      <c r="E30" s="731"/>
      <c r="F30" s="731"/>
    </row>
    <row r="31" spans="1:6">
      <c r="A31" s="599" t="s">
        <v>30</v>
      </c>
      <c r="B31" s="620" t="s">
        <v>1965</v>
      </c>
      <c r="C31" s="443"/>
      <c r="D31" s="443"/>
      <c r="E31" s="443"/>
      <c r="F31" s="729"/>
    </row>
    <row r="32" spans="1:6">
      <c r="A32" s="599" t="s">
        <v>33</v>
      </c>
      <c r="B32" s="620" t="s">
        <v>1966</v>
      </c>
      <c r="C32" s="443"/>
      <c r="D32" s="443"/>
      <c r="E32" s="443"/>
      <c r="F32" s="729"/>
    </row>
    <row r="33" spans="1:6">
      <c r="A33" s="599" t="s">
        <v>590</v>
      </c>
      <c r="B33" s="620" t="s">
        <v>1967</v>
      </c>
      <c r="C33" s="443"/>
      <c r="D33" s="443"/>
      <c r="E33" s="443"/>
      <c r="F33" s="729"/>
    </row>
    <row r="35" spans="1:6">
      <c r="A35" s="12" t="s">
        <v>55</v>
      </c>
      <c r="B35" s="443"/>
      <c r="C35" s="11" t="s">
        <v>67</v>
      </c>
      <c r="D35" s="1690"/>
      <c r="E35" s="1690"/>
      <c r="F35" s="1690"/>
    </row>
    <row r="36" spans="1:6">
      <c r="A36" s="12" t="s">
        <v>57</v>
      </c>
      <c r="B36" s="443"/>
      <c r="C36" s="11" t="s">
        <v>68</v>
      </c>
      <c r="D36" s="1690"/>
      <c r="E36" s="1690"/>
      <c r="F36" s="1690"/>
    </row>
    <row r="37" spans="1:6">
      <c r="A37" s="8"/>
      <c r="C37" s="621" t="s">
        <v>69</v>
      </c>
      <c r="D37" s="1690"/>
      <c r="E37" s="1690"/>
      <c r="F37" s="1690"/>
    </row>
  </sheetData>
  <sheetProtection algorithmName="SHA-512" hashValue="qiFwOqO6pULaSsBY/LFg7M5RtTX5E0KAM93tNewBG1DtHDiz/oWZtm79dB+H+Sr2ShIn6w5vQQ2u4x+GSJ6CFg==" saltValue="B9Yv9T+BzTinBHGtr0vjMw==" spinCount="100000" sheet="1" objects="1" scenarios="1"/>
  <mergeCells count="9">
    <mergeCell ref="D35:F35"/>
    <mergeCell ref="D36:F36"/>
    <mergeCell ref="D37:F37"/>
    <mergeCell ref="A1:F1"/>
    <mergeCell ref="A3:F3"/>
    <mergeCell ref="A4:F4"/>
    <mergeCell ref="A5:F5"/>
    <mergeCell ref="A6:F6"/>
    <mergeCell ref="A7:F7"/>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5"/>
  <dimension ref="A1:F200"/>
  <sheetViews>
    <sheetView workbookViewId="0">
      <selection activeCell="C15" sqref="C15"/>
    </sheetView>
  </sheetViews>
  <sheetFormatPr defaultRowHeight="15.75"/>
  <cols>
    <col min="1" max="1" width="9.140625" style="32"/>
    <col min="2" max="2" width="75.85546875" style="8" customWidth="1"/>
    <col min="3" max="3" width="39" style="8" customWidth="1"/>
    <col min="4" max="4" width="20" style="8" customWidth="1"/>
    <col min="5" max="5" width="17.85546875" style="8" customWidth="1"/>
    <col min="6" max="257" width="9.140625" style="8"/>
    <col min="258" max="258" width="75.85546875" style="8" customWidth="1"/>
    <col min="259" max="260" width="20" style="8" customWidth="1"/>
    <col min="261" max="261" width="17.85546875" style="8" customWidth="1"/>
    <col min="262" max="513" width="9.140625" style="8"/>
    <col min="514" max="514" width="75.85546875" style="8" customWidth="1"/>
    <col min="515" max="516" width="20" style="8" customWidth="1"/>
    <col min="517" max="517" width="17.85546875" style="8" customWidth="1"/>
    <col min="518" max="769" width="9.140625" style="8"/>
    <col min="770" max="770" width="75.85546875" style="8" customWidth="1"/>
    <col min="771" max="772" width="20" style="8" customWidth="1"/>
    <col min="773" max="773" width="17.85546875" style="8" customWidth="1"/>
    <col min="774" max="1025" width="9.140625" style="8"/>
    <col min="1026" max="1026" width="75.85546875" style="8" customWidth="1"/>
    <col min="1027" max="1028" width="20" style="8" customWidth="1"/>
    <col min="1029" max="1029" width="17.85546875" style="8" customWidth="1"/>
    <col min="1030" max="1281" width="9.140625" style="8"/>
    <col min="1282" max="1282" width="75.85546875" style="8" customWidth="1"/>
    <col min="1283" max="1284" width="20" style="8" customWidth="1"/>
    <col min="1285" max="1285" width="17.85546875" style="8" customWidth="1"/>
    <col min="1286" max="1537" width="9.140625" style="8"/>
    <col min="1538" max="1538" width="75.85546875" style="8" customWidth="1"/>
    <col min="1539" max="1540" width="20" style="8" customWidth="1"/>
    <col min="1541" max="1541" width="17.85546875" style="8" customWidth="1"/>
    <col min="1542" max="1793" width="9.140625" style="8"/>
    <col min="1794" max="1794" width="75.85546875" style="8" customWidth="1"/>
    <col min="1795" max="1796" width="20" style="8" customWidth="1"/>
    <col min="1797" max="1797" width="17.85546875" style="8" customWidth="1"/>
    <col min="1798" max="2049" width="9.140625" style="8"/>
    <col min="2050" max="2050" width="75.85546875" style="8" customWidth="1"/>
    <col min="2051" max="2052" width="20" style="8" customWidth="1"/>
    <col min="2053" max="2053" width="17.85546875" style="8" customWidth="1"/>
    <col min="2054" max="2305" width="9.140625" style="8"/>
    <col min="2306" max="2306" width="75.85546875" style="8" customWidth="1"/>
    <col min="2307" max="2308" width="20" style="8" customWidth="1"/>
    <col min="2309" max="2309" width="17.85546875" style="8" customWidth="1"/>
    <col min="2310" max="2561" width="9.140625" style="8"/>
    <col min="2562" max="2562" width="75.85546875" style="8" customWidth="1"/>
    <col min="2563" max="2564" width="20" style="8" customWidth="1"/>
    <col min="2565" max="2565" width="17.85546875" style="8" customWidth="1"/>
    <col min="2566" max="2817" width="9.140625" style="8"/>
    <col min="2818" max="2818" width="75.85546875" style="8" customWidth="1"/>
    <col min="2819" max="2820" width="20" style="8" customWidth="1"/>
    <col min="2821" max="2821" width="17.85546875" style="8" customWidth="1"/>
    <col min="2822" max="3073" width="9.140625" style="8"/>
    <col min="3074" max="3074" width="75.85546875" style="8" customWidth="1"/>
    <col min="3075" max="3076" width="20" style="8" customWidth="1"/>
    <col min="3077" max="3077" width="17.85546875" style="8" customWidth="1"/>
    <col min="3078" max="3329" width="9.140625" style="8"/>
    <col min="3330" max="3330" width="75.85546875" style="8" customWidth="1"/>
    <col min="3331" max="3332" width="20" style="8" customWidth="1"/>
    <col min="3333" max="3333" width="17.85546875" style="8" customWidth="1"/>
    <col min="3334" max="3585" width="9.140625" style="8"/>
    <col min="3586" max="3586" width="75.85546875" style="8" customWidth="1"/>
    <col min="3587" max="3588" width="20" style="8" customWidth="1"/>
    <col min="3589" max="3589" width="17.85546875" style="8" customWidth="1"/>
    <col min="3590" max="3841" width="9.140625" style="8"/>
    <col min="3842" max="3842" width="75.85546875" style="8" customWidth="1"/>
    <col min="3843" max="3844" width="20" style="8" customWidth="1"/>
    <col min="3845" max="3845" width="17.85546875" style="8" customWidth="1"/>
    <col min="3846" max="4097" width="9.140625" style="8"/>
    <col min="4098" max="4098" width="75.85546875" style="8" customWidth="1"/>
    <col min="4099" max="4100" width="20" style="8" customWidth="1"/>
    <col min="4101" max="4101" width="17.85546875" style="8" customWidth="1"/>
    <col min="4102" max="4353" width="9.140625" style="8"/>
    <col min="4354" max="4354" width="75.85546875" style="8" customWidth="1"/>
    <col min="4355" max="4356" width="20" style="8" customWidth="1"/>
    <col min="4357" max="4357" width="17.85546875" style="8" customWidth="1"/>
    <col min="4358" max="4609" width="9.140625" style="8"/>
    <col min="4610" max="4610" width="75.85546875" style="8" customWidth="1"/>
    <col min="4611" max="4612" width="20" style="8" customWidth="1"/>
    <col min="4613" max="4613" width="17.85546875" style="8" customWidth="1"/>
    <col min="4614" max="4865" width="9.140625" style="8"/>
    <col min="4866" max="4866" width="75.85546875" style="8" customWidth="1"/>
    <col min="4867" max="4868" width="20" style="8" customWidth="1"/>
    <col min="4869" max="4869" width="17.85546875" style="8" customWidth="1"/>
    <col min="4870" max="5121" width="9.140625" style="8"/>
    <col min="5122" max="5122" width="75.85546875" style="8" customWidth="1"/>
    <col min="5123" max="5124" width="20" style="8" customWidth="1"/>
    <col min="5125" max="5125" width="17.85546875" style="8" customWidth="1"/>
    <col min="5126" max="5377" width="9.140625" style="8"/>
    <col min="5378" max="5378" width="75.85546875" style="8" customWidth="1"/>
    <col min="5379" max="5380" width="20" style="8" customWidth="1"/>
    <col min="5381" max="5381" width="17.85546875" style="8" customWidth="1"/>
    <col min="5382" max="5633" width="9.140625" style="8"/>
    <col min="5634" max="5634" width="75.85546875" style="8" customWidth="1"/>
    <col min="5635" max="5636" width="20" style="8" customWidth="1"/>
    <col min="5637" max="5637" width="17.85546875" style="8" customWidth="1"/>
    <col min="5638" max="5889" width="9.140625" style="8"/>
    <col min="5890" max="5890" width="75.85546875" style="8" customWidth="1"/>
    <col min="5891" max="5892" width="20" style="8" customWidth="1"/>
    <col min="5893" max="5893" width="17.85546875" style="8" customWidth="1"/>
    <col min="5894" max="6145" width="9.140625" style="8"/>
    <col min="6146" max="6146" width="75.85546875" style="8" customWidth="1"/>
    <col min="6147" max="6148" width="20" style="8" customWidth="1"/>
    <col min="6149" max="6149" width="17.85546875" style="8" customWidth="1"/>
    <col min="6150" max="6401" width="9.140625" style="8"/>
    <col min="6402" max="6402" width="75.85546875" style="8" customWidth="1"/>
    <col min="6403" max="6404" width="20" style="8" customWidth="1"/>
    <col min="6405" max="6405" width="17.85546875" style="8" customWidth="1"/>
    <col min="6406" max="6657" width="9.140625" style="8"/>
    <col min="6658" max="6658" width="75.85546875" style="8" customWidth="1"/>
    <col min="6659" max="6660" width="20" style="8" customWidth="1"/>
    <col min="6661" max="6661" width="17.85546875" style="8" customWidth="1"/>
    <col min="6662" max="6913" width="9.140625" style="8"/>
    <col min="6914" max="6914" width="75.85546875" style="8" customWidth="1"/>
    <col min="6915" max="6916" width="20" style="8" customWidth="1"/>
    <col min="6917" max="6917" width="17.85546875" style="8" customWidth="1"/>
    <col min="6918" max="7169" width="9.140625" style="8"/>
    <col min="7170" max="7170" width="75.85546875" style="8" customWidth="1"/>
    <col min="7171" max="7172" width="20" style="8" customWidth="1"/>
    <col min="7173" max="7173" width="17.85546875" style="8" customWidth="1"/>
    <col min="7174" max="7425" width="9.140625" style="8"/>
    <col min="7426" max="7426" width="75.85546875" style="8" customWidth="1"/>
    <col min="7427" max="7428" width="20" style="8" customWidth="1"/>
    <col min="7429" max="7429" width="17.85546875" style="8" customWidth="1"/>
    <col min="7430" max="7681" width="9.140625" style="8"/>
    <col min="7682" max="7682" width="75.85546875" style="8" customWidth="1"/>
    <col min="7683" max="7684" width="20" style="8" customWidth="1"/>
    <col min="7685" max="7685" width="17.85546875" style="8" customWidth="1"/>
    <col min="7686" max="7937" width="9.140625" style="8"/>
    <col min="7938" max="7938" width="75.85546875" style="8" customWidth="1"/>
    <col min="7939" max="7940" width="20" style="8" customWidth="1"/>
    <col min="7941" max="7941" width="17.85546875" style="8" customWidth="1"/>
    <col min="7942" max="8193" width="9.140625" style="8"/>
    <col min="8194" max="8194" width="75.85546875" style="8" customWidth="1"/>
    <col min="8195" max="8196" width="20" style="8" customWidth="1"/>
    <col min="8197" max="8197" width="17.85546875" style="8" customWidth="1"/>
    <col min="8198" max="8449" width="9.140625" style="8"/>
    <col min="8450" max="8450" width="75.85546875" style="8" customWidth="1"/>
    <col min="8451" max="8452" width="20" style="8" customWidth="1"/>
    <col min="8453" max="8453" width="17.85546875" style="8" customWidth="1"/>
    <col min="8454" max="8705" width="9.140625" style="8"/>
    <col min="8706" max="8706" width="75.85546875" style="8" customWidth="1"/>
    <col min="8707" max="8708" width="20" style="8" customWidth="1"/>
    <col min="8709" max="8709" width="17.85546875" style="8" customWidth="1"/>
    <col min="8710" max="8961" width="9.140625" style="8"/>
    <col min="8962" max="8962" width="75.85546875" style="8" customWidth="1"/>
    <col min="8963" max="8964" width="20" style="8" customWidth="1"/>
    <col min="8965" max="8965" width="17.85546875" style="8" customWidth="1"/>
    <col min="8966" max="9217" width="9.140625" style="8"/>
    <col min="9218" max="9218" width="75.85546875" style="8" customWidth="1"/>
    <col min="9219" max="9220" width="20" style="8" customWidth="1"/>
    <col min="9221" max="9221" width="17.85546875" style="8" customWidth="1"/>
    <col min="9222" max="9473" width="9.140625" style="8"/>
    <col min="9474" max="9474" width="75.85546875" style="8" customWidth="1"/>
    <col min="9475" max="9476" width="20" style="8" customWidth="1"/>
    <col min="9477" max="9477" width="17.85546875" style="8" customWidth="1"/>
    <col min="9478" max="9729" width="9.140625" style="8"/>
    <col min="9730" max="9730" width="75.85546875" style="8" customWidth="1"/>
    <col min="9731" max="9732" width="20" style="8" customWidth="1"/>
    <col min="9733" max="9733" width="17.85546875" style="8" customWidth="1"/>
    <col min="9734" max="9985" width="9.140625" style="8"/>
    <col min="9986" max="9986" width="75.85546875" style="8" customWidth="1"/>
    <col min="9987" max="9988" width="20" style="8" customWidth="1"/>
    <col min="9989" max="9989" width="17.85546875" style="8" customWidth="1"/>
    <col min="9990" max="10241" width="9.140625" style="8"/>
    <col min="10242" max="10242" width="75.85546875" style="8" customWidth="1"/>
    <col min="10243" max="10244" width="20" style="8" customWidth="1"/>
    <col min="10245" max="10245" width="17.85546875" style="8" customWidth="1"/>
    <col min="10246" max="10497" width="9.140625" style="8"/>
    <col min="10498" max="10498" width="75.85546875" style="8" customWidth="1"/>
    <col min="10499" max="10500" width="20" style="8" customWidth="1"/>
    <col min="10501" max="10501" width="17.85546875" style="8" customWidth="1"/>
    <col min="10502" max="10753" width="9.140625" style="8"/>
    <col min="10754" max="10754" width="75.85546875" style="8" customWidth="1"/>
    <col min="10755" max="10756" width="20" style="8" customWidth="1"/>
    <col min="10757" max="10757" width="17.85546875" style="8" customWidth="1"/>
    <col min="10758" max="11009" width="9.140625" style="8"/>
    <col min="11010" max="11010" width="75.85546875" style="8" customWidth="1"/>
    <col min="11011" max="11012" width="20" style="8" customWidth="1"/>
    <col min="11013" max="11013" width="17.85546875" style="8" customWidth="1"/>
    <col min="11014" max="11265" width="9.140625" style="8"/>
    <col min="11266" max="11266" width="75.85546875" style="8" customWidth="1"/>
    <col min="11267" max="11268" width="20" style="8" customWidth="1"/>
    <col min="11269" max="11269" width="17.85546875" style="8" customWidth="1"/>
    <col min="11270" max="11521" width="9.140625" style="8"/>
    <col min="11522" max="11522" width="75.85546875" style="8" customWidth="1"/>
    <col min="11523" max="11524" width="20" style="8" customWidth="1"/>
    <col min="11525" max="11525" width="17.85546875" style="8" customWidth="1"/>
    <col min="11526" max="11777" width="9.140625" style="8"/>
    <col min="11778" max="11778" width="75.85546875" style="8" customWidth="1"/>
    <col min="11779" max="11780" width="20" style="8" customWidth="1"/>
    <col min="11781" max="11781" width="17.85546875" style="8" customWidth="1"/>
    <col min="11782" max="12033" width="9.140625" style="8"/>
    <col min="12034" max="12034" width="75.85546875" style="8" customWidth="1"/>
    <col min="12035" max="12036" width="20" style="8" customWidth="1"/>
    <col min="12037" max="12037" width="17.85546875" style="8" customWidth="1"/>
    <col min="12038" max="12289" width="9.140625" style="8"/>
    <col min="12290" max="12290" width="75.85546875" style="8" customWidth="1"/>
    <col min="12291" max="12292" width="20" style="8" customWidth="1"/>
    <col min="12293" max="12293" width="17.85546875" style="8" customWidth="1"/>
    <col min="12294" max="12545" width="9.140625" style="8"/>
    <col min="12546" max="12546" width="75.85546875" style="8" customWidth="1"/>
    <col min="12547" max="12548" width="20" style="8" customWidth="1"/>
    <col min="12549" max="12549" width="17.85546875" style="8" customWidth="1"/>
    <col min="12550" max="12801" width="9.140625" style="8"/>
    <col min="12802" max="12802" width="75.85546875" style="8" customWidth="1"/>
    <col min="12803" max="12804" width="20" style="8" customWidth="1"/>
    <col min="12805" max="12805" width="17.85546875" style="8" customWidth="1"/>
    <col min="12806" max="13057" width="9.140625" style="8"/>
    <col min="13058" max="13058" width="75.85546875" style="8" customWidth="1"/>
    <col min="13059" max="13060" width="20" style="8" customWidth="1"/>
    <col min="13061" max="13061" width="17.85546875" style="8" customWidth="1"/>
    <col min="13062" max="13313" width="9.140625" style="8"/>
    <col min="13314" max="13314" width="75.85546875" style="8" customWidth="1"/>
    <col min="13315" max="13316" width="20" style="8" customWidth="1"/>
    <col min="13317" max="13317" width="17.85546875" style="8" customWidth="1"/>
    <col min="13318" max="13569" width="9.140625" style="8"/>
    <col min="13570" max="13570" width="75.85546875" style="8" customWidth="1"/>
    <col min="13571" max="13572" width="20" style="8" customWidth="1"/>
    <col min="13573" max="13573" width="17.85546875" style="8" customWidth="1"/>
    <col min="13574" max="13825" width="9.140625" style="8"/>
    <col min="13826" max="13826" width="75.85546875" style="8" customWidth="1"/>
    <col min="13827" max="13828" width="20" style="8" customWidth="1"/>
    <col min="13829" max="13829" width="17.85546875" style="8" customWidth="1"/>
    <col min="13830" max="14081" width="9.140625" style="8"/>
    <col min="14082" max="14082" width="75.85546875" style="8" customWidth="1"/>
    <col min="14083" max="14084" width="20" style="8" customWidth="1"/>
    <col min="14085" max="14085" width="17.85546875" style="8" customWidth="1"/>
    <col min="14086" max="14337" width="9.140625" style="8"/>
    <col min="14338" max="14338" width="75.85546875" style="8" customWidth="1"/>
    <col min="14339" max="14340" width="20" style="8" customWidth="1"/>
    <col min="14341" max="14341" width="17.85546875" style="8" customWidth="1"/>
    <col min="14342" max="14593" width="9.140625" style="8"/>
    <col min="14594" max="14594" width="75.85546875" style="8" customWidth="1"/>
    <col min="14595" max="14596" width="20" style="8" customWidth="1"/>
    <col min="14597" max="14597" width="17.85546875" style="8" customWidth="1"/>
    <col min="14598" max="14849" width="9.140625" style="8"/>
    <col min="14850" max="14850" width="75.85546875" style="8" customWidth="1"/>
    <col min="14851" max="14852" width="20" style="8" customWidth="1"/>
    <col min="14853" max="14853" width="17.85546875" style="8" customWidth="1"/>
    <col min="14854" max="15105" width="9.140625" style="8"/>
    <col min="15106" max="15106" width="75.85546875" style="8" customWidth="1"/>
    <col min="15107" max="15108" width="20" style="8" customWidth="1"/>
    <col min="15109" max="15109" width="17.85546875" style="8" customWidth="1"/>
    <col min="15110" max="15361" width="9.140625" style="8"/>
    <col min="15362" max="15362" width="75.85546875" style="8" customWidth="1"/>
    <col min="15363" max="15364" width="20" style="8" customWidth="1"/>
    <col min="15365" max="15365" width="17.85546875" style="8" customWidth="1"/>
    <col min="15366" max="15617" width="9.140625" style="8"/>
    <col min="15618" max="15618" width="75.85546875" style="8" customWidth="1"/>
    <col min="15619" max="15620" width="20" style="8" customWidth="1"/>
    <col min="15621" max="15621" width="17.85546875" style="8" customWidth="1"/>
    <col min="15622" max="15873" width="9.140625" style="8"/>
    <col min="15874" max="15874" width="75.85546875" style="8" customWidth="1"/>
    <col min="15875" max="15876" width="20" style="8" customWidth="1"/>
    <col min="15877" max="15877" width="17.85546875" style="8" customWidth="1"/>
    <col min="15878" max="16129" width="9.140625" style="8"/>
    <col min="16130" max="16130" width="75.85546875" style="8" customWidth="1"/>
    <col min="16131" max="16132" width="20" style="8" customWidth="1"/>
    <col min="16133" max="16133" width="17.85546875" style="8" customWidth="1"/>
    <col min="16134" max="16384" width="9.140625" style="8"/>
  </cols>
  <sheetData>
    <row r="1" spans="1:5">
      <c r="A1" s="1722" t="s">
        <v>4</v>
      </c>
      <c r="B1" s="1722"/>
      <c r="C1" s="1722"/>
      <c r="D1" s="1722"/>
      <c r="E1" s="1722"/>
    </row>
    <row r="3" spans="1:5">
      <c r="A3" s="1634" t="str">
        <f>'Title '!A2:N2</f>
        <v>Tender Enquiry No. KPTCL/2026-27/SS/WORK_INDENT3779</v>
      </c>
      <c r="B3" s="1634"/>
      <c r="C3" s="1634"/>
      <c r="D3" s="1634"/>
      <c r="E3" s="1634"/>
    </row>
    <row r="4" spans="1:5" ht="177" customHeight="1">
      <c r="A4" s="1679"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679"/>
      <c r="C4" s="1679"/>
      <c r="D4" s="1679"/>
      <c r="E4" s="1679"/>
    </row>
    <row r="5" spans="1:5">
      <c r="A5" s="1681" t="s">
        <v>1943</v>
      </c>
      <c r="B5" s="1681"/>
      <c r="C5" s="1681"/>
      <c r="D5" s="1681"/>
      <c r="E5" s="1681"/>
    </row>
    <row r="6" spans="1:5">
      <c r="A6" s="1726" t="s">
        <v>2045</v>
      </c>
      <c r="B6" s="1726"/>
      <c r="C6" s="1726"/>
      <c r="D6" s="1726"/>
      <c r="E6" s="1726"/>
    </row>
    <row r="7" spans="1:5">
      <c r="A7" s="1726" t="s">
        <v>2046</v>
      </c>
      <c r="B7" s="1726"/>
      <c r="C7" s="1726"/>
      <c r="D7" s="1726"/>
      <c r="E7" s="1726"/>
    </row>
    <row r="8" spans="1:5">
      <c r="A8" s="1726"/>
      <c r="B8" s="1726"/>
      <c r="C8" s="1726"/>
      <c r="D8" s="1726"/>
      <c r="E8" s="1726"/>
    </row>
    <row r="9" spans="1:5">
      <c r="A9" s="432"/>
      <c r="B9" s="432"/>
      <c r="C9" s="432" t="s">
        <v>4901</v>
      </c>
      <c r="D9" s="432" t="s">
        <v>4902</v>
      </c>
      <c r="E9" s="432"/>
    </row>
    <row r="10" spans="1:5">
      <c r="A10" s="599"/>
      <c r="B10" s="726" t="s">
        <v>409</v>
      </c>
      <c r="C10" s="732"/>
      <c r="D10" s="443"/>
      <c r="E10" s="443"/>
    </row>
    <row r="11" spans="1:5">
      <c r="A11" s="170">
        <v>1</v>
      </c>
      <c r="B11" s="732" t="s">
        <v>187</v>
      </c>
      <c r="C11" s="732"/>
      <c r="D11" s="443"/>
      <c r="E11" s="443"/>
    </row>
    <row r="12" spans="1:5">
      <c r="A12" s="170">
        <v>2</v>
      </c>
      <c r="B12" s="732" t="s">
        <v>2047</v>
      </c>
      <c r="C12" s="732"/>
      <c r="D12" s="443"/>
      <c r="E12" s="443"/>
    </row>
    <row r="13" spans="1:5">
      <c r="A13" s="170">
        <v>3</v>
      </c>
      <c r="B13" s="732" t="s">
        <v>2048</v>
      </c>
      <c r="C13" s="732"/>
      <c r="D13" s="443"/>
      <c r="E13" s="443"/>
    </row>
    <row r="14" spans="1:5">
      <c r="A14" s="170">
        <v>4</v>
      </c>
      <c r="B14" s="732" t="s">
        <v>412</v>
      </c>
      <c r="C14" s="732"/>
      <c r="D14" s="443"/>
      <c r="E14" s="443"/>
    </row>
    <row r="15" spans="1:5">
      <c r="A15" s="170">
        <v>5</v>
      </c>
      <c r="B15" s="732" t="s">
        <v>2049</v>
      </c>
      <c r="C15" s="732"/>
      <c r="D15" s="443"/>
      <c r="E15" s="443"/>
    </row>
    <row r="16" spans="1:5">
      <c r="A16" s="170">
        <v>6</v>
      </c>
      <c r="B16" s="732" t="s">
        <v>2050</v>
      </c>
      <c r="C16" s="732"/>
      <c r="D16" s="443"/>
      <c r="E16" s="443"/>
    </row>
    <row r="17" spans="1:5">
      <c r="A17" s="170">
        <v>7</v>
      </c>
      <c r="B17" s="732" t="s">
        <v>2051</v>
      </c>
      <c r="C17" s="732"/>
      <c r="D17" s="443"/>
      <c r="E17" s="443"/>
    </row>
    <row r="18" spans="1:5">
      <c r="A18" s="170">
        <v>8</v>
      </c>
      <c r="B18" s="732" t="s">
        <v>2052</v>
      </c>
      <c r="C18" s="732"/>
      <c r="D18" s="443"/>
      <c r="E18" s="443"/>
    </row>
    <row r="19" spans="1:5">
      <c r="A19" s="170">
        <v>9</v>
      </c>
      <c r="B19" s="732" t="s">
        <v>2053</v>
      </c>
      <c r="C19" s="732"/>
      <c r="D19" s="443"/>
      <c r="E19" s="443"/>
    </row>
    <row r="20" spans="1:5">
      <c r="A20" s="170">
        <v>10</v>
      </c>
      <c r="B20" s="732" t="s">
        <v>2054</v>
      </c>
      <c r="C20" s="732"/>
      <c r="D20" s="443"/>
      <c r="E20" s="443"/>
    </row>
    <row r="21" spans="1:5">
      <c r="A21" s="170">
        <v>11</v>
      </c>
      <c r="B21" s="733" t="s">
        <v>4903</v>
      </c>
      <c r="C21" s="732"/>
      <c r="D21" s="443"/>
      <c r="E21" s="443"/>
    </row>
    <row r="22" spans="1:5">
      <c r="A22" s="170"/>
      <c r="B22" s="733" t="s">
        <v>4904</v>
      </c>
      <c r="C22" s="732"/>
      <c r="D22" s="443"/>
      <c r="E22" s="443"/>
    </row>
    <row r="23" spans="1:5" ht="31.5">
      <c r="A23" s="170"/>
      <c r="B23" s="733" t="s">
        <v>4905</v>
      </c>
      <c r="C23" s="732"/>
      <c r="D23" s="443"/>
      <c r="E23" s="443"/>
    </row>
    <row r="24" spans="1:5">
      <c r="A24" s="170">
        <v>12</v>
      </c>
      <c r="B24" s="732" t="s">
        <v>2055</v>
      </c>
      <c r="C24" s="732"/>
      <c r="D24" s="443"/>
      <c r="E24" s="443"/>
    </row>
    <row r="25" spans="1:5">
      <c r="A25" s="170"/>
      <c r="B25" s="734" t="s">
        <v>4906</v>
      </c>
      <c r="C25" s="732"/>
      <c r="D25" s="443"/>
      <c r="E25" s="443"/>
    </row>
    <row r="26" spans="1:5">
      <c r="A26" s="170"/>
      <c r="B26" s="734" t="s">
        <v>4907</v>
      </c>
      <c r="C26" s="732"/>
      <c r="D26" s="443"/>
      <c r="E26" s="443"/>
    </row>
    <row r="27" spans="1:5">
      <c r="A27" s="170">
        <v>13</v>
      </c>
      <c r="B27" s="732" t="s">
        <v>2056</v>
      </c>
      <c r="C27" s="732"/>
      <c r="D27" s="443"/>
      <c r="E27" s="443"/>
    </row>
    <row r="28" spans="1:5">
      <c r="A28" s="170"/>
      <c r="B28" s="734" t="s">
        <v>4908</v>
      </c>
      <c r="C28" s="732"/>
      <c r="D28" s="443"/>
      <c r="E28" s="443"/>
    </row>
    <row r="29" spans="1:5">
      <c r="A29" s="170"/>
      <c r="B29" s="734" t="s">
        <v>4909</v>
      </c>
      <c r="C29" s="732"/>
      <c r="D29" s="443"/>
      <c r="E29" s="443"/>
    </row>
    <row r="30" spans="1:5">
      <c r="A30" s="170"/>
      <c r="B30" s="734" t="s">
        <v>4910</v>
      </c>
      <c r="C30" s="732"/>
      <c r="D30" s="443"/>
      <c r="E30" s="443"/>
    </row>
    <row r="31" spans="1:5">
      <c r="A31" s="170">
        <v>14</v>
      </c>
      <c r="B31" s="732" t="s">
        <v>2057</v>
      </c>
      <c r="C31" s="732"/>
      <c r="D31" s="443"/>
      <c r="E31" s="443"/>
    </row>
    <row r="32" spans="1:5">
      <c r="A32" s="170"/>
      <c r="B32" s="734" t="s">
        <v>4911</v>
      </c>
      <c r="C32" s="732"/>
      <c r="D32" s="443"/>
      <c r="E32" s="443"/>
    </row>
    <row r="33" spans="1:5">
      <c r="A33" s="170"/>
      <c r="B33" s="734" t="s">
        <v>4912</v>
      </c>
      <c r="C33" s="732"/>
      <c r="D33" s="443"/>
      <c r="E33" s="443"/>
    </row>
    <row r="34" spans="1:5">
      <c r="A34" s="170">
        <v>15</v>
      </c>
      <c r="B34" s="732" t="s">
        <v>4913</v>
      </c>
      <c r="C34" s="732"/>
      <c r="D34" s="443"/>
      <c r="E34" s="443"/>
    </row>
    <row r="35" spans="1:5">
      <c r="A35" s="170"/>
      <c r="B35" s="734" t="s">
        <v>4914</v>
      </c>
      <c r="C35" s="732"/>
      <c r="D35" s="443"/>
      <c r="E35" s="443"/>
    </row>
    <row r="36" spans="1:5">
      <c r="A36" s="170"/>
      <c r="B36" s="734" t="s">
        <v>4915</v>
      </c>
      <c r="C36" s="732"/>
      <c r="D36" s="443"/>
      <c r="E36" s="443"/>
    </row>
    <row r="37" spans="1:5">
      <c r="A37" s="170">
        <v>16</v>
      </c>
      <c r="B37" s="732" t="s">
        <v>4916</v>
      </c>
      <c r="C37" s="732"/>
      <c r="D37" s="443"/>
      <c r="E37" s="443"/>
    </row>
    <row r="38" spans="1:5">
      <c r="A38" s="170">
        <v>17</v>
      </c>
      <c r="B38" s="732" t="s">
        <v>4917</v>
      </c>
      <c r="C38" s="732"/>
      <c r="D38" s="443"/>
      <c r="E38" s="443"/>
    </row>
    <row r="39" spans="1:5">
      <c r="A39" s="170">
        <v>18</v>
      </c>
      <c r="B39" s="732" t="s">
        <v>4918</v>
      </c>
      <c r="C39" s="732"/>
      <c r="D39" s="443"/>
      <c r="E39" s="443"/>
    </row>
    <row r="40" spans="1:5">
      <c r="A40" s="170">
        <v>19</v>
      </c>
      <c r="B40" s="732" t="s">
        <v>2058</v>
      </c>
      <c r="C40" s="732"/>
      <c r="D40" s="443"/>
      <c r="E40" s="443"/>
    </row>
    <row r="41" spans="1:5">
      <c r="A41" s="170"/>
      <c r="B41" s="734" t="s">
        <v>4919</v>
      </c>
      <c r="C41" s="732"/>
      <c r="D41" s="443"/>
      <c r="E41" s="443"/>
    </row>
    <row r="42" spans="1:5">
      <c r="A42" s="170"/>
      <c r="B42" s="734" t="s">
        <v>4920</v>
      </c>
      <c r="C42" s="732"/>
      <c r="D42" s="443"/>
      <c r="E42" s="443"/>
    </row>
    <row r="43" spans="1:5">
      <c r="A43" s="170">
        <v>20</v>
      </c>
      <c r="B43" s="735" t="s">
        <v>4921</v>
      </c>
      <c r="C43" s="732"/>
      <c r="D43" s="443"/>
      <c r="E43" s="443"/>
    </row>
    <row r="44" spans="1:5">
      <c r="A44" s="170"/>
      <c r="B44" s="734" t="s">
        <v>4922</v>
      </c>
      <c r="C44" s="732"/>
      <c r="D44" s="443"/>
      <c r="E44" s="443"/>
    </row>
    <row r="45" spans="1:5">
      <c r="A45" s="170"/>
      <c r="B45" s="734" t="s">
        <v>4923</v>
      </c>
      <c r="C45" s="732"/>
      <c r="D45" s="443"/>
      <c r="E45" s="443"/>
    </row>
    <row r="46" spans="1:5">
      <c r="A46" s="170"/>
      <c r="B46" s="734" t="s">
        <v>4924</v>
      </c>
      <c r="C46" s="732"/>
      <c r="D46" s="443"/>
      <c r="E46" s="443"/>
    </row>
    <row r="47" spans="1:5">
      <c r="A47" s="170"/>
      <c r="B47" s="734" t="s">
        <v>4925</v>
      </c>
      <c r="C47" s="732"/>
      <c r="D47" s="443"/>
      <c r="E47" s="443"/>
    </row>
    <row r="48" spans="1:5">
      <c r="A48" s="170"/>
      <c r="B48" s="734" t="s">
        <v>4926</v>
      </c>
      <c r="C48" s="732"/>
      <c r="D48" s="443"/>
      <c r="E48" s="443"/>
    </row>
    <row r="49" spans="1:5">
      <c r="A49" s="170"/>
      <c r="B49" s="735" t="s">
        <v>4927</v>
      </c>
      <c r="C49" s="732"/>
      <c r="D49" s="443"/>
      <c r="E49" s="443"/>
    </row>
    <row r="50" spans="1:5">
      <c r="A50" s="1729"/>
      <c r="B50" s="734" t="s">
        <v>4928</v>
      </c>
      <c r="C50" s="732"/>
      <c r="D50" s="443"/>
      <c r="E50" s="443"/>
    </row>
    <row r="51" spans="1:5">
      <c r="A51" s="1729"/>
      <c r="B51" s="734" t="s">
        <v>2059</v>
      </c>
      <c r="C51" s="732"/>
      <c r="D51" s="443"/>
      <c r="E51" s="443"/>
    </row>
    <row r="52" spans="1:5">
      <c r="A52" s="1729"/>
      <c r="B52" s="734" t="s">
        <v>4929</v>
      </c>
      <c r="C52" s="732"/>
      <c r="D52" s="443"/>
      <c r="E52" s="443"/>
    </row>
    <row r="53" spans="1:5">
      <c r="A53" s="1729"/>
      <c r="B53" s="734" t="s">
        <v>2060</v>
      </c>
      <c r="C53" s="732"/>
      <c r="D53" s="443"/>
      <c r="E53" s="443"/>
    </row>
    <row r="54" spans="1:5">
      <c r="A54" s="170">
        <v>21</v>
      </c>
      <c r="B54" s="732" t="s">
        <v>4930</v>
      </c>
      <c r="C54" s="732"/>
      <c r="D54" s="443"/>
      <c r="E54" s="443"/>
    </row>
    <row r="55" spans="1:5">
      <c r="A55" s="170"/>
      <c r="B55" s="733" t="s">
        <v>4931</v>
      </c>
      <c r="C55" s="732"/>
      <c r="D55" s="443"/>
      <c r="E55" s="443"/>
    </row>
    <row r="56" spans="1:5">
      <c r="A56" s="170"/>
      <c r="B56" s="734" t="s">
        <v>2061</v>
      </c>
      <c r="C56" s="732"/>
      <c r="D56" s="443"/>
      <c r="E56" s="443"/>
    </row>
    <row r="57" spans="1:5">
      <c r="A57" s="170"/>
      <c r="B57" s="734" t="s">
        <v>2062</v>
      </c>
      <c r="C57" s="732"/>
      <c r="D57" s="443"/>
      <c r="E57" s="443"/>
    </row>
    <row r="58" spans="1:5">
      <c r="A58" s="170"/>
      <c r="B58" s="734" t="s">
        <v>2063</v>
      </c>
      <c r="C58" s="732"/>
      <c r="D58" s="443"/>
      <c r="E58" s="443"/>
    </row>
    <row r="59" spans="1:5">
      <c r="A59" s="170"/>
      <c r="B59" s="734" t="s">
        <v>2064</v>
      </c>
      <c r="C59" s="732"/>
      <c r="D59" s="443"/>
      <c r="E59" s="443"/>
    </row>
    <row r="60" spans="1:5">
      <c r="A60" s="170">
        <v>22</v>
      </c>
      <c r="B60" s="732" t="s">
        <v>2065</v>
      </c>
      <c r="C60" s="732"/>
      <c r="D60" s="443"/>
      <c r="E60" s="443"/>
    </row>
    <row r="61" spans="1:5">
      <c r="A61" s="170"/>
      <c r="B61" s="734" t="s">
        <v>4932</v>
      </c>
      <c r="C61" s="732"/>
      <c r="D61" s="443"/>
      <c r="E61" s="443"/>
    </row>
    <row r="62" spans="1:5">
      <c r="A62" s="170"/>
      <c r="B62" s="734" t="s">
        <v>4933</v>
      </c>
      <c r="C62" s="732"/>
      <c r="D62" s="443"/>
      <c r="E62" s="443"/>
    </row>
    <row r="63" spans="1:5">
      <c r="A63" s="170">
        <v>23</v>
      </c>
      <c r="B63" s="732" t="s">
        <v>4934</v>
      </c>
      <c r="C63" s="732"/>
      <c r="D63" s="443"/>
      <c r="E63" s="443"/>
    </row>
    <row r="64" spans="1:5">
      <c r="A64" s="170">
        <v>24</v>
      </c>
      <c r="B64" s="732" t="s">
        <v>2066</v>
      </c>
      <c r="C64" s="732"/>
      <c r="D64" s="443"/>
      <c r="E64" s="443"/>
    </row>
    <row r="65" spans="1:5">
      <c r="A65" s="170"/>
      <c r="B65" s="734" t="s">
        <v>4935</v>
      </c>
      <c r="C65" s="732"/>
      <c r="D65" s="443"/>
      <c r="E65" s="443"/>
    </row>
    <row r="66" spans="1:5">
      <c r="A66" s="170"/>
      <c r="B66" s="734" t="s">
        <v>4936</v>
      </c>
      <c r="C66" s="732"/>
      <c r="D66" s="443"/>
      <c r="E66" s="443"/>
    </row>
    <row r="67" spans="1:5">
      <c r="A67" s="170"/>
      <c r="B67" s="734" t="s">
        <v>4937</v>
      </c>
      <c r="C67" s="732"/>
      <c r="D67" s="443"/>
      <c r="E67" s="443"/>
    </row>
    <row r="68" spans="1:5">
      <c r="A68" s="170"/>
      <c r="B68" s="734" t="s">
        <v>4938</v>
      </c>
      <c r="C68" s="732"/>
      <c r="D68" s="443"/>
      <c r="E68" s="443"/>
    </row>
    <row r="69" spans="1:5">
      <c r="A69" s="170"/>
      <c r="B69" s="734" t="s">
        <v>4939</v>
      </c>
      <c r="C69" s="732"/>
      <c r="D69" s="443"/>
      <c r="E69" s="443"/>
    </row>
    <row r="70" spans="1:5">
      <c r="A70" s="170">
        <v>25</v>
      </c>
      <c r="B70" s="732" t="s">
        <v>2067</v>
      </c>
      <c r="C70" s="732"/>
      <c r="D70" s="443"/>
      <c r="E70" s="443"/>
    </row>
    <row r="71" spans="1:5" ht="31.5">
      <c r="A71" s="170">
        <v>26</v>
      </c>
      <c r="B71" s="732" t="s">
        <v>2068</v>
      </c>
      <c r="C71" s="732"/>
      <c r="D71" s="443"/>
      <c r="E71" s="443"/>
    </row>
    <row r="72" spans="1:5">
      <c r="A72" s="170">
        <v>27</v>
      </c>
      <c r="B72" s="732" t="s">
        <v>2069</v>
      </c>
      <c r="C72" s="732"/>
      <c r="D72" s="443"/>
      <c r="E72" s="443"/>
    </row>
    <row r="73" spans="1:5">
      <c r="A73" s="170"/>
      <c r="B73" s="736" t="s">
        <v>4940</v>
      </c>
      <c r="C73" s="732"/>
      <c r="D73" s="443"/>
      <c r="E73" s="443"/>
    </row>
    <row r="74" spans="1:5">
      <c r="A74" s="170"/>
      <c r="B74" s="736" t="s">
        <v>4941</v>
      </c>
      <c r="C74" s="732"/>
      <c r="D74" s="443"/>
      <c r="E74" s="443"/>
    </row>
    <row r="75" spans="1:5">
      <c r="A75" s="170"/>
      <c r="B75" s="736" t="s">
        <v>4942</v>
      </c>
      <c r="C75" s="732"/>
      <c r="D75" s="443"/>
      <c r="E75" s="443"/>
    </row>
    <row r="76" spans="1:5">
      <c r="A76" s="170"/>
      <c r="B76" s="736" t="s">
        <v>2070</v>
      </c>
      <c r="C76" s="732"/>
      <c r="D76" s="443"/>
      <c r="E76" s="443"/>
    </row>
    <row r="77" spans="1:5">
      <c r="A77" s="170">
        <v>28</v>
      </c>
      <c r="B77" s="732" t="s">
        <v>2071</v>
      </c>
      <c r="C77" s="732"/>
      <c r="D77" s="443"/>
      <c r="E77" s="443"/>
    </row>
    <row r="78" spans="1:5">
      <c r="A78" s="170"/>
      <c r="B78" s="734" t="s">
        <v>4943</v>
      </c>
      <c r="C78" s="732"/>
      <c r="D78" s="443"/>
      <c r="E78" s="443"/>
    </row>
    <row r="79" spans="1:5">
      <c r="A79" s="170"/>
      <c r="B79" s="734" t="s">
        <v>4944</v>
      </c>
      <c r="C79" s="732"/>
      <c r="D79" s="443"/>
      <c r="E79" s="443"/>
    </row>
    <row r="80" spans="1:5">
      <c r="A80" s="170"/>
      <c r="B80" s="734" t="s">
        <v>4945</v>
      </c>
      <c r="C80" s="732"/>
      <c r="D80" s="443"/>
      <c r="E80" s="443"/>
    </row>
    <row r="81" spans="1:5">
      <c r="A81" s="170"/>
      <c r="B81" s="734" t="s">
        <v>4946</v>
      </c>
      <c r="C81" s="732"/>
      <c r="D81" s="443"/>
      <c r="E81" s="443"/>
    </row>
    <row r="82" spans="1:5">
      <c r="A82" s="170"/>
      <c r="B82" s="734" t="s">
        <v>4947</v>
      </c>
      <c r="C82" s="732"/>
      <c r="D82" s="443"/>
      <c r="E82" s="443"/>
    </row>
    <row r="83" spans="1:5">
      <c r="A83" s="170"/>
      <c r="B83" s="734" t="s">
        <v>4948</v>
      </c>
      <c r="C83" s="732"/>
      <c r="D83" s="443"/>
      <c r="E83" s="443"/>
    </row>
    <row r="84" spans="1:5">
      <c r="A84" s="170">
        <v>29</v>
      </c>
      <c r="B84" s="732" t="s">
        <v>2072</v>
      </c>
      <c r="C84" s="732"/>
      <c r="D84" s="443"/>
      <c r="E84" s="443"/>
    </row>
    <row r="85" spans="1:5">
      <c r="A85" s="170"/>
      <c r="B85" s="733" t="s">
        <v>4949</v>
      </c>
      <c r="C85" s="732"/>
      <c r="D85" s="443"/>
      <c r="E85" s="443"/>
    </row>
    <row r="86" spans="1:5">
      <c r="A86" s="170"/>
      <c r="B86" s="733" t="s">
        <v>4950</v>
      </c>
      <c r="C86" s="732"/>
      <c r="D86" s="443"/>
      <c r="E86" s="443"/>
    </row>
    <row r="87" spans="1:5">
      <c r="A87" s="170"/>
      <c r="B87" s="733" t="s">
        <v>4951</v>
      </c>
      <c r="C87" s="732"/>
      <c r="D87" s="443"/>
      <c r="E87" s="443"/>
    </row>
    <row r="88" spans="1:5">
      <c r="A88" s="170"/>
      <c r="B88" s="733" t="s">
        <v>4952</v>
      </c>
      <c r="C88" s="732"/>
      <c r="D88" s="443"/>
      <c r="E88" s="443"/>
    </row>
    <row r="89" spans="1:5">
      <c r="A89" s="170"/>
      <c r="B89" s="733" t="s">
        <v>4953</v>
      </c>
      <c r="C89" s="732"/>
      <c r="D89" s="443"/>
      <c r="E89" s="443"/>
    </row>
    <row r="90" spans="1:5">
      <c r="A90" s="170">
        <v>30</v>
      </c>
      <c r="B90" s="732" t="s">
        <v>2073</v>
      </c>
      <c r="C90" s="732"/>
      <c r="D90" s="443"/>
      <c r="E90" s="443"/>
    </row>
    <row r="91" spans="1:5">
      <c r="A91" s="170"/>
      <c r="B91" s="733" t="s">
        <v>4954</v>
      </c>
      <c r="C91" s="732"/>
      <c r="D91" s="443"/>
      <c r="E91" s="443"/>
    </row>
    <row r="92" spans="1:5">
      <c r="A92" s="170"/>
      <c r="B92" s="733" t="s">
        <v>4955</v>
      </c>
      <c r="C92" s="732"/>
      <c r="D92" s="443"/>
      <c r="E92" s="443"/>
    </row>
    <row r="93" spans="1:5">
      <c r="A93" s="170"/>
      <c r="B93" s="733" t="s">
        <v>4956</v>
      </c>
      <c r="C93" s="732"/>
      <c r="D93" s="443"/>
      <c r="E93" s="443"/>
    </row>
    <row r="94" spans="1:5">
      <c r="A94" s="170"/>
      <c r="B94" s="733" t="s">
        <v>2074</v>
      </c>
      <c r="C94" s="732"/>
      <c r="D94" s="443"/>
      <c r="E94" s="443"/>
    </row>
    <row r="95" spans="1:5">
      <c r="A95" s="170"/>
      <c r="B95" s="734" t="s">
        <v>2075</v>
      </c>
      <c r="C95" s="732"/>
      <c r="D95" s="443"/>
      <c r="E95" s="443"/>
    </row>
    <row r="96" spans="1:5">
      <c r="A96" s="170"/>
      <c r="B96" s="733" t="s">
        <v>4957</v>
      </c>
      <c r="C96" s="732"/>
      <c r="D96" s="443"/>
      <c r="E96" s="443"/>
    </row>
    <row r="97" spans="1:5">
      <c r="A97" s="170">
        <v>31</v>
      </c>
      <c r="B97" s="732" t="s">
        <v>2076</v>
      </c>
      <c r="C97" s="732"/>
      <c r="D97" s="443"/>
      <c r="E97" s="443"/>
    </row>
    <row r="98" spans="1:5">
      <c r="A98" s="170"/>
      <c r="B98" s="733" t="s">
        <v>4958</v>
      </c>
      <c r="C98" s="732"/>
      <c r="D98" s="443"/>
      <c r="E98" s="443"/>
    </row>
    <row r="99" spans="1:5">
      <c r="A99" s="170"/>
      <c r="B99" s="733" t="s">
        <v>4959</v>
      </c>
      <c r="C99" s="732"/>
      <c r="D99" s="443"/>
      <c r="E99" s="443"/>
    </row>
    <row r="100" spans="1:5">
      <c r="A100" s="170"/>
      <c r="B100" s="733" t="s">
        <v>4960</v>
      </c>
      <c r="C100" s="732"/>
      <c r="D100" s="443"/>
      <c r="E100" s="443"/>
    </row>
    <row r="101" spans="1:5">
      <c r="A101" s="170"/>
      <c r="B101" s="733" t="s">
        <v>4961</v>
      </c>
      <c r="C101" s="732"/>
      <c r="D101" s="443"/>
      <c r="E101" s="443"/>
    </row>
    <row r="102" spans="1:5" ht="47.25">
      <c r="A102" s="170"/>
      <c r="B102" s="39" t="s">
        <v>4962</v>
      </c>
      <c r="C102" s="732"/>
      <c r="D102" s="443"/>
      <c r="E102" s="443"/>
    </row>
    <row r="103" spans="1:5">
      <c r="A103" s="170">
        <v>32</v>
      </c>
      <c r="B103" s="732" t="s">
        <v>2077</v>
      </c>
      <c r="C103" s="732"/>
      <c r="D103" s="443"/>
      <c r="E103" s="443"/>
    </row>
    <row r="104" spans="1:5">
      <c r="A104" s="170"/>
      <c r="B104" s="734" t="s">
        <v>4963</v>
      </c>
      <c r="C104" s="732"/>
      <c r="D104" s="443"/>
      <c r="E104" s="443"/>
    </row>
    <row r="105" spans="1:5">
      <c r="A105" s="170"/>
      <c r="B105" s="734" t="s">
        <v>4964</v>
      </c>
      <c r="C105" s="732"/>
      <c r="D105" s="443"/>
      <c r="E105" s="443"/>
    </row>
    <row r="106" spans="1:5">
      <c r="A106" s="170"/>
      <c r="B106" s="734" t="s">
        <v>4965</v>
      </c>
      <c r="C106" s="732"/>
      <c r="D106" s="443"/>
      <c r="E106" s="443"/>
    </row>
    <row r="107" spans="1:5" ht="31.5">
      <c r="A107" s="170"/>
      <c r="B107" s="734" t="s">
        <v>4966</v>
      </c>
      <c r="C107" s="732"/>
      <c r="D107" s="443"/>
      <c r="E107" s="443"/>
    </row>
    <row r="108" spans="1:5">
      <c r="A108" s="170">
        <v>33</v>
      </c>
      <c r="B108" s="732" t="s">
        <v>2078</v>
      </c>
      <c r="C108" s="732"/>
      <c r="D108" s="443"/>
      <c r="E108" s="443"/>
    </row>
    <row r="109" spans="1:5">
      <c r="A109" s="734"/>
      <c r="B109" s="734" t="s">
        <v>4967</v>
      </c>
      <c r="C109" s="732"/>
      <c r="D109" s="443"/>
      <c r="E109" s="443"/>
    </row>
    <row r="110" spans="1:5">
      <c r="A110" s="170"/>
      <c r="B110" s="737" t="s">
        <v>4968</v>
      </c>
      <c r="C110" s="732"/>
      <c r="D110" s="443"/>
      <c r="E110" s="443"/>
    </row>
    <row r="111" spans="1:5">
      <c r="A111" s="170"/>
      <c r="B111" s="737" t="s">
        <v>4969</v>
      </c>
      <c r="C111" s="732"/>
      <c r="D111" s="443"/>
      <c r="E111" s="443"/>
    </row>
    <row r="112" spans="1:5">
      <c r="A112" s="170"/>
      <c r="B112" s="734" t="s">
        <v>4970</v>
      </c>
      <c r="C112" s="732"/>
      <c r="D112" s="443"/>
      <c r="E112" s="443"/>
    </row>
    <row r="113" spans="1:5">
      <c r="A113" s="170">
        <v>34</v>
      </c>
      <c r="B113" s="732" t="s">
        <v>2079</v>
      </c>
      <c r="C113" s="732"/>
      <c r="D113" s="443"/>
      <c r="E113" s="443"/>
    </row>
    <row r="114" spans="1:5">
      <c r="A114" s="170"/>
      <c r="B114" s="733" t="s">
        <v>4971</v>
      </c>
      <c r="C114" s="732"/>
      <c r="D114" s="443"/>
      <c r="E114" s="443"/>
    </row>
    <row r="115" spans="1:5">
      <c r="A115" s="170"/>
      <c r="B115" s="733" t="s">
        <v>4972</v>
      </c>
      <c r="C115" s="732"/>
      <c r="D115" s="443"/>
      <c r="E115" s="443"/>
    </row>
    <row r="116" spans="1:5">
      <c r="A116" s="170"/>
      <c r="B116" s="733" t="s">
        <v>2080</v>
      </c>
      <c r="C116" s="732"/>
      <c r="D116" s="443"/>
      <c r="E116" s="443"/>
    </row>
    <row r="117" spans="1:5" ht="31.5">
      <c r="A117" s="170"/>
      <c r="B117" s="738" t="s">
        <v>4973</v>
      </c>
      <c r="C117" s="732"/>
      <c r="D117" s="443"/>
      <c r="E117" s="443"/>
    </row>
    <row r="118" spans="1:5">
      <c r="A118" s="1729"/>
      <c r="B118" s="733" t="s">
        <v>4974</v>
      </c>
      <c r="C118" s="732"/>
      <c r="D118" s="443"/>
      <c r="E118" s="443"/>
    </row>
    <row r="119" spans="1:5">
      <c r="A119" s="1729"/>
      <c r="B119" s="735" t="s">
        <v>2081</v>
      </c>
      <c r="C119" s="732"/>
      <c r="D119" s="443"/>
      <c r="E119" s="443"/>
    </row>
    <row r="120" spans="1:5">
      <c r="A120" s="170"/>
      <c r="B120" s="733" t="s">
        <v>4975</v>
      </c>
      <c r="C120" s="732"/>
      <c r="D120" s="443"/>
      <c r="E120" s="443"/>
    </row>
    <row r="121" spans="1:5" ht="31.5">
      <c r="A121" s="170">
        <v>35</v>
      </c>
      <c r="B121" s="732" t="s">
        <v>2082</v>
      </c>
      <c r="C121" s="732"/>
      <c r="D121" s="443"/>
      <c r="E121" s="443"/>
    </row>
    <row r="122" spans="1:5">
      <c r="A122" s="170">
        <v>36</v>
      </c>
      <c r="B122" s="732" t="s">
        <v>2083</v>
      </c>
      <c r="C122" s="732"/>
      <c r="D122" s="443"/>
      <c r="E122" s="443"/>
    </row>
    <row r="123" spans="1:5">
      <c r="A123" s="170"/>
      <c r="B123" s="735" t="s">
        <v>4976</v>
      </c>
      <c r="C123" s="732"/>
      <c r="D123" s="443"/>
      <c r="E123" s="443"/>
    </row>
    <row r="124" spans="1:5">
      <c r="A124" s="170"/>
      <c r="B124" s="735" t="s">
        <v>4977</v>
      </c>
      <c r="C124" s="732"/>
      <c r="D124" s="443"/>
      <c r="E124" s="443"/>
    </row>
    <row r="125" spans="1:5">
      <c r="A125" s="170"/>
      <c r="B125" s="735" t="s">
        <v>4978</v>
      </c>
      <c r="C125" s="732"/>
      <c r="D125" s="443"/>
      <c r="E125" s="443"/>
    </row>
    <row r="126" spans="1:5">
      <c r="A126" s="170"/>
      <c r="B126" s="735" t="s">
        <v>4979</v>
      </c>
      <c r="C126" s="732"/>
      <c r="D126" s="443"/>
      <c r="E126" s="443"/>
    </row>
    <row r="127" spans="1:5">
      <c r="A127" s="170"/>
      <c r="B127" s="735" t="s">
        <v>4980</v>
      </c>
      <c r="C127" s="732"/>
      <c r="D127" s="443"/>
      <c r="E127" s="443"/>
    </row>
    <row r="128" spans="1:5">
      <c r="A128" s="170"/>
      <c r="B128" s="735" t="s">
        <v>4981</v>
      </c>
      <c r="C128" s="732"/>
      <c r="D128" s="443"/>
      <c r="E128" s="443"/>
    </row>
    <row r="129" spans="1:5">
      <c r="A129" s="170"/>
      <c r="B129" s="735" t="s">
        <v>4982</v>
      </c>
      <c r="C129" s="732"/>
      <c r="D129" s="443"/>
      <c r="E129" s="443"/>
    </row>
    <row r="130" spans="1:5">
      <c r="A130" s="170">
        <v>37</v>
      </c>
      <c r="B130" s="732" t="s">
        <v>2084</v>
      </c>
      <c r="C130" s="732"/>
      <c r="D130" s="443"/>
      <c r="E130" s="443"/>
    </row>
    <row r="131" spans="1:5">
      <c r="A131" s="170"/>
      <c r="B131" s="734" t="s">
        <v>4983</v>
      </c>
      <c r="C131" s="732"/>
      <c r="D131" s="443"/>
      <c r="E131" s="443"/>
    </row>
    <row r="132" spans="1:5">
      <c r="A132" s="170"/>
      <c r="B132" s="734" t="s">
        <v>4984</v>
      </c>
      <c r="C132" s="732"/>
      <c r="D132" s="443"/>
      <c r="E132" s="443"/>
    </row>
    <row r="133" spans="1:5">
      <c r="A133" s="170">
        <v>38</v>
      </c>
      <c r="B133" s="732" t="s">
        <v>2085</v>
      </c>
      <c r="C133" s="732"/>
      <c r="D133" s="443"/>
      <c r="E133" s="443"/>
    </row>
    <row r="134" spans="1:5">
      <c r="A134" s="170"/>
      <c r="B134" s="734" t="s">
        <v>4985</v>
      </c>
      <c r="C134" s="732"/>
      <c r="D134" s="443"/>
      <c r="E134" s="443"/>
    </row>
    <row r="135" spans="1:5">
      <c r="A135" s="170"/>
      <c r="B135" s="734" t="s">
        <v>4986</v>
      </c>
      <c r="C135" s="732"/>
      <c r="D135" s="443"/>
      <c r="E135" s="443"/>
    </row>
    <row r="136" spans="1:5">
      <c r="A136" s="170"/>
      <c r="B136" s="734" t="s">
        <v>4987</v>
      </c>
      <c r="C136" s="732"/>
      <c r="D136" s="443"/>
      <c r="E136" s="443"/>
    </row>
    <row r="137" spans="1:5" ht="31.5">
      <c r="A137" s="170">
        <v>39</v>
      </c>
      <c r="B137" s="732" t="s">
        <v>2086</v>
      </c>
      <c r="C137" s="732"/>
      <c r="D137" s="443"/>
      <c r="E137" s="443"/>
    </row>
    <row r="138" spans="1:5">
      <c r="A138" s="170">
        <v>40</v>
      </c>
      <c r="B138" s="732" t="s">
        <v>2087</v>
      </c>
      <c r="C138" s="732"/>
      <c r="D138" s="443"/>
      <c r="E138" s="443"/>
    </row>
    <row r="139" spans="1:5">
      <c r="A139" s="170"/>
      <c r="B139" s="734" t="s">
        <v>4988</v>
      </c>
      <c r="C139" s="732"/>
      <c r="D139" s="443"/>
      <c r="E139" s="443"/>
    </row>
    <row r="140" spans="1:5">
      <c r="A140" s="170"/>
      <c r="B140" s="734" t="s">
        <v>4989</v>
      </c>
      <c r="C140" s="732"/>
      <c r="D140" s="443"/>
      <c r="E140" s="443"/>
    </row>
    <row r="141" spans="1:5">
      <c r="A141" s="170">
        <v>41</v>
      </c>
      <c r="B141" s="734" t="s">
        <v>4990</v>
      </c>
      <c r="C141" s="732"/>
      <c r="D141" s="443"/>
      <c r="E141" s="443"/>
    </row>
    <row r="142" spans="1:5">
      <c r="A142" s="170"/>
      <c r="B142" s="734" t="s">
        <v>4991</v>
      </c>
      <c r="C142" s="732"/>
      <c r="D142" s="443"/>
      <c r="E142" s="443"/>
    </row>
    <row r="143" spans="1:5">
      <c r="A143" s="170">
        <v>42</v>
      </c>
      <c r="B143" s="39" t="s">
        <v>2088</v>
      </c>
      <c r="C143" s="732"/>
      <c r="D143" s="443"/>
      <c r="E143" s="443"/>
    </row>
    <row r="144" spans="1:5" ht="31.5">
      <c r="A144" s="170">
        <v>43</v>
      </c>
      <c r="B144" s="732" t="s">
        <v>2089</v>
      </c>
      <c r="C144" s="732"/>
      <c r="D144" s="443"/>
      <c r="E144" s="443"/>
    </row>
    <row r="145" spans="1:5">
      <c r="A145" s="1729">
        <v>44</v>
      </c>
      <c r="B145" s="732" t="s">
        <v>4992</v>
      </c>
      <c r="C145" s="732"/>
      <c r="D145" s="443"/>
      <c r="E145" s="443"/>
    </row>
    <row r="146" spans="1:5">
      <c r="A146" s="1729"/>
      <c r="B146" s="734" t="s">
        <v>4993</v>
      </c>
      <c r="C146" s="732"/>
      <c r="D146" s="443"/>
      <c r="E146" s="443"/>
    </row>
    <row r="147" spans="1:5">
      <c r="A147" s="1729">
        <v>45</v>
      </c>
      <c r="B147" s="732" t="s">
        <v>2090</v>
      </c>
      <c r="C147" s="732"/>
      <c r="D147" s="443"/>
      <c r="E147" s="443"/>
    </row>
    <row r="148" spans="1:5">
      <c r="A148" s="1729"/>
      <c r="B148" s="732" t="s">
        <v>2091</v>
      </c>
      <c r="C148" s="732"/>
      <c r="D148" s="443"/>
      <c r="E148" s="443"/>
    </row>
    <row r="149" spans="1:5" ht="31.5">
      <c r="A149" s="170">
        <v>46</v>
      </c>
      <c r="B149" s="732" t="s">
        <v>2092</v>
      </c>
      <c r="C149" s="732"/>
      <c r="D149" s="443"/>
      <c r="E149" s="443"/>
    </row>
    <row r="150" spans="1:5">
      <c r="A150" s="1729">
        <v>48</v>
      </c>
      <c r="B150" s="732" t="s">
        <v>2093</v>
      </c>
      <c r="C150" s="732"/>
      <c r="D150" s="443"/>
      <c r="E150" s="443"/>
    </row>
    <row r="151" spans="1:5">
      <c r="A151" s="1729"/>
      <c r="B151" s="735" t="s">
        <v>4994</v>
      </c>
      <c r="C151" s="732"/>
      <c r="D151" s="443"/>
      <c r="E151" s="443"/>
    </row>
    <row r="152" spans="1:5">
      <c r="A152" s="1729"/>
      <c r="B152" s="735" t="s">
        <v>4995</v>
      </c>
      <c r="C152" s="732"/>
      <c r="D152" s="443"/>
      <c r="E152" s="443"/>
    </row>
    <row r="153" spans="1:5">
      <c r="A153" s="170"/>
      <c r="B153" s="733" t="s">
        <v>2094</v>
      </c>
      <c r="C153" s="732"/>
      <c r="D153" s="443"/>
      <c r="E153" s="443"/>
    </row>
    <row r="154" spans="1:5">
      <c r="A154" s="170"/>
      <c r="B154" s="733" t="s">
        <v>2095</v>
      </c>
      <c r="C154" s="732"/>
      <c r="D154" s="443"/>
      <c r="E154" s="443"/>
    </row>
    <row r="155" spans="1:5">
      <c r="A155" s="170"/>
      <c r="B155" s="733" t="s">
        <v>2096</v>
      </c>
      <c r="C155" s="732"/>
      <c r="D155" s="443"/>
      <c r="E155" s="443"/>
    </row>
    <row r="156" spans="1:5">
      <c r="A156" s="170"/>
      <c r="B156" s="736" t="s">
        <v>4996</v>
      </c>
      <c r="C156" s="732"/>
      <c r="D156" s="443"/>
      <c r="E156" s="443"/>
    </row>
    <row r="157" spans="1:5">
      <c r="A157" s="170">
        <v>49</v>
      </c>
      <c r="B157" s="39" t="s">
        <v>2097</v>
      </c>
      <c r="C157" s="732"/>
      <c r="D157" s="443"/>
      <c r="E157" s="443"/>
    </row>
    <row r="158" spans="1:5">
      <c r="A158" s="170"/>
      <c r="B158" s="39" t="s">
        <v>4997</v>
      </c>
      <c r="C158" s="732"/>
      <c r="D158" s="443"/>
      <c r="E158" s="443"/>
    </row>
    <row r="159" spans="1:5">
      <c r="A159" s="170"/>
      <c r="B159" s="39" t="s">
        <v>4977</v>
      </c>
      <c r="C159" s="732"/>
      <c r="D159" s="443"/>
      <c r="E159" s="443"/>
    </row>
    <row r="160" spans="1:5">
      <c r="A160" s="170">
        <v>50</v>
      </c>
      <c r="B160" s="39" t="s">
        <v>2098</v>
      </c>
      <c r="C160" s="732"/>
      <c r="D160" s="443"/>
      <c r="E160" s="443"/>
    </row>
    <row r="161" spans="1:5">
      <c r="A161" s="170">
        <v>51</v>
      </c>
      <c r="B161" s="39" t="s">
        <v>595</v>
      </c>
      <c r="C161" s="732"/>
      <c r="D161" s="443"/>
      <c r="E161" s="443"/>
    </row>
    <row r="162" spans="1:5">
      <c r="A162" s="170">
        <v>52</v>
      </c>
      <c r="B162" s="39" t="s">
        <v>4998</v>
      </c>
      <c r="C162" s="732"/>
      <c r="D162" s="443"/>
      <c r="E162" s="443"/>
    </row>
    <row r="163" spans="1:5">
      <c r="A163" s="170"/>
      <c r="B163" s="39" t="s">
        <v>4999</v>
      </c>
      <c r="C163" s="732"/>
      <c r="D163" s="443"/>
      <c r="E163" s="443"/>
    </row>
    <row r="164" spans="1:5">
      <c r="A164" s="170">
        <v>53</v>
      </c>
      <c r="B164" s="39" t="s">
        <v>2099</v>
      </c>
      <c r="C164" s="732"/>
      <c r="D164" s="443"/>
      <c r="E164" s="443"/>
    </row>
    <row r="165" spans="1:5">
      <c r="A165" s="170"/>
      <c r="B165" s="39" t="s">
        <v>5000</v>
      </c>
      <c r="C165" s="732"/>
      <c r="D165" s="443"/>
      <c r="E165" s="443"/>
    </row>
    <row r="166" spans="1:5">
      <c r="A166" s="170"/>
      <c r="B166" s="39" t="s">
        <v>2100</v>
      </c>
      <c r="C166" s="732"/>
      <c r="D166" s="443"/>
      <c r="E166" s="443"/>
    </row>
    <row r="167" spans="1:5">
      <c r="A167" s="170">
        <v>54</v>
      </c>
      <c r="B167" s="39" t="s">
        <v>2101</v>
      </c>
      <c r="C167" s="732"/>
      <c r="D167" s="443"/>
      <c r="E167" s="443"/>
    </row>
    <row r="168" spans="1:5">
      <c r="A168" s="739"/>
      <c r="B168" s="740" t="s">
        <v>2102</v>
      </c>
      <c r="C168" s="732"/>
      <c r="D168" s="443"/>
      <c r="E168" s="443"/>
    </row>
    <row r="169" spans="1:5">
      <c r="A169" s="739"/>
      <c r="B169" s="740" t="s">
        <v>5001</v>
      </c>
      <c r="C169" s="732"/>
      <c r="D169" s="443"/>
      <c r="E169" s="443"/>
    </row>
    <row r="170" spans="1:5">
      <c r="A170" s="739"/>
      <c r="B170" s="740" t="s">
        <v>5002</v>
      </c>
      <c r="C170" s="732"/>
      <c r="D170" s="443"/>
      <c r="E170" s="443"/>
    </row>
    <row r="171" spans="1:5">
      <c r="A171" s="739"/>
      <c r="B171" s="740" t="s">
        <v>5003</v>
      </c>
      <c r="C171" s="732"/>
      <c r="D171" s="443"/>
      <c r="E171" s="443"/>
    </row>
    <row r="172" spans="1:5">
      <c r="A172" s="739"/>
      <c r="B172" s="740" t="s">
        <v>5004</v>
      </c>
      <c r="C172" s="732"/>
      <c r="D172" s="443"/>
      <c r="E172" s="443"/>
    </row>
    <row r="173" spans="1:5">
      <c r="A173" s="1730"/>
      <c r="B173" s="740" t="s">
        <v>2103</v>
      </c>
      <c r="C173" s="732"/>
      <c r="D173" s="443"/>
      <c r="E173" s="443"/>
    </row>
    <row r="174" spans="1:5">
      <c r="A174" s="1730"/>
      <c r="B174" s="740" t="s">
        <v>2104</v>
      </c>
      <c r="C174" s="732"/>
      <c r="D174" s="443"/>
      <c r="E174" s="443"/>
    </row>
    <row r="175" spans="1:5">
      <c r="A175" s="1730"/>
      <c r="B175" s="740" t="s">
        <v>2105</v>
      </c>
      <c r="C175" s="732"/>
      <c r="D175" s="443"/>
      <c r="E175" s="443"/>
    </row>
    <row r="176" spans="1:5">
      <c r="A176" s="739"/>
      <c r="B176" s="740" t="s">
        <v>5005</v>
      </c>
      <c r="C176" s="732"/>
      <c r="D176" s="443"/>
      <c r="E176" s="443"/>
    </row>
    <row r="177" spans="1:5">
      <c r="A177" s="739"/>
      <c r="B177" s="740" t="s">
        <v>5006</v>
      </c>
      <c r="C177" s="732"/>
      <c r="D177" s="443"/>
      <c r="E177" s="443"/>
    </row>
    <row r="178" spans="1:5">
      <c r="A178" s="1730"/>
      <c r="B178" s="740" t="s">
        <v>2106</v>
      </c>
      <c r="C178" s="732"/>
      <c r="D178" s="443"/>
      <c r="E178" s="443"/>
    </row>
    <row r="179" spans="1:5">
      <c r="A179" s="1730"/>
      <c r="B179" s="741" t="s">
        <v>2107</v>
      </c>
      <c r="C179" s="732"/>
      <c r="D179" s="443"/>
      <c r="E179" s="443"/>
    </row>
    <row r="180" spans="1:5">
      <c r="A180" s="1730"/>
      <c r="B180" s="740" t="s">
        <v>2108</v>
      </c>
      <c r="C180" s="732"/>
      <c r="D180" s="443"/>
      <c r="E180" s="443"/>
    </row>
    <row r="181" spans="1:5">
      <c r="A181" s="739"/>
      <c r="B181" s="740" t="s">
        <v>2109</v>
      </c>
      <c r="C181" s="732"/>
      <c r="D181" s="443"/>
      <c r="E181" s="443"/>
    </row>
    <row r="182" spans="1:5">
      <c r="A182" s="739"/>
      <c r="B182" s="740" t="s">
        <v>5007</v>
      </c>
      <c r="C182" s="732"/>
      <c r="D182" s="443"/>
      <c r="E182" s="443"/>
    </row>
    <row r="183" spans="1:5">
      <c r="A183" s="1730"/>
      <c r="B183" s="740" t="s">
        <v>2110</v>
      </c>
      <c r="C183" s="732"/>
      <c r="D183" s="443"/>
      <c r="E183" s="443"/>
    </row>
    <row r="184" spans="1:5">
      <c r="A184" s="1730"/>
      <c r="B184" s="740" t="s">
        <v>2111</v>
      </c>
      <c r="C184" s="732"/>
      <c r="D184" s="443"/>
      <c r="E184" s="443"/>
    </row>
    <row r="185" spans="1:5">
      <c r="A185" s="1730"/>
      <c r="B185" s="740" t="s">
        <v>2112</v>
      </c>
      <c r="C185" s="732"/>
      <c r="D185" s="443"/>
      <c r="E185" s="443"/>
    </row>
    <row r="186" spans="1:5">
      <c r="A186" s="1730"/>
      <c r="B186" s="740" t="s">
        <v>2113</v>
      </c>
      <c r="C186" s="732"/>
      <c r="D186" s="443"/>
      <c r="E186" s="443"/>
    </row>
    <row r="187" spans="1:5">
      <c r="A187" s="1730"/>
      <c r="B187" s="740" t="s">
        <v>2114</v>
      </c>
      <c r="C187" s="732"/>
      <c r="D187" s="443"/>
      <c r="E187" s="443"/>
    </row>
    <row r="188" spans="1:5">
      <c r="A188" s="1730"/>
      <c r="B188" s="740" t="s">
        <v>2115</v>
      </c>
      <c r="C188" s="732"/>
      <c r="D188" s="443"/>
      <c r="E188" s="443"/>
    </row>
    <row r="189" spans="1:5" ht="30">
      <c r="A189" s="1730"/>
      <c r="B189" s="740" t="s">
        <v>2116</v>
      </c>
      <c r="C189" s="732"/>
      <c r="D189" s="443"/>
      <c r="E189" s="443"/>
    </row>
    <row r="190" spans="1:5">
      <c r="A190" s="1730"/>
      <c r="B190" s="740" t="s">
        <v>5008</v>
      </c>
      <c r="C190" s="732"/>
      <c r="D190" s="443"/>
      <c r="E190" s="443"/>
    </row>
    <row r="191" spans="1:5">
      <c r="A191" s="1730"/>
      <c r="B191" s="740" t="s">
        <v>5009</v>
      </c>
      <c r="C191" s="732"/>
      <c r="D191" s="443"/>
      <c r="E191" s="443"/>
    </row>
    <row r="192" spans="1:5">
      <c r="A192" s="1730"/>
      <c r="B192" s="740" t="s">
        <v>5010</v>
      </c>
      <c r="C192" s="732"/>
      <c r="D192" s="443"/>
      <c r="E192" s="443"/>
    </row>
    <row r="193" spans="1:6">
      <c r="A193" s="1730"/>
      <c r="B193" s="740" t="s">
        <v>5011</v>
      </c>
      <c r="C193" s="732"/>
      <c r="D193" s="443"/>
      <c r="E193" s="443"/>
    </row>
    <row r="194" spans="1:6">
      <c r="A194" s="1730"/>
      <c r="B194" s="740" t="s">
        <v>5012</v>
      </c>
      <c r="C194" s="732"/>
      <c r="D194" s="443"/>
      <c r="E194" s="443"/>
    </row>
    <row r="195" spans="1:6">
      <c r="A195" s="739"/>
      <c r="B195" s="740" t="s">
        <v>2117</v>
      </c>
      <c r="C195" s="732"/>
      <c r="D195" s="443"/>
      <c r="E195" s="443"/>
    </row>
    <row r="196" spans="1:6" ht="30">
      <c r="A196" s="739">
        <v>55</v>
      </c>
      <c r="B196" s="740" t="s">
        <v>2118</v>
      </c>
      <c r="C196" s="732"/>
      <c r="D196" s="443"/>
      <c r="E196" s="443"/>
    </row>
    <row r="198" spans="1:6">
      <c r="A198" s="12" t="s">
        <v>55</v>
      </c>
      <c r="B198" s="443"/>
      <c r="C198" s="11" t="s">
        <v>67</v>
      </c>
      <c r="D198" s="1690"/>
      <c r="E198" s="1690"/>
      <c r="F198" s="1690"/>
    </row>
    <row r="199" spans="1:6">
      <c r="A199" s="12" t="s">
        <v>57</v>
      </c>
      <c r="B199" s="443"/>
      <c r="C199" s="11" t="s">
        <v>68</v>
      </c>
      <c r="D199" s="1690"/>
      <c r="E199" s="1690"/>
      <c r="F199" s="1690"/>
    </row>
    <row r="200" spans="1:6">
      <c r="C200" s="621" t="s">
        <v>69</v>
      </c>
      <c r="D200" s="1690"/>
      <c r="E200" s="1690"/>
      <c r="F200" s="1690"/>
    </row>
  </sheetData>
  <sheetProtection algorithmName="SHA-512" hashValue="6eBUeGIyFOX38IJiZV6a+HoqJbAeUYdMUfhapBqtAeKqLpU0qDp37cDVGA5mqLoO0zx/3NS3fBJCMcu7Z48INQ==" saltValue="T62+yFqaItkosA+pGYKA1w==" spinCount="100000" sheet="1" objects="1" scenarios="1"/>
  <mergeCells count="20">
    <mergeCell ref="D199:F199"/>
    <mergeCell ref="D200:F200"/>
    <mergeCell ref="A173:A175"/>
    <mergeCell ref="A178:A180"/>
    <mergeCell ref="A183:A185"/>
    <mergeCell ref="A186:A188"/>
    <mergeCell ref="A189:A194"/>
    <mergeCell ref="D198:F198"/>
    <mergeCell ref="A150:A152"/>
    <mergeCell ref="A1:E1"/>
    <mergeCell ref="A3:E3"/>
    <mergeCell ref="A4:E4"/>
    <mergeCell ref="A5:E5"/>
    <mergeCell ref="A6:E6"/>
    <mergeCell ref="A7:E8"/>
    <mergeCell ref="A50:A51"/>
    <mergeCell ref="A52:A53"/>
    <mergeCell ref="A118:A119"/>
    <mergeCell ref="A145:A146"/>
    <mergeCell ref="A147:A148"/>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6"/>
  <dimension ref="A1:F1070"/>
  <sheetViews>
    <sheetView workbookViewId="0">
      <selection activeCell="C13" sqref="C13"/>
    </sheetView>
  </sheetViews>
  <sheetFormatPr defaultRowHeight="15.75"/>
  <cols>
    <col min="1" max="1" width="12.7109375" style="32" customWidth="1"/>
    <col min="2" max="2" width="53.5703125" style="8" customWidth="1"/>
    <col min="3" max="3" width="59.5703125" style="8" customWidth="1"/>
    <col min="4" max="256" width="9.140625" style="8"/>
    <col min="257" max="257" width="9.5703125" style="8" customWidth="1"/>
    <col min="258" max="258" width="53.5703125" style="8" customWidth="1"/>
    <col min="259" max="259" width="59.5703125" style="8" customWidth="1"/>
    <col min="260" max="512" width="9.140625" style="8"/>
    <col min="513" max="513" width="9.5703125" style="8" customWidth="1"/>
    <col min="514" max="514" width="53.5703125" style="8" customWidth="1"/>
    <col min="515" max="515" width="59.5703125" style="8" customWidth="1"/>
    <col min="516" max="768" width="9.140625" style="8"/>
    <col min="769" max="769" width="9.5703125" style="8" customWidth="1"/>
    <col min="770" max="770" width="53.5703125" style="8" customWidth="1"/>
    <col min="771" max="771" width="59.5703125" style="8" customWidth="1"/>
    <col min="772" max="1024" width="9.140625" style="8"/>
    <col min="1025" max="1025" width="9.5703125" style="8" customWidth="1"/>
    <col min="1026" max="1026" width="53.5703125" style="8" customWidth="1"/>
    <col min="1027" max="1027" width="59.5703125" style="8" customWidth="1"/>
    <col min="1028" max="1280" width="9.140625" style="8"/>
    <col min="1281" max="1281" width="9.5703125" style="8" customWidth="1"/>
    <col min="1282" max="1282" width="53.5703125" style="8" customWidth="1"/>
    <col min="1283" max="1283" width="59.5703125" style="8" customWidth="1"/>
    <col min="1284" max="1536" width="9.140625" style="8"/>
    <col min="1537" max="1537" width="9.5703125" style="8" customWidth="1"/>
    <col min="1538" max="1538" width="53.5703125" style="8" customWidth="1"/>
    <col min="1539" max="1539" width="59.5703125" style="8" customWidth="1"/>
    <col min="1540" max="1792" width="9.140625" style="8"/>
    <col min="1793" max="1793" width="9.5703125" style="8" customWidth="1"/>
    <col min="1794" max="1794" width="53.5703125" style="8" customWidth="1"/>
    <col min="1795" max="1795" width="59.5703125" style="8" customWidth="1"/>
    <col min="1796" max="2048" width="9.140625" style="8"/>
    <col min="2049" max="2049" width="9.5703125" style="8" customWidth="1"/>
    <col min="2050" max="2050" width="53.5703125" style="8" customWidth="1"/>
    <col min="2051" max="2051" width="59.5703125" style="8" customWidth="1"/>
    <col min="2052" max="2304" width="9.140625" style="8"/>
    <col min="2305" max="2305" width="9.5703125" style="8" customWidth="1"/>
    <col min="2306" max="2306" width="53.5703125" style="8" customWidth="1"/>
    <col min="2307" max="2307" width="59.5703125" style="8" customWidth="1"/>
    <col min="2308" max="2560" width="9.140625" style="8"/>
    <col min="2561" max="2561" width="9.5703125" style="8" customWidth="1"/>
    <col min="2562" max="2562" width="53.5703125" style="8" customWidth="1"/>
    <col min="2563" max="2563" width="59.5703125" style="8" customWidth="1"/>
    <col min="2564" max="2816" width="9.140625" style="8"/>
    <col min="2817" max="2817" width="9.5703125" style="8" customWidth="1"/>
    <col min="2818" max="2818" width="53.5703125" style="8" customWidth="1"/>
    <col min="2819" max="2819" width="59.5703125" style="8" customWidth="1"/>
    <col min="2820" max="3072" width="9.140625" style="8"/>
    <col min="3073" max="3073" width="9.5703125" style="8" customWidth="1"/>
    <col min="3074" max="3074" width="53.5703125" style="8" customWidth="1"/>
    <col min="3075" max="3075" width="59.5703125" style="8" customWidth="1"/>
    <col min="3076" max="3328" width="9.140625" style="8"/>
    <col min="3329" max="3329" width="9.5703125" style="8" customWidth="1"/>
    <col min="3330" max="3330" width="53.5703125" style="8" customWidth="1"/>
    <col min="3331" max="3331" width="59.5703125" style="8" customWidth="1"/>
    <col min="3332" max="3584" width="9.140625" style="8"/>
    <col min="3585" max="3585" width="9.5703125" style="8" customWidth="1"/>
    <col min="3586" max="3586" width="53.5703125" style="8" customWidth="1"/>
    <col min="3587" max="3587" width="59.5703125" style="8" customWidth="1"/>
    <col min="3588" max="3840" width="9.140625" style="8"/>
    <col min="3841" max="3841" width="9.5703125" style="8" customWidth="1"/>
    <col min="3842" max="3842" width="53.5703125" style="8" customWidth="1"/>
    <col min="3843" max="3843" width="59.5703125" style="8" customWidth="1"/>
    <col min="3844" max="4096" width="9.140625" style="8"/>
    <col min="4097" max="4097" width="9.5703125" style="8" customWidth="1"/>
    <col min="4098" max="4098" width="53.5703125" style="8" customWidth="1"/>
    <col min="4099" max="4099" width="59.5703125" style="8" customWidth="1"/>
    <col min="4100" max="4352" width="9.140625" style="8"/>
    <col min="4353" max="4353" width="9.5703125" style="8" customWidth="1"/>
    <col min="4354" max="4354" width="53.5703125" style="8" customWidth="1"/>
    <col min="4355" max="4355" width="59.5703125" style="8" customWidth="1"/>
    <col min="4356" max="4608" width="9.140625" style="8"/>
    <col min="4609" max="4609" width="9.5703125" style="8" customWidth="1"/>
    <col min="4610" max="4610" width="53.5703125" style="8" customWidth="1"/>
    <col min="4611" max="4611" width="59.5703125" style="8" customWidth="1"/>
    <col min="4612" max="4864" width="9.140625" style="8"/>
    <col min="4865" max="4865" width="9.5703125" style="8" customWidth="1"/>
    <col min="4866" max="4866" width="53.5703125" style="8" customWidth="1"/>
    <col min="4867" max="4867" width="59.5703125" style="8" customWidth="1"/>
    <col min="4868" max="5120" width="9.140625" style="8"/>
    <col min="5121" max="5121" width="9.5703125" style="8" customWidth="1"/>
    <col min="5122" max="5122" width="53.5703125" style="8" customWidth="1"/>
    <col min="5123" max="5123" width="59.5703125" style="8" customWidth="1"/>
    <col min="5124" max="5376" width="9.140625" style="8"/>
    <col min="5377" max="5377" width="9.5703125" style="8" customWidth="1"/>
    <col min="5378" max="5378" width="53.5703125" style="8" customWidth="1"/>
    <col min="5379" max="5379" width="59.5703125" style="8" customWidth="1"/>
    <col min="5380" max="5632" width="9.140625" style="8"/>
    <col min="5633" max="5633" width="9.5703125" style="8" customWidth="1"/>
    <col min="5634" max="5634" width="53.5703125" style="8" customWidth="1"/>
    <col min="5635" max="5635" width="59.5703125" style="8" customWidth="1"/>
    <col min="5636" max="5888" width="9.140625" style="8"/>
    <col min="5889" max="5889" width="9.5703125" style="8" customWidth="1"/>
    <col min="5890" max="5890" width="53.5703125" style="8" customWidth="1"/>
    <col min="5891" max="5891" width="59.5703125" style="8" customWidth="1"/>
    <col min="5892" max="6144" width="9.140625" style="8"/>
    <col min="6145" max="6145" width="9.5703125" style="8" customWidth="1"/>
    <col min="6146" max="6146" width="53.5703125" style="8" customWidth="1"/>
    <col min="6147" max="6147" width="59.5703125" style="8" customWidth="1"/>
    <col min="6148" max="6400" width="9.140625" style="8"/>
    <col min="6401" max="6401" width="9.5703125" style="8" customWidth="1"/>
    <col min="6402" max="6402" width="53.5703125" style="8" customWidth="1"/>
    <col min="6403" max="6403" width="59.5703125" style="8" customWidth="1"/>
    <col min="6404" max="6656" width="9.140625" style="8"/>
    <col min="6657" max="6657" width="9.5703125" style="8" customWidth="1"/>
    <col min="6658" max="6658" width="53.5703125" style="8" customWidth="1"/>
    <col min="6659" max="6659" width="59.5703125" style="8" customWidth="1"/>
    <col min="6660" max="6912" width="9.140625" style="8"/>
    <col min="6913" max="6913" width="9.5703125" style="8" customWidth="1"/>
    <col min="6914" max="6914" width="53.5703125" style="8" customWidth="1"/>
    <col min="6915" max="6915" width="59.5703125" style="8" customWidth="1"/>
    <col min="6916" max="7168" width="9.140625" style="8"/>
    <col min="7169" max="7169" width="9.5703125" style="8" customWidth="1"/>
    <col min="7170" max="7170" width="53.5703125" style="8" customWidth="1"/>
    <col min="7171" max="7171" width="59.5703125" style="8" customWidth="1"/>
    <col min="7172" max="7424" width="9.140625" style="8"/>
    <col min="7425" max="7425" width="9.5703125" style="8" customWidth="1"/>
    <col min="7426" max="7426" width="53.5703125" style="8" customWidth="1"/>
    <col min="7427" max="7427" width="59.5703125" style="8" customWidth="1"/>
    <col min="7428" max="7680" width="9.140625" style="8"/>
    <col min="7681" max="7681" width="9.5703125" style="8" customWidth="1"/>
    <col min="7682" max="7682" width="53.5703125" style="8" customWidth="1"/>
    <col min="7683" max="7683" width="59.5703125" style="8" customWidth="1"/>
    <col min="7684" max="7936" width="9.140625" style="8"/>
    <col min="7937" max="7937" width="9.5703125" style="8" customWidth="1"/>
    <col min="7938" max="7938" width="53.5703125" style="8" customWidth="1"/>
    <col min="7939" max="7939" width="59.5703125" style="8" customWidth="1"/>
    <col min="7940" max="8192" width="9.140625" style="8"/>
    <col min="8193" max="8193" width="9.5703125" style="8" customWidth="1"/>
    <col min="8194" max="8194" width="53.5703125" style="8" customWidth="1"/>
    <col min="8195" max="8195" width="59.5703125" style="8" customWidth="1"/>
    <col min="8196" max="8448" width="9.140625" style="8"/>
    <col min="8449" max="8449" width="9.5703125" style="8" customWidth="1"/>
    <col min="8450" max="8450" width="53.5703125" style="8" customWidth="1"/>
    <col min="8451" max="8451" width="59.5703125" style="8" customWidth="1"/>
    <col min="8452" max="8704" width="9.140625" style="8"/>
    <col min="8705" max="8705" width="9.5703125" style="8" customWidth="1"/>
    <col min="8706" max="8706" width="53.5703125" style="8" customWidth="1"/>
    <col min="8707" max="8707" width="59.5703125" style="8" customWidth="1"/>
    <col min="8708" max="8960" width="9.140625" style="8"/>
    <col min="8961" max="8961" width="9.5703125" style="8" customWidth="1"/>
    <col min="8962" max="8962" width="53.5703125" style="8" customWidth="1"/>
    <col min="8963" max="8963" width="59.5703125" style="8" customWidth="1"/>
    <col min="8964" max="9216" width="9.140625" style="8"/>
    <col min="9217" max="9217" width="9.5703125" style="8" customWidth="1"/>
    <col min="9218" max="9218" width="53.5703125" style="8" customWidth="1"/>
    <col min="9219" max="9219" width="59.5703125" style="8" customWidth="1"/>
    <col min="9220" max="9472" width="9.140625" style="8"/>
    <col min="9473" max="9473" width="9.5703125" style="8" customWidth="1"/>
    <col min="9474" max="9474" width="53.5703125" style="8" customWidth="1"/>
    <col min="9475" max="9475" width="59.5703125" style="8" customWidth="1"/>
    <col min="9476" max="9728" width="9.140625" style="8"/>
    <col min="9729" max="9729" width="9.5703125" style="8" customWidth="1"/>
    <col min="9730" max="9730" width="53.5703125" style="8" customWidth="1"/>
    <col min="9731" max="9731" width="59.5703125" style="8" customWidth="1"/>
    <col min="9732" max="9984" width="9.140625" style="8"/>
    <col min="9985" max="9985" width="9.5703125" style="8" customWidth="1"/>
    <col min="9986" max="9986" width="53.5703125" style="8" customWidth="1"/>
    <col min="9987" max="9987" width="59.5703125" style="8" customWidth="1"/>
    <col min="9988" max="10240" width="9.140625" style="8"/>
    <col min="10241" max="10241" width="9.5703125" style="8" customWidth="1"/>
    <col min="10242" max="10242" width="53.5703125" style="8" customWidth="1"/>
    <col min="10243" max="10243" width="59.5703125" style="8" customWidth="1"/>
    <col min="10244" max="10496" width="9.140625" style="8"/>
    <col min="10497" max="10497" width="9.5703125" style="8" customWidth="1"/>
    <col min="10498" max="10498" width="53.5703125" style="8" customWidth="1"/>
    <col min="10499" max="10499" width="59.5703125" style="8" customWidth="1"/>
    <col min="10500" max="10752" width="9.140625" style="8"/>
    <col min="10753" max="10753" width="9.5703125" style="8" customWidth="1"/>
    <col min="10754" max="10754" width="53.5703125" style="8" customWidth="1"/>
    <col min="10755" max="10755" width="59.5703125" style="8" customWidth="1"/>
    <col min="10756" max="11008" width="9.140625" style="8"/>
    <col min="11009" max="11009" width="9.5703125" style="8" customWidth="1"/>
    <col min="11010" max="11010" width="53.5703125" style="8" customWidth="1"/>
    <col min="11011" max="11011" width="59.5703125" style="8" customWidth="1"/>
    <col min="11012" max="11264" width="9.140625" style="8"/>
    <col min="11265" max="11265" width="9.5703125" style="8" customWidth="1"/>
    <col min="11266" max="11266" width="53.5703125" style="8" customWidth="1"/>
    <col min="11267" max="11267" width="59.5703125" style="8" customWidth="1"/>
    <col min="11268" max="11520" width="9.140625" style="8"/>
    <col min="11521" max="11521" width="9.5703125" style="8" customWidth="1"/>
    <col min="11522" max="11522" width="53.5703125" style="8" customWidth="1"/>
    <col min="11523" max="11523" width="59.5703125" style="8" customWidth="1"/>
    <col min="11524" max="11776" width="9.140625" style="8"/>
    <col min="11777" max="11777" width="9.5703125" style="8" customWidth="1"/>
    <col min="11778" max="11778" width="53.5703125" style="8" customWidth="1"/>
    <col min="11779" max="11779" width="59.5703125" style="8" customWidth="1"/>
    <col min="11780" max="12032" width="9.140625" style="8"/>
    <col min="12033" max="12033" width="9.5703125" style="8" customWidth="1"/>
    <col min="12034" max="12034" width="53.5703125" style="8" customWidth="1"/>
    <col min="12035" max="12035" width="59.5703125" style="8" customWidth="1"/>
    <col min="12036" max="12288" width="9.140625" style="8"/>
    <col min="12289" max="12289" width="9.5703125" style="8" customWidth="1"/>
    <col min="12290" max="12290" width="53.5703125" style="8" customWidth="1"/>
    <col min="12291" max="12291" width="59.5703125" style="8" customWidth="1"/>
    <col min="12292" max="12544" width="9.140625" style="8"/>
    <col min="12545" max="12545" width="9.5703125" style="8" customWidth="1"/>
    <col min="12546" max="12546" width="53.5703125" style="8" customWidth="1"/>
    <col min="12547" max="12547" width="59.5703125" style="8" customWidth="1"/>
    <col min="12548" max="12800" width="9.140625" style="8"/>
    <col min="12801" max="12801" width="9.5703125" style="8" customWidth="1"/>
    <col min="12802" max="12802" width="53.5703125" style="8" customWidth="1"/>
    <col min="12803" max="12803" width="59.5703125" style="8" customWidth="1"/>
    <col min="12804" max="13056" width="9.140625" style="8"/>
    <col min="13057" max="13057" width="9.5703125" style="8" customWidth="1"/>
    <col min="13058" max="13058" width="53.5703125" style="8" customWidth="1"/>
    <col min="13059" max="13059" width="59.5703125" style="8" customWidth="1"/>
    <col min="13060" max="13312" width="9.140625" style="8"/>
    <col min="13313" max="13313" width="9.5703125" style="8" customWidth="1"/>
    <col min="13314" max="13314" width="53.5703125" style="8" customWidth="1"/>
    <col min="13315" max="13315" width="59.5703125" style="8" customWidth="1"/>
    <col min="13316" max="13568" width="9.140625" style="8"/>
    <col min="13569" max="13569" width="9.5703125" style="8" customWidth="1"/>
    <col min="13570" max="13570" width="53.5703125" style="8" customWidth="1"/>
    <col min="13571" max="13571" width="59.5703125" style="8" customWidth="1"/>
    <col min="13572" max="13824" width="9.140625" style="8"/>
    <col min="13825" max="13825" width="9.5703125" style="8" customWidth="1"/>
    <col min="13826" max="13826" width="53.5703125" style="8" customWidth="1"/>
    <col min="13827" max="13827" width="59.5703125" style="8" customWidth="1"/>
    <col min="13828" max="14080" width="9.140625" style="8"/>
    <col min="14081" max="14081" width="9.5703125" style="8" customWidth="1"/>
    <col min="14082" max="14082" width="53.5703125" style="8" customWidth="1"/>
    <col min="14083" max="14083" width="59.5703125" style="8" customWidth="1"/>
    <col min="14084" max="14336" width="9.140625" style="8"/>
    <col min="14337" max="14337" width="9.5703125" style="8" customWidth="1"/>
    <col min="14338" max="14338" width="53.5703125" style="8" customWidth="1"/>
    <col min="14339" max="14339" width="59.5703125" style="8" customWidth="1"/>
    <col min="14340" max="14592" width="9.140625" style="8"/>
    <col min="14593" max="14593" width="9.5703125" style="8" customWidth="1"/>
    <col min="14594" max="14594" width="53.5703125" style="8" customWidth="1"/>
    <col min="14595" max="14595" width="59.5703125" style="8" customWidth="1"/>
    <col min="14596" max="14848" width="9.140625" style="8"/>
    <col min="14849" max="14849" width="9.5703125" style="8" customWidth="1"/>
    <col min="14850" max="14850" width="53.5703125" style="8" customWidth="1"/>
    <col min="14851" max="14851" width="59.5703125" style="8" customWidth="1"/>
    <col min="14852" max="15104" width="9.140625" style="8"/>
    <col min="15105" max="15105" width="9.5703125" style="8" customWidth="1"/>
    <col min="15106" max="15106" width="53.5703125" style="8" customWidth="1"/>
    <col min="15107" max="15107" width="59.5703125" style="8" customWidth="1"/>
    <col min="15108" max="15360" width="9.140625" style="8"/>
    <col min="15361" max="15361" width="9.5703125" style="8" customWidth="1"/>
    <col min="15362" max="15362" width="53.5703125" style="8" customWidth="1"/>
    <col min="15363" max="15363" width="59.5703125" style="8" customWidth="1"/>
    <col min="15364" max="15616" width="9.140625" style="8"/>
    <col min="15617" max="15617" width="9.5703125" style="8" customWidth="1"/>
    <col min="15618" max="15618" width="53.5703125" style="8" customWidth="1"/>
    <col min="15619" max="15619" width="59.5703125" style="8" customWidth="1"/>
    <col min="15620" max="15872" width="9.140625" style="8"/>
    <col min="15873" max="15873" width="9.5703125" style="8" customWidth="1"/>
    <col min="15874" max="15874" width="53.5703125" style="8" customWidth="1"/>
    <col min="15875" max="15875" width="59.5703125" style="8" customWidth="1"/>
    <col min="15876" max="16128" width="9.140625" style="8"/>
    <col min="16129" max="16129" width="9.5703125" style="8" customWidth="1"/>
    <col min="16130" max="16130" width="53.5703125" style="8" customWidth="1"/>
    <col min="16131" max="16131" width="59.5703125" style="8" customWidth="1"/>
    <col min="16132" max="16384" width="9.140625" style="8"/>
  </cols>
  <sheetData>
    <row r="1" spans="1:6">
      <c r="A1" s="1722" t="s">
        <v>4</v>
      </c>
      <c r="B1" s="1722"/>
      <c r="C1" s="1722"/>
      <c r="D1" s="1722"/>
      <c r="E1" s="1722"/>
    </row>
    <row r="3" spans="1:6" ht="28.5" customHeight="1">
      <c r="A3" s="1627" t="str">
        <f>'Title '!A2:N2</f>
        <v>Tender Enquiry No. KPTCL/2026-27/SS/WORK_INDENT3779</v>
      </c>
      <c r="B3" s="1627"/>
      <c r="C3" s="1627"/>
      <c r="D3" s="1627"/>
      <c r="E3" s="1627"/>
    </row>
    <row r="4" spans="1:6" ht="205.5" customHeight="1">
      <c r="A4" s="1628"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628"/>
      <c r="C4" s="1628"/>
      <c r="D4" s="742"/>
      <c r="E4" s="742"/>
      <c r="F4" s="742"/>
    </row>
    <row r="5" spans="1:6" ht="16.5" customHeight="1">
      <c r="A5" s="1650" t="s">
        <v>5013</v>
      </c>
      <c r="B5" s="1650"/>
      <c r="C5" s="1650"/>
    </row>
    <row r="6" spans="1:6">
      <c r="A6" s="1653" t="s">
        <v>2119</v>
      </c>
      <c r="B6" s="1653"/>
      <c r="C6" s="1653"/>
    </row>
    <row r="7" spans="1:6">
      <c r="A7" s="597"/>
      <c r="B7" s="618" t="s">
        <v>1607</v>
      </c>
      <c r="C7" s="443"/>
    </row>
    <row r="8" spans="1:6">
      <c r="A8" s="597" t="s">
        <v>2120</v>
      </c>
      <c r="B8" s="618" t="s">
        <v>567</v>
      </c>
      <c r="C8" s="668"/>
    </row>
    <row r="9" spans="1:6">
      <c r="A9" s="599" t="s">
        <v>105</v>
      </c>
      <c r="B9" s="620" t="s">
        <v>2121</v>
      </c>
      <c r="C9" s="443"/>
    </row>
    <row r="10" spans="1:6" ht="39.75" customHeight="1">
      <c r="A10" s="599" t="s">
        <v>106</v>
      </c>
      <c r="B10" s="620" t="s">
        <v>596</v>
      </c>
      <c r="C10" s="443"/>
    </row>
    <row r="11" spans="1:6">
      <c r="A11" s="599" t="s">
        <v>108</v>
      </c>
      <c r="B11" s="620" t="s">
        <v>2122</v>
      </c>
      <c r="C11" s="443"/>
    </row>
    <row r="12" spans="1:6">
      <c r="A12" s="599">
        <v>1</v>
      </c>
      <c r="B12" s="620" t="s">
        <v>2123</v>
      </c>
      <c r="C12" s="668"/>
    </row>
    <row r="13" spans="1:6">
      <c r="A13" s="599" t="s">
        <v>30</v>
      </c>
      <c r="B13" s="620" t="s">
        <v>2121</v>
      </c>
      <c r="C13" s="443"/>
    </row>
    <row r="14" spans="1:6">
      <c r="A14" s="599" t="s">
        <v>33</v>
      </c>
      <c r="B14" s="620" t="s">
        <v>2124</v>
      </c>
      <c r="C14" s="443" t="s">
        <v>111</v>
      </c>
    </row>
    <row r="15" spans="1:6">
      <c r="A15" s="599">
        <v>2</v>
      </c>
      <c r="B15" s="620" t="s">
        <v>2125</v>
      </c>
      <c r="C15" s="668"/>
    </row>
    <row r="16" spans="1:6">
      <c r="A16" s="599" t="s">
        <v>30</v>
      </c>
      <c r="B16" s="620" t="s">
        <v>2126</v>
      </c>
      <c r="C16" s="443"/>
    </row>
    <row r="17" spans="1:3">
      <c r="A17" s="599" t="s">
        <v>33</v>
      </c>
      <c r="B17" s="620" t="s">
        <v>2127</v>
      </c>
      <c r="C17" s="443"/>
    </row>
    <row r="18" spans="1:3">
      <c r="A18" s="599">
        <v>3</v>
      </c>
      <c r="B18" s="620" t="s">
        <v>2128</v>
      </c>
      <c r="C18" s="443"/>
    </row>
    <row r="19" spans="1:3">
      <c r="A19" s="599">
        <v>4</v>
      </c>
      <c r="B19" s="620" t="s">
        <v>2129</v>
      </c>
      <c r="C19" s="443"/>
    </row>
    <row r="20" spans="1:3">
      <c r="A20" s="599">
        <v>5</v>
      </c>
      <c r="B20" s="620" t="s">
        <v>2130</v>
      </c>
      <c r="C20" s="443"/>
    </row>
    <row r="21" spans="1:3">
      <c r="A21" s="599">
        <v>6</v>
      </c>
      <c r="B21" s="620" t="s">
        <v>2131</v>
      </c>
      <c r="C21" s="443"/>
    </row>
    <row r="22" spans="1:3">
      <c r="A22" s="599">
        <v>7</v>
      </c>
      <c r="B22" s="620" t="s">
        <v>597</v>
      </c>
      <c r="C22" s="443"/>
    </row>
    <row r="23" spans="1:3">
      <c r="A23" s="599">
        <v>8</v>
      </c>
      <c r="B23" s="620" t="s">
        <v>2132</v>
      </c>
      <c r="C23" s="443"/>
    </row>
    <row r="24" spans="1:3">
      <c r="A24" s="599">
        <v>9</v>
      </c>
      <c r="B24" s="620" t="s">
        <v>2133</v>
      </c>
      <c r="C24" s="443"/>
    </row>
    <row r="25" spans="1:3" ht="31.5">
      <c r="A25" s="599">
        <v>10</v>
      </c>
      <c r="B25" s="620" t="s">
        <v>2134</v>
      </c>
      <c r="C25" s="443"/>
    </row>
    <row r="26" spans="1:3">
      <c r="A26" s="599">
        <v>11</v>
      </c>
      <c r="B26" s="620" t="s">
        <v>2135</v>
      </c>
      <c r="C26" s="443"/>
    </row>
    <row r="27" spans="1:3" ht="31.5">
      <c r="A27" s="599">
        <v>12</v>
      </c>
      <c r="B27" s="620" t="s">
        <v>2136</v>
      </c>
      <c r="C27" s="668"/>
    </row>
    <row r="28" spans="1:3">
      <c r="A28" s="599" t="s">
        <v>30</v>
      </c>
      <c r="B28" s="620" t="s">
        <v>2137</v>
      </c>
      <c r="C28" s="443"/>
    </row>
    <row r="29" spans="1:3">
      <c r="A29" s="599" t="s">
        <v>33</v>
      </c>
      <c r="B29" s="620" t="s">
        <v>2138</v>
      </c>
      <c r="C29" s="443"/>
    </row>
    <row r="30" spans="1:3">
      <c r="A30" s="599">
        <v>13</v>
      </c>
      <c r="B30" s="620" t="s">
        <v>2139</v>
      </c>
      <c r="C30" s="443"/>
    </row>
    <row r="31" spans="1:3">
      <c r="A31" s="599">
        <v>14</v>
      </c>
      <c r="B31" s="620" t="s">
        <v>2140</v>
      </c>
      <c r="C31" s="443"/>
    </row>
    <row r="32" spans="1:3">
      <c r="A32" s="599">
        <v>15</v>
      </c>
      <c r="B32" s="620" t="s">
        <v>2141</v>
      </c>
      <c r="C32" s="443"/>
    </row>
    <row r="33" spans="1:3" ht="47.25">
      <c r="A33" s="599">
        <v>16</v>
      </c>
      <c r="B33" s="620" t="s">
        <v>2142</v>
      </c>
      <c r="C33" s="443"/>
    </row>
    <row r="34" spans="1:3">
      <c r="A34" s="599" t="s">
        <v>2143</v>
      </c>
      <c r="B34" s="620" t="s">
        <v>2144</v>
      </c>
      <c r="C34" s="443"/>
    </row>
    <row r="35" spans="1:3">
      <c r="A35" s="599" t="s">
        <v>33</v>
      </c>
      <c r="B35" s="620" t="s">
        <v>2145</v>
      </c>
      <c r="C35" s="443"/>
    </row>
    <row r="36" spans="1:3">
      <c r="A36" s="599" t="s">
        <v>590</v>
      </c>
      <c r="B36" s="620" t="s">
        <v>2146</v>
      </c>
      <c r="C36" s="443"/>
    </row>
    <row r="37" spans="1:3">
      <c r="A37" s="599" t="s">
        <v>591</v>
      </c>
      <c r="B37" s="620" t="s">
        <v>2147</v>
      </c>
      <c r="C37" s="443"/>
    </row>
    <row r="38" spans="1:3">
      <c r="A38" s="599" t="s">
        <v>1615</v>
      </c>
      <c r="B38" s="620" t="s">
        <v>2148</v>
      </c>
      <c r="C38" s="668"/>
    </row>
    <row r="39" spans="1:3">
      <c r="A39" s="599" t="s">
        <v>2149</v>
      </c>
      <c r="B39" s="620" t="s">
        <v>2126</v>
      </c>
      <c r="C39" s="443"/>
    </row>
    <row r="40" spans="1:3">
      <c r="A40" s="599" t="s">
        <v>349</v>
      </c>
      <c r="B40" s="620" t="s">
        <v>2150</v>
      </c>
      <c r="C40" s="443"/>
    </row>
    <row r="41" spans="1:3">
      <c r="A41" s="599" t="s">
        <v>1617</v>
      </c>
      <c r="B41" s="620" t="s">
        <v>2151</v>
      </c>
      <c r="C41" s="443"/>
    </row>
    <row r="42" spans="1:3">
      <c r="A42" s="599" t="s">
        <v>1664</v>
      </c>
      <c r="B42" s="620" t="s">
        <v>2130</v>
      </c>
      <c r="C42" s="443"/>
    </row>
    <row r="43" spans="1:3">
      <c r="A43" s="599" t="s">
        <v>1959</v>
      </c>
      <c r="B43" s="620" t="s">
        <v>2152</v>
      </c>
      <c r="C43" s="443"/>
    </row>
    <row r="44" spans="1:3" ht="31.5">
      <c r="A44" s="599" t="s">
        <v>105</v>
      </c>
      <c r="B44" s="620" t="s">
        <v>2153</v>
      </c>
      <c r="C44" s="443"/>
    </row>
    <row r="45" spans="1:3">
      <c r="A45" s="599" t="s">
        <v>1962</v>
      </c>
      <c r="B45" s="620" t="s">
        <v>2135</v>
      </c>
      <c r="C45" s="443"/>
    </row>
    <row r="46" spans="1:3">
      <c r="A46" s="599" t="s">
        <v>2154</v>
      </c>
      <c r="B46" s="620" t="s">
        <v>2155</v>
      </c>
      <c r="C46" s="668"/>
    </row>
    <row r="47" spans="1:3">
      <c r="A47" s="599">
        <v>1</v>
      </c>
      <c r="B47" s="620" t="s">
        <v>2156</v>
      </c>
      <c r="C47" s="443"/>
    </row>
    <row r="48" spans="1:3">
      <c r="A48" s="599">
        <v>2</v>
      </c>
      <c r="B48" s="620" t="s">
        <v>2157</v>
      </c>
      <c r="C48" s="443"/>
    </row>
    <row r="49" spans="1:3">
      <c r="A49" s="599" t="s">
        <v>2158</v>
      </c>
      <c r="B49" s="620" t="s">
        <v>2159</v>
      </c>
      <c r="C49" s="443"/>
    </row>
    <row r="50" spans="1:3" ht="31.5">
      <c r="A50" s="599" t="s">
        <v>598</v>
      </c>
      <c r="B50" s="620" t="s">
        <v>2160</v>
      </c>
      <c r="C50" s="443"/>
    </row>
    <row r="51" spans="1:3">
      <c r="A51" s="599" t="s">
        <v>579</v>
      </c>
      <c r="B51" s="620" t="s">
        <v>2161</v>
      </c>
      <c r="C51" s="668"/>
    </row>
    <row r="52" spans="1:3">
      <c r="A52" s="599" t="s">
        <v>30</v>
      </c>
      <c r="B52" s="620" t="s">
        <v>2162</v>
      </c>
      <c r="C52" s="443"/>
    </row>
    <row r="53" spans="1:3">
      <c r="A53" s="599" t="s">
        <v>33</v>
      </c>
      <c r="B53" s="620" t="s">
        <v>2163</v>
      </c>
      <c r="C53" s="443"/>
    </row>
    <row r="54" spans="1:3">
      <c r="A54" s="599" t="s">
        <v>590</v>
      </c>
      <c r="B54" s="620" t="s">
        <v>2164</v>
      </c>
      <c r="C54" s="443"/>
    </row>
    <row r="55" spans="1:3">
      <c r="A55" s="599" t="s">
        <v>591</v>
      </c>
      <c r="B55" s="620" t="s">
        <v>2165</v>
      </c>
      <c r="C55" s="443"/>
    </row>
    <row r="56" spans="1:3">
      <c r="A56" s="599" t="s">
        <v>1615</v>
      </c>
      <c r="B56" s="620" t="s">
        <v>2166</v>
      </c>
      <c r="C56" s="443"/>
    </row>
    <row r="57" spans="1:3">
      <c r="A57" s="599" t="s">
        <v>1617</v>
      </c>
      <c r="B57" s="620" t="s">
        <v>2167</v>
      </c>
      <c r="C57" s="443"/>
    </row>
    <row r="58" spans="1:3">
      <c r="A58" s="599">
        <v>6</v>
      </c>
      <c r="B58" s="620" t="s">
        <v>2168</v>
      </c>
      <c r="C58" s="668"/>
    </row>
    <row r="59" spans="1:3">
      <c r="A59" s="599" t="s">
        <v>30</v>
      </c>
      <c r="B59" s="620" t="s">
        <v>2169</v>
      </c>
      <c r="C59" s="443"/>
    </row>
    <row r="60" spans="1:3">
      <c r="A60" s="599" t="s">
        <v>33</v>
      </c>
      <c r="B60" s="620" t="s">
        <v>2170</v>
      </c>
      <c r="C60" s="443"/>
    </row>
    <row r="61" spans="1:3">
      <c r="A61" s="599" t="s">
        <v>590</v>
      </c>
      <c r="B61" s="620" t="s">
        <v>2171</v>
      </c>
      <c r="C61" s="443"/>
    </row>
    <row r="62" spans="1:3">
      <c r="A62" s="599" t="s">
        <v>591</v>
      </c>
      <c r="B62" s="620" t="s">
        <v>2172</v>
      </c>
      <c r="C62" s="443"/>
    </row>
    <row r="63" spans="1:3">
      <c r="A63" s="599" t="s">
        <v>1615</v>
      </c>
      <c r="B63" s="620" t="s">
        <v>2173</v>
      </c>
      <c r="C63" s="443"/>
    </row>
    <row r="64" spans="1:3">
      <c r="B64" s="743"/>
    </row>
    <row r="65" spans="1:6">
      <c r="A65" s="12" t="s">
        <v>55</v>
      </c>
      <c r="B65" s="443"/>
      <c r="D65" s="744"/>
      <c r="E65" s="744"/>
      <c r="F65" s="744"/>
    </row>
    <row r="66" spans="1:6">
      <c r="A66" s="12" t="s">
        <v>57</v>
      </c>
      <c r="B66" s="443"/>
      <c r="D66" s="744"/>
      <c r="E66" s="744"/>
      <c r="F66" s="744"/>
    </row>
    <row r="67" spans="1:6">
      <c r="A67" s="8"/>
      <c r="D67" s="744"/>
      <c r="E67" s="744"/>
      <c r="F67" s="744"/>
    </row>
    <row r="68" spans="1:6">
      <c r="B68" s="743"/>
    </row>
    <row r="69" spans="1:6" ht="23.45" customHeight="1">
      <c r="A69" s="11" t="s">
        <v>67</v>
      </c>
      <c r="B69" s="443"/>
    </row>
    <row r="70" spans="1:6" ht="27" customHeight="1">
      <c r="A70" s="11" t="s">
        <v>68</v>
      </c>
      <c r="B70" s="443"/>
    </row>
    <row r="71" spans="1:6" ht="31.5">
      <c r="A71" s="621" t="s">
        <v>69</v>
      </c>
      <c r="B71" s="443"/>
    </row>
    <row r="72" spans="1:6">
      <c r="B72" s="743"/>
    </row>
    <row r="73" spans="1:6">
      <c r="B73" s="743"/>
    </row>
    <row r="74" spans="1:6">
      <c r="B74" s="743"/>
    </row>
    <row r="75" spans="1:6">
      <c r="B75" s="743"/>
    </row>
    <row r="76" spans="1:6">
      <c r="B76" s="743"/>
    </row>
    <row r="77" spans="1:6">
      <c r="B77" s="743"/>
    </row>
    <row r="78" spans="1:6">
      <c r="B78" s="743"/>
    </row>
    <row r="79" spans="1:6">
      <c r="B79" s="743"/>
    </row>
    <row r="80" spans="1:6">
      <c r="B80" s="743"/>
    </row>
    <row r="81" spans="2:2" s="8" customFormat="1">
      <c r="B81" s="743"/>
    </row>
    <row r="82" spans="2:2" s="8" customFormat="1">
      <c r="B82" s="743"/>
    </row>
    <row r="83" spans="2:2" s="8" customFormat="1">
      <c r="B83" s="743"/>
    </row>
    <row r="84" spans="2:2" s="8" customFormat="1">
      <c r="B84" s="743"/>
    </row>
    <row r="85" spans="2:2" s="8" customFormat="1">
      <c r="B85" s="743"/>
    </row>
    <row r="86" spans="2:2" s="8" customFormat="1">
      <c r="B86" s="743"/>
    </row>
    <row r="87" spans="2:2" s="8" customFormat="1">
      <c r="B87" s="743"/>
    </row>
    <row r="88" spans="2:2" s="8" customFormat="1">
      <c r="B88" s="743"/>
    </row>
    <row r="89" spans="2:2" s="8" customFormat="1">
      <c r="B89" s="743"/>
    </row>
    <row r="90" spans="2:2" s="8" customFormat="1">
      <c r="B90" s="743"/>
    </row>
    <row r="91" spans="2:2" s="8" customFormat="1">
      <c r="B91" s="743"/>
    </row>
    <row r="92" spans="2:2" s="8" customFormat="1">
      <c r="B92" s="743"/>
    </row>
    <row r="93" spans="2:2" s="8" customFormat="1">
      <c r="B93" s="743"/>
    </row>
    <row r="94" spans="2:2" s="8" customFormat="1">
      <c r="B94" s="743"/>
    </row>
    <row r="95" spans="2:2" s="8" customFormat="1">
      <c r="B95" s="743"/>
    </row>
    <row r="96" spans="2:2" s="8" customFormat="1">
      <c r="B96" s="743"/>
    </row>
    <row r="97" spans="2:2" s="8" customFormat="1">
      <c r="B97" s="743"/>
    </row>
    <row r="98" spans="2:2" s="8" customFormat="1">
      <c r="B98" s="743"/>
    </row>
    <row r="99" spans="2:2" s="8" customFormat="1">
      <c r="B99" s="743"/>
    </row>
    <row r="100" spans="2:2" s="8" customFormat="1">
      <c r="B100" s="743"/>
    </row>
    <row r="101" spans="2:2" s="8" customFormat="1">
      <c r="B101" s="743"/>
    </row>
    <row r="102" spans="2:2" s="8" customFormat="1">
      <c r="B102" s="743"/>
    </row>
    <row r="103" spans="2:2" s="8" customFormat="1">
      <c r="B103" s="743"/>
    </row>
    <row r="104" spans="2:2" s="8" customFormat="1">
      <c r="B104" s="743"/>
    </row>
    <row r="105" spans="2:2" s="8" customFormat="1">
      <c r="B105" s="743"/>
    </row>
    <row r="106" spans="2:2" s="8" customFormat="1">
      <c r="B106" s="743"/>
    </row>
    <row r="107" spans="2:2" s="8" customFormat="1">
      <c r="B107" s="743"/>
    </row>
    <row r="108" spans="2:2" s="8" customFormat="1">
      <c r="B108" s="743"/>
    </row>
    <row r="109" spans="2:2" s="8" customFormat="1">
      <c r="B109" s="743"/>
    </row>
    <row r="110" spans="2:2" s="8" customFormat="1">
      <c r="B110" s="743"/>
    </row>
    <row r="111" spans="2:2" s="8" customFormat="1">
      <c r="B111" s="743"/>
    </row>
    <row r="112" spans="2:2" s="8" customFormat="1">
      <c r="B112" s="743"/>
    </row>
    <row r="113" spans="2:2" s="8" customFormat="1">
      <c r="B113" s="743"/>
    </row>
    <row r="114" spans="2:2" s="8" customFormat="1">
      <c r="B114" s="743"/>
    </row>
    <row r="115" spans="2:2" s="8" customFormat="1">
      <c r="B115" s="743"/>
    </row>
    <row r="116" spans="2:2" s="8" customFormat="1">
      <c r="B116" s="743"/>
    </row>
    <row r="117" spans="2:2" s="8" customFormat="1">
      <c r="B117" s="743"/>
    </row>
    <row r="118" spans="2:2" s="8" customFormat="1">
      <c r="B118" s="743"/>
    </row>
    <row r="119" spans="2:2" s="8" customFormat="1">
      <c r="B119" s="743"/>
    </row>
    <row r="120" spans="2:2" s="8" customFormat="1">
      <c r="B120" s="743"/>
    </row>
    <row r="121" spans="2:2" s="8" customFormat="1">
      <c r="B121" s="743"/>
    </row>
    <row r="122" spans="2:2" s="8" customFormat="1">
      <c r="B122" s="743"/>
    </row>
    <row r="123" spans="2:2" s="8" customFormat="1">
      <c r="B123" s="743"/>
    </row>
    <row r="124" spans="2:2" s="8" customFormat="1">
      <c r="B124" s="743"/>
    </row>
    <row r="125" spans="2:2" s="8" customFormat="1">
      <c r="B125" s="743"/>
    </row>
    <row r="126" spans="2:2" s="8" customFormat="1">
      <c r="B126" s="743"/>
    </row>
    <row r="127" spans="2:2" s="8" customFormat="1">
      <c r="B127" s="743"/>
    </row>
    <row r="128" spans="2:2" s="8" customFormat="1">
      <c r="B128" s="743"/>
    </row>
    <row r="129" spans="2:2" s="8" customFormat="1">
      <c r="B129" s="743"/>
    </row>
    <row r="130" spans="2:2" s="8" customFormat="1">
      <c r="B130" s="743"/>
    </row>
    <row r="131" spans="2:2" s="8" customFormat="1">
      <c r="B131" s="743"/>
    </row>
    <row r="132" spans="2:2" s="8" customFormat="1">
      <c r="B132" s="743"/>
    </row>
    <row r="133" spans="2:2" s="8" customFormat="1">
      <c r="B133" s="743"/>
    </row>
    <row r="134" spans="2:2" s="8" customFormat="1">
      <c r="B134" s="743"/>
    </row>
    <row r="135" spans="2:2" s="8" customFormat="1">
      <c r="B135" s="743"/>
    </row>
    <row r="136" spans="2:2" s="8" customFormat="1">
      <c r="B136" s="743"/>
    </row>
    <row r="137" spans="2:2" s="8" customFormat="1">
      <c r="B137" s="743"/>
    </row>
    <row r="138" spans="2:2" s="8" customFormat="1">
      <c r="B138" s="743"/>
    </row>
    <row r="139" spans="2:2" s="8" customFormat="1">
      <c r="B139" s="743"/>
    </row>
    <row r="140" spans="2:2" s="8" customFormat="1">
      <c r="B140" s="743"/>
    </row>
    <row r="141" spans="2:2" s="8" customFormat="1">
      <c r="B141" s="743"/>
    </row>
    <row r="142" spans="2:2" s="8" customFormat="1">
      <c r="B142" s="743"/>
    </row>
    <row r="143" spans="2:2" s="8" customFormat="1">
      <c r="B143" s="743"/>
    </row>
    <row r="144" spans="2:2" s="8" customFormat="1">
      <c r="B144" s="743"/>
    </row>
    <row r="145" spans="2:2" s="8" customFormat="1">
      <c r="B145" s="743"/>
    </row>
    <row r="146" spans="2:2" s="8" customFormat="1">
      <c r="B146" s="743"/>
    </row>
    <row r="147" spans="2:2" s="8" customFormat="1">
      <c r="B147" s="743"/>
    </row>
    <row r="148" spans="2:2" s="8" customFormat="1">
      <c r="B148" s="743"/>
    </row>
    <row r="149" spans="2:2" s="8" customFormat="1">
      <c r="B149" s="743"/>
    </row>
    <row r="150" spans="2:2" s="8" customFormat="1">
      <c r="B150" s="743"/>
    </row>
    <row r="151" spans="2:2" s="8" customFormat="1">
      <c r="B151" s="743"/>
    </row>
    <row r="152" spans="2:2" s="8" customFormat="1">
      <c r="B152" s="743"/>
    </row>
    <row r="153" spans="2:2" s="8" customFormat="1">
      <c r="B153" s="743"/>
    </row>
    <row r="154" spans="2:2" s="8" customFormat="1">
      <c r="B154" s="743"/>
    </row>
    <row r="155" spans="2:2" s="8" customFormat="1">
      <c r="B155" s="743"/>
    </row>
    <row r="156" spans="2:2" s="8" customFormat="1">
      <c r="B156" s="743"/>
    </row>
    <row r="157" spans="2:2" s="8" customFormat="1">
      <c r="B157" s="743"/>
    </row>
    <row r="158" spans="2:2" s="8" customFormat="1">
      <c r="B158" s="743"/>
    </row>
    <row r="159" spans="2:2" s="8" customFormat="1">
      <c r="B159" s="743"/>
    </row>
    <row r="160" spans="2:2" s="8" customFormat="1">
      <c r="B160" s="743"/>
    </row>
    <row r="161" spans="2:2" s="8" customFormat="1">
      <c r="B161" s="743"/>
    </row>
    <row r="162" spans="2:2" s="8" customFormat="1">
      <c r="B162" s="743"/>
    </row>
    <row r="163" spans="2:2" s="8" customFormat="1">
      <c r="B163" s="743"/>
    </row>
    <row r="164" spans="2:2" s="8" customFormat="1">
      <c r="B164" s="743"/>
    </row>
    <row r="165" spans="2:2" s="8" customFormat="1">
      <c r="B165" s="743"/>
    </row>
    <row r="166" spans="2:2" s="8" customFormat="1">
      <c r="B166" s="743"/>
    </row>
    <row r="167" spans="2:2" s="8" customFormat="1">
      <c r="B167" s="743"/>
    </row>
    <row r="168" spans="2:2" s="8" customFormat="1">
      <c r="B168" s="743"/>
    </row>
    <row r="169" spans="2:2" s="8" customFormat="1">
      <c r="B169" s="743"/>
    </row>
    <row r="170" spans="2:2" s="8" customFormat="1">
      <c r="B170" s="743"/>
    </row>
    <row r="171" spans="2:2" s="8" customFormat="1">
      <c r="B171" s="743"/>
    </row>
    <row r="172" spans="2:2" s="8" customFormat="1">
      <c r="B172" s="743"/>
    </row>
    <row r="173" spans="2:2" s="8" customFormat="1">
      <c r="B173" s="743"/>
    </row>
    <row r="174" spans="2:2" s="8" customFormat="1">
      <c r="B174" s="743"/>
    </row>
    <row r="175" spans="2:2" s="8" customFormat="1">
      <c r="B175" s="743"/>
    </row>
    <row r="176" spans="2:2" s="8" customFormat="1">
      <c r="B176" s="743"/>
    </row>
    <row r="177" spans="2:2" s="8" customFormat="1">
      <c r="B177" s="743"/>
    </row>
    <row r="178" spans="2:2" s="8" customFormat="1">
      <c r="B178" s="743"/>
    </row>
    <row r="179" spans="2:2" s="8" customFormat="1">
      <c r="B179" s="743"/>
    </row>
    <row r="180" spans="2:2" s="8" customFormat="1">
      <c r="B180" s="743"/>
    </row>
    <row r="181" spans="2:2" s="8" customFormat="1">
      <c r="B181" s="743"/>
    </row>
    <row r="182" spans="2:2" s="8" customFormat="1">
      <c r="B182" s="743"/>
    </row>
    <row r="183" spans="2:2" s="8" customFormat="1">
      <c r="B183" s="743"/>
    </row>
    <row r="184" spans="2:2" s="8" customFormat="1">
      <c r="B184" s="743"/>
    </row>
    <row r="185" spans="2:2" s="8" customFormat="1">
      <c r="B185" s="743"/>
    </row>
    <row r="186" spans="2:2" s="8" customFormat="1">
      <c r="B186" s="743"/>
    </row>
    <row r="187" spans="2:2" s="8" customFormat="1">
      <c r="B187" s="743"/>
    </row>
    <row r="188" spans="2:2" s="8" customFormat="1">
      <c r="B188" s="743"/>
    </row>
    <row r="189" spans="2:2" s="8" customFormat="1">
      <c r="B189" s="743"/>
    </row>
    <row r="190" spans="2:2" s="8" customFormat="1">
      <c r="B190" s="743"/>
    </row>
    <row r="191" spans="2:2" s="8" customFormat="1">
      <c r="B191" s="743"/>
    </row>
    <row r="192" spans="2:2" s="8" customFormat="1">
      <c r="B192" s="743"/>
    </row>
    <row r="193" spans="2:2" s="8" customFormat="1">
      <c r="B193" s="743"/>
    </row>
    <row r="194" spans="2:2" s="8" customFormat="1">
      <c r="B194" s="743"/>
    </row>
    <row r="195" spans="2:2" s="8" customFormat="1">
      <c r="B195" s="743"/>
    </row>
    <row r="196" spans="2:2" s="8" customFormat="1">
      <c r="B196" s="743"/>
    </row>
    <row r="197" spans="2:2" s="8" customFormat="1">
      <c r="B197" s="743"/>
    </row>
    <row r="198" spans="2:2" s="8" customFormat="1">
      <c r="B198" s="743"/>
    </row>
    <row r="199" spans="2:2" s="8" customFormat="1">
      <c r="B199" s="743"/>
    </row>
    <row r="200" spans="2:2" s="8" customFormat="1">
      <c r="B200" s="743"/>
    </row>
    <row r="201" spans="2:2" s="8" customFormat="1">
      <c r="B201" s="743"/>
    </row>
    <row r="202" spans="2:2" s="8" customFormat="1">
      <c r="B202" s="743"/>
    </row>
    <row r="203" spans="2:2" s="8" customFormat="1">
      <c r="B203" s="743"/>
    </row>
    <row r="204" spans="2:2" s="8" customFormat="1">
      <c r="B204" s="743"/>
    </row>
    <row r="205" spans="2:2" s="8" customFormat="1">
      <c r="B205" s="743"/>
    </row>
    <row r="206" spans="2:2" s="8" customFormat="1">
      <c r="B206" s="743"/>
    </row>
    <row r="207" spans="2:2" s="8" customFormat="1">
      <c r="B207" s="743"/>
    </row>
    <row r="208" spans="2:2" s="8" customFormat="1">
      <c r="B208" s="743"/>
    </row>
    <row r="209" spans="2:2" s="8" customFormat="1">
      <c r="B209" s="743"/>
    </row>
    <row r="210" spans="2:2" s="8" customFormat="1">
      <c r="B210" s="743"/>
    </row>
    <row r="211" spans="2:2" s="8" customFormat="1">
      <c r="B211" s="743"/>
    </row>
    <row r="212" spans="2:2" s="8" customFormat="1">
      <c r="B212" s="743"/>
    </row>
    <row r="213" spans="2:2" s="8" customFormat="1">
      <c r="B213" s="743"/>
    </row>
    <row r="214" spans="2:2" s="8" customFormat="1">
      <c r="B214" s="743"/>
    </row>
    <row r="215" spans="2:2" s="8" customFormat="1">
      <c r="B215" s="743"/>
    </row>
    <row r="216" spans="2:2" s="8" customFormat="1">
      <c r="B216" s="743"/>
    </row>
    <row r="217" spans="2:2" s="8" customFormat="1">
      <c r="B217" s="743"/>
    </row>
    <row r="218" spans="2:2" s="8" customFormat="1">
      <c r="B218" s="743"/>
    </row>
    <row r="219" spans="2:2" s="8" customFormat="1">
      <c r="B219" s="743"/>
    </row>
    <row r="220" spans="2:2" s="8" customFormat="1">
      <c r="B220" s="743"/>
    </row>
    <row r="221" spans="2:2" s="8" customFormat="1">
      <c r="B221" s="743"/>
    </row>
    <row r="222" spans="2:2" s="8" customFormat="1">
      <c r="B222" s="743"/>
    </row>
    <row r="223" spans="2:2" s="8" customFormat="1">
      <c r="B223" s="743"/>
    </row>
    <row r="224" spans="2:2" s="8" customFormat="1">
      <c r="B224" s="743"/>
    </row>
    <row r="225" spans="2:2" s="8" customFormat="1">
      <c r="B225" s="743"/>
    </row>
    <row r="226" spans="2:2" s="8" customFormat="1">
      <c r="B226" s="743"/>
    </row>
    <row r="227" spans="2:2" s="8" customFormat="1">
      <c r="B227" s="743"/>
    </row>
    <row r="228" spans="2:2" s="8" customFormat="1">
      <c r="B228" s="743"/>
    </row>
    <row r="229" spans="2:2" s="8" customFormat="1">
      <c r="B229" s="743"/>
    </row>
    <row r="230" spans="2:2" s="8" customFormat="1">
      <c r="B230" s="743"/>
    </row>
    <row r="231" spans="2:2" s="8" customFormat="1">
      <c r="B231" s="743"/>
    </row>
    <row r="232" spans="2:2" s="8" customFormat="1">
      <c r="B232" s="743"/>
    </row>
    <row r="233" spans="2:2" s="8" customFormat="1">
      <c r="B233" s="743"/>
    </row>
    <row r="234" spans="2:2" s="8" customFormat="1">
      <c r="B234" s="743"/>
    </row>
    <row r="235" spans="2:2" s="8" customFormat="1">
      <c r="B235" s="743"/>
    </row>
    <row r="236" spans="2:2" s="8" customFormat="1">
      <c r="B236" s="743"/>
    </row>
    <row r="237" spans="2:2" s="8" customFormat="1">
      <c r="B237" s="743"/>
    </row>
    <row r="238" spans="2:2" s="8" customFormat="1">
      <c r="B238" s="743"/>
    </row>
    <row r="239" spans="2:2" s="8" customFormat="1">
      <c r="B239" s="743"/>
    </row>
    <row r="240" spans="2:2" s="8" customFormat="1">
      <c r="B240" s="743"/>
    </row>
    <row r="241" spans="2:2" s="8" customFormat="1">
      <c r="B241" s="743"/>
    </row>
    <row r="242" spans="2:2" s="8" customFormat="1">
      <c r="B242" s="743"/>
    </row>
    <row r="243" spans="2:2" s="8" customFormat="1">
      <c r="B243" s="743"/>
    </row>
    <row r="244" spans="2:2" s="8" customFormat="1">
      <c r="B244" s="743"/>
    </row>
    <row r="245" spans="2:2" s="8" customFormat="1">
      <c r="B245" s="743"/>
    </row>
    <row r="246" spans="2:2" s="8" customFormat="1">
      <c r="B246" s="743"/>
    </row>
    <row r="247" spans="2:2" s="8" customFormat="1">
      <c r="B247" s="743"/>
    </row>
    <row r="248" spans="2:2" s="8" customFormat="1">
      <c r="B248" s="743"/>
    </row>
    <row r="249" spans="2:2" s="8" customFormat="1">
      <c r="B249" s="743"/>
    </row>
    <row r="250" spans="2:2" s="8" customFormat="1">
      <c r="B250" s="743"/>
    </row>
    <row r="251" spans="2:2" s="8" customFormat="1">
      <c r="B251" s="743"/>
    </row>
    <row r="252" spans="2:2" s="8" customFormat="1">
      <c r="B252" s="743"/>
    </row>
    <row r="253" spans="2:2" s="8" customFormat="1">
      <c r="B253" s="743"/>
    </row>
    <row r="254" spans="2:2" s="8" customFormat="1">
      <c r="B254" s="743"/>
    </row>
    <row r="255" spans="2:2" s="8" customFormat="1">
      <c r="B255" s="743"/>
    </row>
    <row r="256" spans="2:2" s="8" customFormat="1">
      <c r="B256" s="743"/>
    </row>
    <row r="257" spans="2:2" s="8" customFormat="1">
      <c r="B257" s="743"/>
    </row>
    <row r="258" spans="2:2" s="8" customFormat="1">
      <c r="B258" s="743"/>
    </row>
    <row r="259" spans="2:2" s="8" customFormat="1">
      <c r="B259" s="743"/>
    </row>
    <row r="260" spans="2:2" s="8" customFormat="1">
      <c r="B260" s="743"/>
    </row>
    <row r="261" spans="2:2" s="8" customFormat="1">
      <c r="B261" s="743"/>
    </row>
    <row r="262" spans="2:2" s="8" customFormat="1">
      <c r="B262" s="743"/>
    </row>
    <row r="263" spans="2:2" s="8" customFormat="1">
      <c r="B263" s="743"/>
    </row>
    <row r="264" spans="2:2" s="8" customFormat="1">
      <c r="B264" s="743"/>
    </row>
    <row r="265" spans="2:2" s="8" customFormat="1">
      <c r="B265" s="743"/>
    </row>
    <row r="266" spans="2:2" s="8" customFormat="1">
      <c r="B266" s="743"/>
    </row>
    <row r="267" spans="2:2" s="8" customFormat="1">
      <c r="B267" s="743"/>
    </row>
    <row r="268" spans="2:2" s="8" customFormat="1">
      <c r="B268" s="743"/>
    </row>
    <row r="269" spans="2:2" s="8" customFormat="1">
      <c r="B269" s="743"/>
    </row>
    <row r="270" spans="2:2" s="8" customFormat="1">
      <c r="B270" s="743"/>
    </row>
    <row r="271" spans="2:2" s="8" customFormat="1">
      <c r="B271" s="743"/>
    </row>
    <row r="272" spans="2:2" s="8" customFormat="1">
      <c r="B272" s="743"/>
    </row>
    <row r="273" spans="2:2" s="8" customFormat="1">
      <c r="B273" s="743"/>
    </row>
    <row r="274" spans="2:2" s="8" customFormat="1">
      <c r="B274" s="743"/>
    </row>
    <row r="275" spans="2:2" s="8" customFormat="1">
      <c r="B275" s="743"/>
    </row>
    <row r="276" spans="2:2" s="8" customFormat="1">
      <c r="B276" s="743"/>
    </row>
    <row r="277" spans="2:2" s="8" customFormat="1">
      <c r="B277" s="743"/>
    </row>
    <row r="278" spans="2:2" s="8" customFormat="1">
      <c r="B278" s="743"/>
    </row>
    <row r="279" spans="2:2" s="8" customFormat="1">
      <c r="B279" s="743"/>
    </row>
    <row r="280" spans="2:2" s="8" customFormat="1">
      <c r="B280" s="743"/>
    </row>
    <row r="281" spans="2:2" s="8" customFormat="1">
      <c r="B281" s="743"/>
    </row>
    <row r="282" spans="2:2" s="8" customFormat="1">
      <c r="B282" s="743"/>
    </row>
    <row r="283" spans="2:2" s="8" customFormat="1">
      <c r="B283" s="743"/>
    </row>
    <row r="284" spans="2:2" s="8" customFormat="1">
      <c r="B284" s="743"/>
    </row>
    <row r="285" spans="2:2" s="8" customFormat="1">
      <c r="B285" s="743"/>
    </row>
    <row r="286" spans="2:2" s="8" customFormat="1">
      <c r="B286" s="743"/>
    </row>
    <row r="287" spans="2:2" s="8" customFormat="1">
      <c r="B287" s="743"/>
    </row>
    <row r="288" spans="2:2" s="8" customFormat="1">
      <c r="B288" s="743"/>
    </row>
    <row r="289" spans="2:2" s="8" customFormat="1">
      <c r="B289" s="743"/>
    </row>
    <row r="290" spans="2:2" s="8" customFormat="1">
      <c r="B290" s="743"/>
    </row>
    <row r="291" spans="2:2" s="8" customFormat="1">
      <c r="B291" s="743"/>
    </row>
    <row r="292" spans="2:2" s="8" customFormat="1">
      <c r="B292" s="743"/>
    </row>
    <row r="293" spans="2:2" s="8" customFormat="1">
      <c r="B293" s="743"/>
    </row>
    <row r="294" spans="2:2" s="8" customFormat="1">
      <c r="B294" s="743"/>
    </row>
    <row r="295" spans="2:2" s="8" customFormat="1">
      <c r="B295" s="743"/>
    </row>
    <row r="296" spans="2:2" s="8" customFormat="1">
      <c r="B296" s="743"/>
    </row>
    <row r="297" spans="2:2" s="8" customFormat="1">
      <c r="B297" s="743"/>
    </row>
    <row r="298" spans="2:2" s="8" customFormat="1">
      <c r="B298" s="743"/>
    </row>
    <row r="299" spans="2:2" s="8" customFormat="1">
      <c r="B299" s="743"/>
    </row>
    <row r="300" spans="2:2" s="8" customFormat="1">
      <c r="B300" s="743"/>
    </row>
    <row r="301" spans="2:2" s="8" customFormat="1">
      <c r="B301" s="743"/>
    </row>
    <row r="302" spans="2:2" s="8" customFormat="1">
      <c r="B302" s="743"/>
    </row>
    <row r="303" spans="2:2" s="8" customFormat="1">
      <c r="B303" s="743"/>
    </row>
    <row r="304" spans="2:2" s="8" customFormat="1">
      <c r="B304" s="743"/>
    </row>
    <row r="305" spans="2:2" s="8" customFormat="1">
      <c r="B305" s="743"/>
    </row>
    <row r="306" spans="2:2" s="8" customFormat="1">
      <c r="B306" s="743"/>
    </row>
    <row r="307" spans="2:2" s="8" customFormat="1">
      <c r="B307" s="743"/>
    </row>
    <row r="308" spans="2:2" s="8" customFormat="1">
      <c r="B308" s="743"/>
    </row>
    <row r="309" spans="2:2" s="8" customFormat="1">
      <c r="B309" s="743"/>
    </row>
    <row r="310" spans="2:2" s="8" customFormat="1">
      <c r="B310" s="743"/>
    </row>
    <row r="311" spans="2:2" s="8" customFormat="1">
      <c r="B311" s="743"/>
    </row>
    <row r="312" spans="2:2" s="8" customFormat="1">
      <c r="B312" s="743"/>
    </row>
    <row r="313" spans="2:2" s="8" customFormat="1">
      <c r="B313" s="743"/>
    </row>
    <row r="314" spans="2:2" s="8" customFormat="1">
      <c r="B314" s="743"/>
    </row>
    <row r="315" spans="2:2" s="8" customFormat="1">
      <c r="B315" s="743"/>
    </row>
    <row r="316" spans="2:2" s="8" customFormat="1">
      <c r="B316" s="743"/>
    </row>
    <row r="317" spans="2:2" s="8" customFormat="1">
      <c r="B317" s="743"/>
    </row>
    <row r="318" spans="2:2" s="8" customFormat="1">
      <c r="B318" s="743"/>
    </row>
    <row r="319" spans="2:2" s="8" customFormat="1">
      <c r="B319" s="743"/>
    </row>
    <row r="320" spans="2:2" s="8" customFormat="1">
      <c r="B320" s="743"/>
    </row>
    <row r="321" spans="2:2" s="8" customFormat="1">
      <c r="B321" s="743"/>
    </row>
    <row r="322" spans="2:2" s="8" customFormat="1">
      <c r="B322" s="743"/>
    </row>
    <row r="323" spans="2:2" s="8" customFormat="1">
      <c r="B323" s="743"/>
    </row>
    <row r="324" spans="2:2" s="8" customFormat="1">
      <c r="B324" s="743"/>
    </row>
    <row r="325" spans="2:2" s="8" customFormat="1">
      <c r="B325" s="743"/>
    </row>
    <row r="326" spans="2:2" s="8" customFormat="1">
      <c r="B326" s="743"/>
    </row>
    <row r="327" spans="2:2" s="8" customFormat="1">
      <c r="B327" s="743"/>
    </row>
    <row r="328" spans="2:2" s="8" customFormat="1">
      <c r="B328" s="743"/>
    </row>
    <row r="329" spans="2:2" s="8" customFormat="1">
      <c r="B329" s="743"/>
    </row>
    <row r="330" spans="2:2" s="8" customFormat="1">
      <c r="B330" s="743"/>
    </row>
    <row r="331" spans="2:2" s="8" customFormat="1">
      <c r="B331" s="743"/>
    </row>
    <row r="332" spans="2:2" s="8" customFormat="1">
      <c r="B332" s="743"/>
    </row>
    <row r="333" spans="2:2" s="8" customFormat="1">
      <c r="B333" s="743"/>
    </row>
    <row r="334" spans="2:2" s="8" customFormat="1">
      <c r="B334" s="743"/>
    </row>
    <row r="335" spans="2:2" s="8" customFormat="1">
      <c r="B335" s="743"/>
    </row>
    <row r="336" spans="2:2" s="8" customFormat="1">
      <c r="B336" s="743"/>
    </row>
    <row r="337" spans="2:2" s="8" customFormat="1">
      <c r="B337" s="743"/>
    </row>
    <row r="338" spans="2:2" s="8" customFormat="1">
      <c r="B338" s="743"/>
    </row>
    <row r="339" spans="2:2" s="8" customFormat="1">
      <c r="B339" s="743"/>
    </row>
    <row r="340" spans="2:2" s="8" customFormat="1">
      <c r="B340" s="743"/>
    </row>
    <row r="341" spans="2:2" s="8" customFormat="1">
      <c r="B341" s="743"/>
    </row>
    <row r="342" spans="2:2" s="8" customFormat="1">
      <c r="B342" s="743"/>
    </row>
    <row r="343" spans="2:2" s="8" customFormat="1">
      <c r="B343" s="743"/>
    </row>
    <row r="344" spans="2:2" s="8" customFormat="1">
      <c r="B344" s="743"/>
    </row>
    <row r="345" spans="2:2" s="8" customFormat="1">
      <c r="B345" s="743"/>
    </row>
    <row r="346" spans="2:2" s="8" customFormat="1">
      <c r="B346" s="743"/>
    </row>
    <row r="347" spans="2:2" s="8" customFormat="1">
      <c r="B347" s="743"/>
    </row>
    <row r="348" spans="2:2" s="8" customFormat="1">
      <c r="B348" s="743"/>
    </row>
    <row r="349" spans="2:2" s="8" customFormat="1">
      <c r="B349" s="743"/>
    </row>
    <row r="350" spans="2:2" s="8" customFormat="1">
      <c r="B350" s="743"/>
    </row>
    <row r="351" spans="2:2" s="8" customFormat="1">
      <c r="B351" s="743"/>
    </row>
    <row r="352" spans="2:2" s="8" customFormat="1">
      <c r="B352" s="743"/>
    </row>
    <row r="353" spans="2:2" s="8" customFormat="1">
      <c r="B353" s="743"/>
    </row>
    <row r="354" spans="2:2" s="8" customFormat="1">
      <c r="B354" s="743"/>
    </row>
    <row r="355" spans="2:2" s="8" customFormat="1">
      <c r="B355" s="743"/>
    </row>
    <row r="356" spans="2:2" s="8" customFormat="1">
      <c r="B356" s="743"/>
    </row>
    <row r="357" spans="2:2" s="8" customFormat="1">
      <c r="B357" s="743"/>
    </row>
    <row r="358" spans="2:2" s="8" customFormat="1">
      <c r="B358" s="743"/>
    </row>
    <row r="359" spans="2:2" s="8" customFormat="1">
      <c r="B359" s="743"/>
    </row>
    <row r="360" spans="2:2" s="8" customFormat="1">
      <c r="B360" s="743"/>
    </row>
    <row r="361" spans="2:2" s="8" customFormat="1">
      <c r="B361" s="743"/>
    </row>
    <row r="362" spans="2:2" s="8" customFormat="1">
      <c r="B362" s="743"/>
    </row>
    <row r="363" spans="2:2" s="8" customFormat="1">
      <c r="B363" s="743"/>
    </row>
    <row r="364" spans="2:2" s="8" customFormat="1">
      <c r="B364" s="743"/>
    </row>
    <row r="365" spans="2:2" s="8" customFormat="1">
      <c r="B365" s="743"/>
    </row>
    <row r="366" spans="2:2" s="8" customFormat="1">
      <c r="B366" s="743"/>
    </row>
    <row r="367" spans="2:2" s="8" customFormat="1">
      <c r="B367" s="743"/>
    </row>
    <row r="368" spans="2:2" s="8" customFormat="1">
      <c r="B368" s="743"/>
    </row>
    <row r="369" spans="2:2" s="8" customFormat="1">
      <c r="B369" s="743"/>
    </row>
    <row r="370" spans="2:2" s="8" customFormat="1">
      <c r="B370" s="743"/>
    </row>
    <row r="371" spans="2:2" s="8" customFormat="1">
      <c r="B371" s="743"/>
    </row>
    <row r="372" spans="2:2" s="8" customFormat="1">
      <c r="B372" s="743"/>
    </row>
    <row r="373" spans="2:2" s="8" customFormat="1">
      <c r="B373" s="743"/>
    </row>
    <row r="374" spans="2:2" s="8" customFormat="1">
      <c r="B374" s="743"/>
    </row>
    <row r="375" spans="2:2" s="8" customFormat="1">
      <c r="B375" s="743"/>
    </row>
    <row r="376" spans="2:2" s="8" customFormat="1">
      <c r="B376" s="743"/>
    </row>
    <row r="377" spans="2:2" s="8" customFormat="1">
      <c r="B377" s="743"/>
    </row>
    <row r="378" spans="2:2" s="8" customFormat="1">
      <c r="B378" s="743"/>
    </row>
    <row r="379" spans="2:2" s="8" customFormat="1">
      <c r="B379" s="743"/>
    </row>
    <row r="380" spans="2:2" s="8" customFormat="1">
      <c r="B380" s="743"/>
    </row>
    <row r="381" spans="2:2" s="8" customFormat="1">
      <c r="B381" s="743"/>
    </row>
    <row r="382" spans="2:2" s="8" customFormat="1">
      <c r="B382" s="743"/>
    </row>
    <row r="383" spans="2:2" s="8" customFormat="1">
      <c r="B383" s="743"/>
    </row>
    <row r="384" spans="2:2" s="8" customFormat="1">
      <c r="B384" s="743"/>
    </row>
    <row r="385" spans="2:2" s="8" customFormat="1">
      <c r="B385" s="743"/>
    </row>
    <row r="386" spans="2:2" s="8" customFormat="1">
      <c r="B386" s="743"/>
    </row>
    <row r="387" spans="2:2" s="8" customFormat="1">
      <c r="B387" s="743"/>
    </row>
    <row r="388" spans="2:2" s="8" customFormat="1">
      <c r="B388" s="743"/>
    </row>
    <row r="389" spans="2:2" s="8" customFormat="1">
      <c r="B389" s="743"/>
    </row>
    <row r="390" spans="2:2" s="8" customFormat="1">
      <c r="B390" s="743"/>
    </row>
    <row r="391" spans="2:2" s="8" customFormat="1">
      <c r="B391" s="743"/>
    </row>
    <row r="392" spans="2:2" s="8" customFormat="1">
      <c r="B392" s="743"/>
    </row>
    <row r="393" spans="2:2" s="8" customFormat="1">
      <c r="B393" s="743"/>
    </row>
    <row r="394" spans="2:2" s="8" customFormat="1">
      <c r="B394" s="743"/>
    </row>
    <row r="395" spans="2:2" s="8" customFormat="1">
      <c r="B395" s="743"/>
    </row>
    <row r="396" spans="2:2" s="8" customFormat="1">
      <c r="B396" s="743"/>
    </row>
    <row r="397" spans="2:2" s="8" customFormat="1">
      <c r="B397" s="743"/>
    </row>
    <row r="398" spans="2:2" s="8" customFormat="1">
      <c r="B398" s="743"/>
    </row>
    <row r="399" spans="2:2" s="8" customFormat="1">
      <c r="B399" s="743"/>
    </row>
    <row r="400" spans="2:2" s="8" customFormat="1">
      <c r="B400" s="743"/>
    </row>
    <row r="401" spans="2:2" s="8" customFormat="1">
      <c r="B401" s="743"/>
    </row>
    <row r="402" spans="2:2" s="8" customFormat="1">
      <c r="B402" s="743"/>
    </row>
    <row r="403" spans="2:2" s="8" customFormat="1">
      <c r="B403" s="743"/>
    </row>
    <row r="404" spans="2:2" s="8" customFormat="1">
      <c r="B404" s="743"/>
    </row>
    <row r="405" spans="2:2" s="8" customFormat="1">
      <c r="B405" s="743"/>
    </row>
    <row r="406" spans="2:2" s="8" customFormat="1">
      <c r="B406" s="743"/>
    </row>
    <row r="407" spans="2:2" s="8" customFormat="1">
      <c r="B407" s="743"/>
    </row>
    <row r="408" spans="2:2" s="8" customFormat="1">
      <c r="B408" s="743"/>
    </row>
    <row r="409" spans="2:2" s="8" customFormat="1">
      <c r="B409" s="743"/>
    </row>
    <row r="410" spans="2:2" s="8" customFormat="1">
      <c r="B410" s="743"/>
    </row>
    <row r="411" spans="2:2" s="8" customFormat="1">
      <c r="B411" s="743"/>
    </row>
    <row r="412" spans="2:2" s="8" customFormat="1">
      <c r="B412" s="743"/>
    </row>
    <row r="413" spans="2:2" s="8" customFormat="1">
      <c r="B413" s="743"/>
    </row>
    <row r="414" spans="2:2" s="8" customFormat="1">
      <c r="B414" s="743"/>
    </row>
    <row r="415" spans="2:2" s="8" customFormat="1">
      <c r="B415" s="743"/>
    </row>
    <row r="416" spans="2:2" s="8" customFormat="1">
      <c r="B416" s="743"/>
    </row>
    <row r="417" spans="2:2" s="8" customFormat="1">
      <c r="B417" s="743"/>
    </row>
    <row r="418" spans="2:2" s="8" customFormat="1">
      <c r="B418" s="743"/>
    </row>
    <row r="419" spans="2:2" s="8" customFormat="1">
      <c r="B419" s="743"/>
    </row>
    <row r="420" spans="2:2" s="8" customFormat="1">
      <c r="B420" s="743"/>
    </row>
    <row r="421" spans="2:2" s="8" customFormat="1">
      <c r="B421" s="743"/>
    </row>
    <row r="422" spans="2:2" s="8" customFormat="1">
      <c r="B422" s="743"/>
    </row>
    <row r="423" spans="2:2" s="8" customFormat="1">
      <c r="B423" s="743"/>
    </row>
    <row r="424" spans="2:2" s="8" customFormat="1">
      <c r="B424" s="743"/>
    </row>
    <row r="425" spans="2:2" s="8" customFormat="1">
      <c r="B425" s="743"/>
    </row>
    <row r="426" spans="2:2" s="8" customFormat="1">
      <c r="B426" s="743"/>
    </row>
    <row r="427" spans="2:2" s="8" customFormat="1">
      <c r="B427" s="743"/>
    </row>
    <row r="428" spans="2:2" s="8" customFormat="1">
      <c r="B428" s="743"/>
    </row>
    <row r="429" spans="2:2" s="8" customFormat="1">
      <c r="B429" s="743"/>
    </row>
    <row r="430" spans="2:2" s="8" customFormat="1">
      <c r="B430" s="743"/>
    </row>
    <row r="431" spans="2:2" s="8" customFormat="1">
      <c r="B431" s="743"/>
    </row>
    <row r="432" spans="2:2" s="8" customFormat="1">
      <c r="B432" s="743"/>
    </row>
    <row r="433" spans="2:2" s="8" customFormat="1">
      <c r="B433" s="743"/>
    </row>
    <row r="434" spans="2:2" s="8" customFormat="1">
      <c r="B434" s="743"/>
    </row>
    <row r="435" spans="2:2" s="8" customFormat="1">
      <c r="B435" s="743"/>
    </row>
    <row r="436" spans="2:2" s="8" customFormat="1">
      <c r="B436" s="743"/>
    </row>
    <row r="437" spans="2:2" s="8" customFormat="1">
      <c r="B437" s="743"/>
    </row>
    <row r="438" spans="2:2" s="8" customFormat="1">
      <c r="B438" s="743"/>
    </row>
    <row r="439" spans="2:2" s="8" customFormat="1">
      <c r="B439" s="743"/>
    </row>
    <row r="440" spans="2:2" s="8" customFormat="1">
      <c r="B440" s="743"/>
    </row>
    <row r="441" spans="2:2" s="8" customFormat="1">
      <c r="B441" s="743"/>
    </row>
    <row r="442" spans="2:2" s="8" customFormat="1">
      <c r="B442" s="743"/>
    </row>
    <row r="443" spans="2:2" s="8" customFormat="1">
      <c r="B443" s="743"/>
    </row>
    <row r="444" spans="2:2" s="8" customFormat="1">
      <c r="B444" s="743"/>
    </row>
    <row r="445" spans="2:2" s="8" customFormat="1">
      <c r="B445" s="743"/>
    </row>
    <row r="446" spans="2:2" s="8" customFormat="1">
      <c r="B446" s="743"/>
    </row>
    <row r="447" spans="2:2" s="8" customFormat="1">
      <c r="B447" s="743"/>
    </row>
    <row r="448" spans="2:2" s="8" customFormat="1">
      <c r="B448" s="743"/>
    </row>
    <row r="449" spans="2:2" s="8" customFormat="1">
      <c r="B449" s="743"/>
    </row>
    <row r="450" spans="2:2" s="8" customFormat="1">
      <c r="B450" s="743"/>
    </row>
    <row r="451" spans="2:2" s="8" customFormat="1">
      <c r="B451" s="743"/>
    </row>
    <row r="452" spans="2:2" s="8" customFormat="1">
      <c r="B452" s="743"/>
    </row>
    <row r="453" spans="2:2" s="8" customFormat="1">
      <c r="B453" s="743"/>
    </row>
    <row r="454" spans="2:2" s="8" customFormat="1">
      <c r="B454" s="743"/>
    </row>
    <row r="455" spans="2:2" s="8" customFormat="1">
      <c r="B455" s="743"/>
    </row>
    <row r="456" spans="2:2" s="8" customFormat="1">
      <c r="B456" s="743"/>
    </row>
    <row r="457" spans="2:2" s="8" customFormat="1">
      <c r="B457" s="743"/>
    </row>
    <row r="458" spans="2:2" s="8" customFormat="1">
      <c r="B458" s="743"/>
    </row>
    <row r="459" spans="2:2" s="8" customFormat="1">
      <c r="B459" s="743"/>
    </row>
    <row r="460" spans="2:2" s="8" customFormat="1">
      <c r="B460" s="743"/>
    </row>
    <row r="461" spans="2:2" s="8" customFormat="1">
      <c r="B461" s="743"/>
    </row>
    <row r="462" spans="2:2" s="8" customFormat="1">
      <c r="B462" s="743"/>
    </row>
    <row r="463" spans="2:2" s="8" customFormat="1">
      <c r="B463" s="743"/>
    </row>
    <row r="464" spans="2:2" s="8" customFormat="1">
      <c r="B464" s="743"/>
    </row>
    <row r="465" spans="2:2" s="8" customFormat="1">
      <c r="B465" s="743"/>
    </row>
    <row r="466" spans="2:2" s="8" customFormat="1">
      <c r="B466" s="743"/>
    </row>
    <row r="467" spans="2:2" s="8" customFormat="1">
      <c r="B467" s="743"/>
    </row>
    <row r="468" spans="2:2" s="8" customFormat="1">
      <c r="B468" s="743"/>
    </row>
    <row r="469" spans="2:2" s="8" customFormat="1">
      <c r="B469" s="743"/>
    </row>
    <row r="470" spans="2:2" s="8" customFormat="1">
      <c r="B470" s="743"/>
    </row>
    <row r="471" spans="2:2" s="8" customFormat="1">
      <c r="B471" s="743"/>
    </row>
    <row r="472" spans="2:2" s="8" customFormat="1">
      <c r="B472" s="743"/>
    </row>
    <row r="473" spans="2:2" s="8" customFormat="1">
      <c r="B473" s="743"/>
    </row>
    <row r="474" spans="2:2" s="8" customFormat="1">
      <c r="B474" s="743"/>
    </row>
    <row r="475" spans="2:2" s="8" customFormat="1">
      <c r="B475" s="743"/>
    </row>
    <row r="476" spans="2:2" s="8" customFormat="1">
      <c r="B476" s="743"/>
    </row>
    <row r="477" spans="2:2" s="8" customFormat="1">
      <c r="B477" s="743"/>
    </row>
    <row r="478" spans="2:2" s="8" customFormat="1">
      <c r="B478" s="743"/>
    </row>
    <row r="479" spans="2:2" s="8" customFormat="1">
      <c r="B479" s="743"/>
    </row>
    <row r="480" spans="2:2" s="8" customFormat="1">
      <c r="B480" s="743"/>
    </row>
    <row r="481" spans="2:2" s="8" customFormat="1">
      <c r="B481" s="743"/>
    </row>
    <row r="482" spans="2:2" s="8" customFormat="1">
      <c r="B482" s="743"/>
    </row>
    <row r="483" spans="2:2" s="8" customFormat="1">
      <c r="B483" s="743"/>
    </row>
    <row r="484" spans="2:2" s="8" customFormat="1">
      <c r="B484" s="743"/>
    </row>
    <row r="485" spans="2:2" s="8" customFormat="1">
      <c r="B485" s="743"/>
    </row>
    <row r="486" spans="2:2" s="8" customFormat="1">
      <c r="B486" s="743"/>
    </row>
    <row r="487" spans="2:2" s="8" customFormat="1">
      <c r="B487" s="743"/>
    </row>
    <row r="488" spans="2:2" s="8" customFormat="1">
      <c r="B488" s="743"/>
    </row>
    <row r="489" spans="2:2" s="8" customFormat="1">
      <c r="B489" s="743"/>
    </row>
    <row r="490" spans="2:2" s="8" customFormat="1">
      <c r="B490" s="743"/>
    </row>
    <row r="491" spans="2:2" s="8" customFormat="1">
      <c r="B491" s="743"/>
    </row>
    <row r="492" spans="2:2" s="8" customFormat="1">
      <c r="B492" s="743"/>
    </row>
    <row r="493" spans="2:2" s="8" customFormat="1">
      <c r="B493" s="743"/>
    </row>
    <row r="494" spans="2:2" s="8" customFormat="1">
      <c r="B494" s="743"/>
    </row>
    <row r="495" spans="2:2" s="8" customFormat="1">
      <c r="B495" s="743"/>
    </row>
    <row r="496" spans="2:2" s="8" customFormat="1">
      <c r="B496" s="743"/>
    </row>
    <row r="497" spans="2:2" s="8" customFormat="1">
      <c r="B497" s="743"/>
    </row>
    <row r="498" spans="2:2" s="8" customFormat="1">
      <c r="B498" s="743"/>
    </row>
    <row r="499" spans="2:2" s="8" customFormat="1">
      <c r="B499" s="743"/>
    </row>
    <row r="500" spans="2:2" s="8" customFormat="1">
      <c r="B500" s="743"/>
    </row>
    <row r="501" spans="2:2" s="8" customFormat="1">
      <c r="B501" s="743"/>
    </row>
    <row r="502" spans="2:2" s="8" customFormat="1">
      <c r="B502" s="743"/>
    </row>
    <row r="503" spans="2:2" s="8" customFormat="1">
      <c r="B503" s="743"/>
    </row>
    <row r="504" spans="2:2" s="8" customFormat="1">
      <c r="B504" s="743"/>
    </row>
    <row r="505" spans="2:2" s="8" customFormat="1">
      <c r="B505" s="743"/>
    </row>
    <row r="506" spans="2:2" s="8" customFormat="1">
      <c r="B506" s="743"/>
    </row>
    <row r="507" spans="2:2" s="8" customFormat="1">
      <c r="B507" s="743"/>
    </row>
    <row r="508" spans="2:2" s="8" customFormat="1">
      <c r="B508" s="743"/>
    </row>
    <row r="509" spans="2:2" s="8" customFormat="1">
      <c r="B509" s="743"/>
    </row>
    <row r="510" spans="2:2" s="8" customFormat="1">
      <c r="B510" s="743"/>
    </row>
    <row r="511" spans="2:2" s="8" customFormat="1">
      <c r="B511" s="743"/>
    </row>
    <row r="512" spans="2:2" s="8" customFormat="1">
      <c r="B512" s="743"/>
    </row>
    <row r="513" spans="2:2" s="8" customFormat="1">
      <c r="B513" s="743"/>
    </row>
    <row r="514" spans="2:2" s="8" customFormat="1">
      <c r="B514" s="743"/>
    </row>
    <row r="515" spans="2:2" s="8" customFormat="1">
      <c r="B515" s="743"/>
    </row>
    <row r="516" spans="2:2" s="8" customFormat="1">
      <c r="B516" s="743"/>
    </row>
    <row r="517" spans="2:2" s="8" customFormat="1">
      <c r="B517" s="743"/>
    </row>
    <row r="518" spans="2:2" s="8" customFormat="1">
      <c r="B518" s="743"/>
    </row>
    <row r="519" spans="2:2" s="8" customFormat="1">
      <c r="B519" s="743"/>
    </row>
    <row r="520" spans="2:2" s="8" customFormat="1">
      <c r="B520" s="743"/>
    </row>
    <row r="521" spans="2:2" s="8" customFormat="1">
      <c r="B521" s="743"/>
    </row>
    <row r="522" spans="2:2" s="8" customFormat="1">
      <c r="B522" s="743"/>
    </row>
    <row r="523" spans="2:2" s="8" customFormat="1">
      <c r="B523" s="743"/>
    </row>
    <row r="524" spans="2:2" s="8" customFormat="1">
      <c r="B524" s="743"/>
    </row>
    <row r="525" spans="2:2" s="8" customFormat="1">
      <c r="B525" s="743"/>
    </row>
    <row r="526" spans="2:2" s="8" customFormat="1">
      <c r="B526" s="743"/>
    </row>
    <row r="527" spans="2:2" s="8" customFormat="1">
      <c r="B527" s="743"/>
    </row>
    <row r="528" spans="2:2" s="8" customFormat="1">
      <c r="B528" s="743"/>
    </row>
    <row r="529" spans="2:2" s="8" customFormat="1">
      <c r="B529" s="743"/>
    </row>
    <row r="530" spans="2:2" s="8" customFormat="1">
      <c r="B530" s="743"/>
    </row>
    <row r="531" spans="2:2" s="8" customFormat="1">
      <c r="B531" s="743"/>
    </row>
    <row r="532" spans="2:2" s="8" customFormat="1">
      <c r="B532" s="743"/>
    </row>
    <row r="533" spans="2:2" s="8" customFormat="1">
      <c r="B533" s="743"/>
    </row>
    <row r="534" spans="2:2" s="8" customFormat="1">
      <c r="B534" s="743"/>
    </row>
    <row r="535" spans="2:2" s="8" customFormat="1">
      <c r="B535" s="743"/>
    </row>
    <row r="536" spans="2:2" s="8" customFormat="1">
      <c r="B536" s="743"/>
    </row>
    <row r="537" spans="2:2" s="8" customFormat="1">
      <c r="B537" s="743"/>
    </row>
    <row r="538" spans="2:2" s="8" customFormat="1">
      <c r="B538" s="743"/>
    </row>
    <row r="539" spans="2:2" s="8" customFormat="1">
      <c r="B539" s="743"/>
    </row>
    <row r="540" spans="2:2" s="8" customFormat="1">
      <c r="B540" s="743"/>
    </row>
    <row r="541" spans="2:2" s="8" customFormat="1">
      <c r="B541" s="743"/>
    </row>
    <row r="542" spans="2:2" s="8" customFormat="1">
      <c r="B542" s="743"/>
    </row>
    <row r="543" spans="2:2" s="8" customFormat="1">
      <c r="B543" s="743"/>
    </row>
    <row r="544" spans="2:2" s="8" customFormat="1">
      <c r="B544" s="743"/>
    </row>
    <row r="545" spans="2:2" s="8" customFormat="1">
      <c r="B545" s="743"/>
    </row>
    <row r="546" spans="2:2" s="8" customFormat="1">
      <c r="B546" s="743"/>
    </row>
    <row r="547" spans="2:2" s="8" customFormat="1">
      <c r="B547" s="743"/>
    </row>
    <row r="548" spans="2:2" s="8" customFormat="1">
      <c r="B548" s="743"/>
    </row>
    <row r="549" spans="2:2" s="8" customFormat="1">
      <c r="B549" s="743"/>
    </row>
    <row r="550" spans="2:2" s="8" customFormat="1">
      <c r="B550" s="743"/>
    </row>
    <row r="551" spans="2:2" s="8" customFormat="1">
      <c r="B551" s="743"/>
    </row>
    <row r="552" spans="2:2" s="8" customFormat="1">
      <c r="B552" s="743"/>
    </row>
    <row r="553" spans="2:2" s="8" customFormat="1">
      <c r="B553" s="743"/>
    </row>
    <row r="554" spans="2:2" s="8" customFormat="1">
      <c r="B554" s="743"/>
    </row>
    <row r="555" spans="2:2" s="8" customFormat="1">
      <c r="B555" s="743"/>
    </row>
    <row r="556" spans="2:2" s="8" customFormat="1">
      <c r="B556" s="743"/>
    </row>
    <row r="557" spans="2:2" s="8" customFormat="1">
      <c r="B557" s="743"/>
    </row>
    <row r="558" spans="2:2" s="8" customFormat="1">
      <c r="B558" s="743"/>
    </row>
    <row r="559" spans="2:2" s="8" customFormat="1">
      <c r="B559" s="743"/>
    </row>
    <row r="560" spans="2:2" s="8" customFormat="1">
      <c r="B560" s="743"/>
    </row>
    <row r="561" spans="2:2" s="8" customFormat="1">
      <c r="B561" s="743"/>
    </row>
    <row r="562" spans="2:2" s="8" customFormat="1">
      <c r="B562" s="743"/>
    </row>
    <row r="563" spans="2:2" s="8" customFormat="1">
      <c r="B563" s="743"/>
    </row>
    <row r="564" spans="2:2" s="8" customFormat="1">
      <c r="B564" s="743"/>
    </row>
    <row r="565" spans="2:2" s="8" customFormat="1">
      <c r="B565" s="743"/>
    </row>
    <row r="566" spans="2:2" s="8" customFormat="1">
      <c r="B566" s="743"/>
    </row>
    <row r="567" spans="2:2" s="8" customFormat="1">
      <c r="B567" s="743"/>
    </row>
    <row r="568" spans="2:2" s="8" customFormat="1">
      <c r="B568" s="743"/>
    </row>
    <row r="569" spans="2:2" s="8" customFormat="1">
      <c r="B569" s="743"/>
    </row>
    <row r="570" spans="2:2" s="8" customFormat="1">
      <c r="B570" s="743"/>
    </row>
    <row r="571" spans="2:2" s="8" customFormat="1">
      <c r="B571" s="743"/>
    </row>
    <row r="572" spans="2:2" s="8" customFormat="1">
      <c r="B572" s="743"/>
    </row>
    <row r="573" spans="2:2" s="8" customFormat="1">
      <c r="B573" s="743"/>
    </row>
    <row r="574" spans="2:2" s="8" customFormat="1">
      <c r="B574" s="743"/>
    </row>
    <row r="575" spans="2:2" s="8" customFormat="1">
      <c r="B575" s="743"/>
    </row>
    <row r="576" spans="2:2" s="8" customFormat="1">
      <c r="B576" s="743"/>
    </row>
    <row r="577" spans="2:2" s="8" customFormat="1">
      <c r="B577" s="743"/>
    </row>
    <row r="578" spans="2:2" s="8" customFormat="1">
      <c r="B578" s="743"/>
    </row>
    <row r="579" spans="2:2" s="8" customFormat="1">
      <c r="B579" s="743"/>
    </row>
    <row r="580" spans="2:2" s="8" customFormat="1">
      <c r="B580" s="743"/>
    </row>
    <row r="581" spans="2:2" s="8" customFormat="1">
      <c r="B581" s="743"/>
    </row>
    <row r="582" spans="2:2" s="8" customFormat="1">
      <c r="B582" s="743"/>
    </row>
    <row r="583" spans="2:2" s="8" customFormat="1">
      <c r="B583" s="743"/>
    </row>
    <row r="584" spans="2:2" s="8" customFormat="1">
      <c r="B584" s="743"/>
    </row>
    <row r="585" spans="2:2" s="8" customFormat="1">
      <c r="B585" s="743"/>
    </row>
    <row r="586" spans="2:2" s="8" customFormat="1">
      <c r="B586" s="743"/>
    </row>
    <row r="587" spans="2:2" s="8" customFormat="1">
      <c r="B587" s="743"/>
    </row>
    <row r="588" spans="2:2" s="8" customFormat="1">
      <c r="B588" s="743"/>
    </row>
    <row r="589" spans="2:2" s="8" customFormat="1">
      <c r="B589" s="743"/>
    </row>
    <row r="590" spans="2:2" s="8" customFormat="1">
      <c r="B590" s="743"/>
    </row>
    <row r="591" spans="2:2" s="8" customFormat="1">
      <c r="B591" s="743"/>
    </row>
    <row r="592" spans="2:2" s="8" customFormat="1">
      <c r="B592" s="743"/>
    </row>
    <row r="593" spans="2:2" s="8" customFormat="1">
      <c r="B593" s="743"/>
    </row>
    <row r="594" spans="2:2" s="8" customFormat="1">
      <c r="B594" s="743"/>
    </row>
    <row r="595" spans="2:2" s="8" customFormat="1">
      <c r="B595" s="743"/>
    </row>
    <row r="596" spans="2:2" s="8" customFormat="1">
      <c r="B596" s="743"/>
    </row>
    <row r="597" spans="2:2" s="8" customFormat="1">
      <c r="B597" s="743"/>
    </row>
    <row r="598" spans="2:2" s="8" customFormat="1">
      <c r="B598" s="743"/>
    </row>
    <row r="599" spans="2:2" s="8" customFormat="1">
      <c r="B599" s="743"/>
    </row>
    <row r="600" spans="2:2" s="8" customFormat="1">
      <c r="B600" s="743"/>
    </row>
    <row r="601" spans="2:2" s="8" customFormat="1">
      <c r="B601" s="743"/>
    </row>
    <row r="602" spans="2:2" s="8" customFormat="1">
      <c r="B602" s="743"/>
    </row>
    <row r="603" spans="2:2" s="8" customFormat="1">
      <c r="B603" s="743"/>
    </row>
    <row r="604" spans="2:2" s="8" customFormat="1">
      <c r="B604" s="743"/>
    </row>
    <row r="605" spans="2:2" s="8" customFormat="1">
      <c r="B605" s="743"/>
    </row>
    <row r="606" spans="2:2" s="8" customFormat="1">
      <c r="B606" s="743"/>
    </row>
    <row r="607" spans="2:2" s="8" customFormat="1">
      <c r="B607" s="743"/>
    </row>
    <row r="608" spans="2:2" s="8" customFormat="1">
      <c r="B608" s="743"/>
    </row>
    <row r="609" spans="2:2" s="8" customFormat="1">
      <c r="B609" s="743"/>
    </row>
    <row r="610" spans="2:2" s="8" customFormat="1">
      <c r="B610" s="743"/>
    </row>
    <row r="611" spans="2:2" s="8" customFormat="1">
      <c r="B611" s="743"/>
    </row>
    <row r="612" spans="2:2" s="8" customFormat="1">
      <c r="B612" s="743"/>
    </row>
    <row r="613" spans="2:2" s="8" customFormat="1">
      <c r="B613" s="743"/>
    </row>
    <row r="614" spans="2:2" s="8" customFormat="1">
      <c r="B614" s="743"/>
    </row>
    <row r="615" spans="2:2" s="8" customFormat="1">
      <c r="B615" s="743"/>
    </row>
    <row r="616" spans="2:2" s="8" customFormat="1">
      <c r="B616" s="743"/>
    </row>
    <row r="617" spans="2:2" s="8" customFormat="1">
      <c r="B617" s="743"/>
    </row>
    <row r="618" spans="2:2" s="8" customFormat="1">
      <c r="B618" s="743"/>
    </row>
    <row r="619" spans="2:2" s="8" customFormat="1">
      <c r="B619" s="743"/>
    </row>
    <row r="620" spans="2:2" s="8" customFormat="1">
      <c r="B620" s="743"/>
    </row>
    <row r="621" spans="2:2" s="8" customFormat="1">
      <c r="B621" s="743"/>
    </row>
    <row r="622" spans="2:2" s="8" customFormat="1">
      <c r="B622" s="743"/>
    </row>
    <row r="623" spans="2:2" s="8" customFormat="1">
      <c r="B623" s="743"/>
    </row>
    <row r="624" spans="2:2" s="8" customFormat="1">
      <c r="B624" s="743"/>
    </row>
    <row r="625" spans="2:2" s="8" customFormat="1">
      <c r="B625" s="743"/>
    </row>
    <row r="626" spans="2:2" s="8" customFormat="1">
      <c r="B626" s="743"/>
    </row>
    <row r="627" spans="2:2" s="8" customFormat="1">
      <c r="B627" s="743"/>
    </row>
    <row r="628" spans="2:2" s="8" customFormat="1">
      <c r="B628" s="743"/>
    </row>
    <row r="629" spans="2:2" s="8" customFormat="1">
      <c r="B629" s="743"/>
    </row>
    <row r="630" spans="2:2" s="8" customFormat="1">
      <c r="B630" s="743"/>
    </row>
    <row r="631" spans="2:2" s="8" customFormat="1">
      <c r="B631" s="743"/>
    </row>
    <row r="632" spans="2:2" s="8" customFormat="1">
      <c r="B632" s="743"/>
    </row>
    <row r="633" spans="2:2" s="8" customFormat="1">
      <c r="B633" s="743"/>
    </row>
    <row r="634" spans="2:2" s="8" customFormat="1">
      <c r="B634" s="743"/>
    </row>
    <row r="635" spans="2:2" s="8" customFormat="1">
      <c r="B635" s="743"/>
    </row>
    <row r="636" spans="2:2" s="8" customFormat="1">
      <c r="B636" s="743"/>
    </row>
    <row r="637" spans="2:2" s="8" customFormat="1">
      <c r="B637" s="743"/>
    </row>
    <row r="638" spans="2:2" s="8" customFormat="1">
      <c r="B638" s="743"/>
    </row>
    <row r="639" spans="2:2" s="8" customFormat="1">
      <c r="B639" s="743"/>
    </row>
    <row r="640" spans="2:2" s="8" customFormat="1">
      <c r="B640" s="743"/>
    </row>
    <row r="641" spans="2:2" s="8" customFormat="1">
      <c r="B641" s="743"/>
    </row>
    <row r="642" spans="2:2" s="8" customFormat="1">
      <c r="B642" s="743"/>
    </row>
    <row r="643" spans="2:2" s="8" customFormat="1">
      <c r="B643" s="743"/>
    </row>
    <row r="644" spans="2:2" s="8" customFormat="1">
      <c r="B644" s="743"/>
    </row>
    <row r="645" spans="2:2" s="8" customFormat="1">
      <c r="B645" s="743"/>
    </row>
    <row r="646" spans="2:2" s="8" customFormat="1">
      <c r="B646" s="743"/>
    </row>
    <row r="647" spans="2:2" s="8" customFormat="1">
      <c r="B647" s="743"/>
    </row>
    <row r="648" spans="2:2" s="8" customFormat="1">
      <c r="B648" s="743"/>
    </row>
    <row r="649" spans="2:2" s="8" customFormat="1">
      <c r="B649" s="743"/>
    </row>
    <row r="650" spans="2:2" s="8" customFormat="1">
      <c r="B650" s="743"/>
    </row>
    <row r="651" spans="2:2" s="8" customFormat="1">
      <c r="B651" s="743"/>
    </row>
    <row r="652" spans="2:2" s="8" customFormat="1">
      <c r="B652" s="743"/>
    </row>
    <row r="653" spans="2:2" s="8" customFormat="1">
      <c r="B653" s="743"/>
    </row>
    <row r="654" spans="2:2" s="8" customFormat="1">
      <c r="B654" s="743"/>
    </row>
    <row r="655" spans="2:2" s="8" customFormat="1">
      <c r="B655" s="743"/>
    </row>
    <row r="656" spans="2:2" s="8" customFormat="1">
      <c r="B656" s="743"/>
    </row>
    <row r="657" spans="2:2" s="8" customFormat="1">
      <c r="B657" s="743"/>
    </row>
    <row r="658" spans="2:2" s="8" customFormat="1">
      <c r="B658" s="743"/>
    </row>
    <row r="659" spans="2:2" s="8" customFormat="1">
      <c r="B659" s="743"/>
    </row>
    <row r="660" spans="2:2" s="8" customFormat="1">
      <c r="B660" s="743"/>
    </row>
    <row r="661" spans="2:2" s="8" customFormat="1">
      <c r="B661" s="743"/>
    </row>
    <row r="662" spans="2:2" s="8" customFormat="1">
      <c r="B662" s="743"/>
    </row>
    <row r="663" spans="2:2" s="8" customFormat="1">
      <c r="B663" s="743"/>
    </row>
    <row r="664" spans="2:2" s="8" customFormat="1">
      <c r="B664" s="743"/>
    </row>
    <row r="665" spans="2:2" s="8" customFormat="1">
      <c r="B665" s="743"/>
    </row>
    <row r="666" spans="2:2" s="8" customFormat="1">
      <c r="B666" s="743"/>
    </row>
    <row r="667" spans="2:2" s="8" customFormat="1">
      <c r="B667" s="743"/>
    </row>
    <row r="668" spans="2:2" s="8" customFormat="1">
      <c r="B668" s="743"/>
    </row>
    <row r="669" spans="2:2" s="8" customFormat="1">
      <c r="B669" s="743"/>
    </row>
    <row r="670" spans="2:2" s="8" customFormat="1">
      <c r="B670" s="743"/>
    </row>
    <row r="671" spans="2:2" s="8" customFormat="1">
      <c r="B671" s="743"/>
    </row>
    <row r="672" spans="2:2" s="8" customFormat="1">
      <c r="B672" s="743"/>
    </row>
    <row r="673" spans="2:2" s="8" customFormat="1">
      <c r="B673" s="743"/>
    </row>
    <row r="674" spans="2:2" s="8" customFormat="1">
      <c r="B674" s="743"/>
    </row>
    <row r="675" spans="2:2" s="8" customFormat="1">
      <c r="B675" s="743"/>
    </row>
    <row r="676" spans="2:2" s="8" customFormat="1">
      <c r="B676" s="743"/>
    </row>
    <row r="677" spans="2:2" s="8" customFormat="1">
      <c r="B677" s="743"/>
    </row>
    <row r="678" spans="2:2" s="8" customFormat="1">
      <c r="B678" s="743"/>
    </row>
    <row r="679" spans="2:2" s="8" customFormat="1">
      <c r="B679" s="743"/>
    </row>
    <row r="680" spans="2:2" s="8" customFormat="1">
      <c r="B680" s="743"/>
    </row>
    <row r="681" spans="2:2" s="8" customFormat="1">
      <c r="B681" s="743"/>
    </row>
    <row r="682" spans="2:2" s="8" customFormat="1">
      <c r="B682" s="743"/>
    </row>
    <row r="683" spans="2:2" s="8" customFormat="1">
      <c r="B683" s="743"/>
    </row>
    <row r="684" spans="2:2" s="8" customFormat="1">
      <c r="B684" s="743"/>
    </row>
    <row r="685" spans="2:2" s="8" customFormat="1">
      <c r="B685" s="743"/>
    </row>
    <row r="686" spans="2:2" s="8" customFormat="1">
      <c r="B686" s="743"/>
    </row>
    <row r="687" spans="2:2" s="8" customFormat="1">
      <c r="B687" s="743"/>
    </row>
    <row r="688" spans="2:2" s="8" customFormat="1">
      <c r="B688" s="743"/>
    </row>
    <row r="689" spans="2:2" s="8" customFormat="1">
      <c r="B689" s="743"/>
    </row>
    <row r="690" spans="2:2" s="8" customFormat="1">
      <c r="B690" s="743"/>
    </row>
    <row r="691" spans="2:2" s="8" customFormat="1">
      <c r="B691" s="743"/>
    </row>
    <row r="692" spans="2:2" s="8" customFormat="1">
      <c r="B692" s="743"/>
    </row>
    <row r="693" spans="2:2" s="8" customFormat="1">
      <c r="B693" s="743"/>
    </row>
    <row r="694" spans="2:2" s="8" customFormat="1">
      <c r="B694" s="743"/>
    </row>
    <row r="695" spans="2:2" s="8" customFormat="1">
      <c r="B695" s="743"/>
    </row>
    <row r="696" spans="2:2" s="8" customFormat="1">
      <c r="B696" s="743"/>
    </row>
    <row r="697" spans="2:2" s="8" customFormat="1">
      <c r="B697" s="743"/>
    </row>
    <row r="698" spans="2:2" s="8" customFormat="1">
      <c r="B698" s="743"/>
    </row>
    <row r="699" spans="2:2" s="8" customFormat="1">
      <c r="B699" s="743"/>
    </row>
    <row r="700" spans="2:2" s="8" customFormat="1">
      <c r="B700" s="743"/>
    </row>
    <row r="701" spans="2:2" s="8" customFormat="1">
      <c r="B701" s="743"/>
    </row>
    <row r="702" spans="2:2" s="8" customFormat="1">
      <c r="B702" s="743"/>
    </row>
    <row r="703" spans="2:2" s="8" customFormat="1">
      <c r="B703" s="743"/>
    </row>
    <row r="704" spans="2:2" s="8" customFormat="1">
      <c r="B704" s="743"/>
    </row>
    <row r="705" spans="2:2" s="8" customFormat="1">
      <c r="B705" s="743"/>
    </row>
    <row r="706" spans="2:2" s="8" customFormat="1">
      <c r="B706" s="743"/>
    </row>
    <row r="707" spans="2:2" s="8" customFormat="1">
      <c r="B707" s="743"/>
    </row>
    <row r="708" spans="2:2" s="8" customFormat="1">
      <c r="B708" s="743"/>
    </row>
    <row r="709" spans="2:2" s="8" customFormat="1">
      <c r="B709" s="743"/>
    </row>
    <row r="710" spans="2:2" s="8" customFormat="1">
      <c r="B710" s="743"/>
    </row>
    <row r="711" spans="2:2" s="8" customFormat="1">
      <c r="B711" s="743"/>
    </row>
    <row r="712" spans="2:2" s="8" customFormat="1">
      <c r="B712" s="743"/>
    </row>
    <row r="713" spans="2:2" s="8" customFormat="1">
      <c r="B713" s="743"/>
    </row>
    <row r="714" spans="2:2" s="8" customFormat="1">
      <c r="B714" s="743"/>
    </row>
    <row r="715" spans="2:2" s="8" customFormat="1">
      <c r="B715" s="743"/>
    </row>
    <row r="716" spans="2:2" s="8" customFormat="1">
      <c r="B716" s="743"/>
    </row>
    <row r="717" spans="2:2" s="8" customFormat="1">
      <c r="B717" s="743"/>
    </row>
    <row r="718" spans="2:2" s="8" customFormat="1">
      <c r="B718" s="743"/>
    </row>
    <row r="719" spans="2:2" s="8" customFormat="1">
      <c r="B719" s="743"/>
    </row>
    <row r="720" spans="2:2" s="8" customFormat="1">
      <c r="B720" s="743"/>
    </row>
    <row r="721" spans="2:2" s="8" customFormat="1">
      <c r="B721" s="743"/>
    </row>
    <row r="722" spans="2:2" s="8" customFormat="1">
      <c r="B722" s="743"/>
    </row>
    <row r="723" spans="2:2" s="8" customFormat="1">
      <c r="B723" s="743"/>
    </row>
    <row r="724" spans="2:2" s="8" customFormat="1">
      <c r="B724" s="743"/>
    </row>
    <row r="725" spans="2:2" s="8" customFormat="1">
      <c r="B725" s="743"/>
    </row>
    <row r="726" spans="2:2" s="8" customFormat="1">
      <c r="B726" s="743"/>
    </row>
    <row r="727" spans="2:2" s="8" customFormat="1">
      <c r="B727" s="743"/>
    </row>
    <row r="728" spans="2:2" s="8" customFormat="1">
      <c r="B728" s="743"/>
    </row>
    <row r="729" spans="2:2" s="8" customFormat="1">
      <c r="B729" s="743"/>
    </row>
    <row r="730" spans="2:2" s="8" customFormat="1">
      <c r="B730" s="743"/>
    </row>
    <row r="731" spans="2:2" s="8" customFormat="1">
      <c r="B731" s="743"/>
    </row>
    <row r="732" spans="2:2" s="8" customFormat="1">
      <c r="B732" s="743"/>
    </row>
    <row r="733" spans="2:2" s="8" customFormat="1">
      <c r="B733" s="743"/>
    </row>
    <row r="734" spans="2:2" s="8" customFormat="1">
      <c r="B734" s="743"/>
    </row>
    <row r="735" spans="2:2" s="8" customFormat="1">
      <c r="B735" s="743"/>
    </row>
    <row r="736" spans="2:2" s="8" customFormat="1">
      <c r="B736" s="743"/>
    </row>
    <row r="737" spans="2:2" s="8" customFormat="1">
      <c r="B737" s="743"/>
    </row>
    <row r="738" spans="2:2" s="8" customFormat="1">
      <c r="B738" s="743"/>
    </row>
    <row r="739" spans="2:2" s="8" customFormat="1">
      <c r="B739" s="743"/>
    </row>
    <row r="740" spans="2:2" s="8" customFormat="1">
      <c r="B740" s="743"/>
    </row>
    <row r="741" spans="2:2" s="8" customFormat="1">
      <c r="B741" s="743"/>
    </row>
    <row r="742" spans="2:2" s="8" customFormat="1">
      <c r="B742" s="743"/>
    </row>
    <row r="743" spans="2:2" s="8" customFormat="1">
      <c r="B743" s="743"/>
    </row>
    <row r="744" spans="2:2" s="8" customFormat="1">
      <c r="B744" s="743"/>
    </row>
    <row r="745" spans="2:2" s="8" customFormat="1">
      <c r="B745" s="743"/>
    </row>
    <row r="746" spans="2:2" s="8" customFormat="1">
      <c r="B746" s="743"/>
    </row>
    <row r="747" spans="2:2" s="8" customFormat="1">
      <c r="B747" s="743"/>
    </row>
    <row r="748" spans="2:2" s="8" customFormat="1">
      <c r="B748" s="743"/>
    </row>
    <row r="749" spans="2:2" s="8" customFormat="1">
      <c r="B749" s="743"/>
    </row>
    <row r="750" spans="2:2" s="8" customFormat="1">
      <c r="B750" s="743"/>
    </row>
    <row r="751" spans="2:2" s="8" customFormat="1">
      <c r="B751" s="743"/>
    </row>
    <row r="752" spans="2:2" s="8" customFormat="1">
      <c r="B752" s="743"/>
    </row>
    <row r="753" spans="2:2" s="8" customFormat="1">
      <c r="B753" s="743"/>
    </row>
    <row r="754" spans="2:2" s="8" customFormat="1">
      <c r="B754" s="743"/>
    </row>
    <row r="755" spans="2:2" s="8" customFormat="1">
      <c r="B755" s="743"/>
    </row>
    <row r="756" spans="2:2" s="8" customFormat="1">
      <c r="B756" s="743"/>
    </row>
    <row r="757" spans="2:2" s="8" customFormat="1">
      <c r="B757" s="743"/>
    </row>
    <row r="758" spans="2:2" s="8" customFormat="1">
      <c r="B758" s="743"/>
    </row>
    <row r="759" spans="2:2" s="8" customFormat="1">
      <c r="B759" s="743"/>
    </row>
    <row r="760" spans="2:2" s="8" customFormat="1">
      <c r="B760" s="743"/>
    </row>
    <row r="761" spans="2:2" s="8" customFormat="1">
      <c r="B761" s="743"/>
    </row>
    <row r="762" spans="2:2" s="8" customFormat="1">
      <c r="B762" s="743"/>
    </row>
    <row r="763" spans="2:2" s="8" customFormat="1">
      <c r="B763" s="743"/>
    </row>
    <row r="764" spans="2:2" s="8" customFormat="1">
      <c r="B764" s="743"/>
    </row>
    <row r="765" spans="2:2" s="8" customFormat="1">
      <c r="B765" s="743"/>
    </row>
    <row r="766" spans="2:2" s="8" customFormat="1">
      <c r="B766" s="743"/>
    </row>
    <row r="767" spans="2:2" s="8" customFormat="1">
      <c r="B767" s="743"/>
    </row>
    <row r="768" spans="2:2" s="8" customFormat="1">
      <c r="B768" s="743"/>
    </row>
    <row r="769" spans="2:2" s="8" customFormat="1">
      <c r="B769" s="743"/>
    </row>
    <row r="770" spans="2:2" s="8" customFormat="1">
      <c r="B770" s="743"/>
    </row>
    <row r="771" spans="2:2" s="8" customFormat="1">
      <c r="B771" s="743"/>
    </row>
    <row r="772" spans="2:2" s="8" customFormat="1">
      <c r="B772" s="743"/>
    </row>
    <row r="773" spans="2:2" s="8" customFormat="1">
      <c r="B773" s="743"/>
    </row>
    <row r="774" spans="2:2" s="8" customFormat="1">
      <c r="B774" s="743"/>
    </row>
    <row r="775" spans="2:2" s="8" customFormat="1">
      <c r="B775" s="743"/>
    </row>
    <row r="776" spans="2:2" s="8" customFormat="1">
      <c r="B776" s="743"/>
    </row>
    <row r="777" spans="2:2" s="8" customFormat="1">
      <c r="B777" s="743"/>
    </row>
    <row r="778" spans="2:2" s="8" customFormat="1">
      <c r="B778" s="743"/>
    </row>
    <row r="779" spans="2:2" s="8" customFormat="1">
      <c r="B779" s="743"/>
    </row>
    <row r="780" spans="2:2" s="8" customFormat="1">
      <c r="B780" s="743"/>
    </row>
    <row r="781" spans="2:2" s="8" customFormat="1">
      <c r="B781" s="743"/>
    </row>
    <row r="782" spans="2:2" s="8" customFormat="1">
      <c r="B782" s="743"/>
    </row>
    <row r="783" spans="2:2" s="8" customFormat="1">
      <c r="B783" s="743"/>
    </row>
    <row r="784" spans="2:2" s="8" customFormat="1">
      <c r="B784" s="743"/>
    </row>
    <row r="785" spans="2:2" s="8" customFormat="1">
      <c r="B785" s="743"/>
    </row>
    <row r="786" spans="2:2" s="8" customFormat="1">
      <c r="B786" s="743"/>
    </row>
    <row r="787" spans="2:2" s="8" customFormat="1">
      <c r="B787" s="743"/>
    </row>
    <row r="788" spans="2:2" s="8" customFormat="1">
      <c r="B788" s="743"/>
    </row>
    <row r="789" spans="2:2" s="8" customFormat="1">
      <c r="B789" s="743"/>
    </row>
    <row r="790" spans="2:2" s="8" customFormat="1">
      <c r="B790" s="743"/>
    </row>
    <row r="791" spans="2:2" s="8" customFormat="1">
      <c r="B791" s="743"/>
    </row>
    <row r="792" spans="2:2" s="8" customFormat="1">
      <c r="B792" s="743"/>
    </row>
    <row r="793" spans="2:2" s="8" customFormat="1">
      <c r="B793" s="743"/>
    </row>
    <row r="794" spans="2:2" s="8" customFormat="1">
      <c r="B794" s="743"/>
    </row>
    <row r="795" spans="2:2" s="8" customFormat="1">
      <c r="B795" s="743"/>
    </row>
    <row r="796" spans="2:2" s="8" customFormat="1">
      <c r="B796" s="743"/>
    </row>
    <row r="797" spans="2:2" s="8" customFormat="1">
      <c r="B797" s="743"/>
    </row>
    <row r="798" spans="2:2" s="8" customFormat="1">
      <c r="B798" s="743"/>
    </row>
    <row r="799" spans="2:2" s="8" customFormat="1">
      <c r="B799" s="743"/>
    </row>
    <row r="800" spans="2:2" s="8" customFormat="1">
      <c r="B800" s="743"/>
    </row>
    <row r="801" spans="2:2" s="8" customFormat="1">
      <c r="B801" s="743"/>
    </row>
    <row r="802" spans="2:2" s="8" customFormat="1">
      <c r="B802" s="743"/>
    </row>
    <row r="803" spans="2:2" s="8" customFormat="1">
      <c r="B803" s="743"/>
    </row>
    <row r="804" spans="2:2" s="8" customFormat="1">
      <c r="B804" s="743"/>
    </row>
    <row r="805" spans="2:2" s="8" customFormat="1">
      <c r="B805" s="743"/>
    </row>
    <row r="806" spans="2:2" s="8" customFormat="1">
      <c r="B806" s="743"/>
    </row>
    <row r="807" spans="2:2" s="8" customFormat="1">
      <c r="B807" s="743"/>
    </row>
    <row r="808" spans="2:2" s="8" customFormat="1">
      <c r="B808" s="743"/>
    </row>
    <row r="809" spans="2:2" s="8" customFormat="1">
      <c r="B809" s="743"/>
    </row>
    <row r="810" spans="2:2" s="8" customFormat="1">
      <c r="B810" s="743"/>
    </row>
    <row r="811" spans="2:2" s="8" customFormat="1">
      <c r="B811" s="743"/>
    </row>
    <row r="812" spans="2:2" s="8" customFormat="1">
      <c r="B812" s="743"/>
    </row>
    <row r="813" spans="2:2" s="8" customFormat="1">
      <c r="B813" s="743"/>
    </row>
    <row r="814" spans="2:2" s="8" customFormat="1">
      <c r="B814" s="743"/>
    </row>
    <row r="815" spans="2:2" s="8" customFormat="1">
      <c r="B815" s="743"/>
    </row>
    <row r="816" spans="2:2" s="8" customFormat="1">
      <c r="B816" s="743"/>
    </row>
    <row r="817" spans="2:2" s="8" customFormat="1">
      <c r="B817" s="743"/>
    </row>
    <row r="818" spans="2:2" s="8" customFormat="1">
      <c r="B818" s="743"/>
    </row>
    <row r="819" spans="2:2" s="8" customFormat="1">
      <c r="B819" s="743"/>
    </row>
    <row r="820" spans="2:2" s="8" customFormat="1">
      <c r="B820" s="743"/>
    </row>
    <row r="821" spans="2:2" s="8" customFormat="1">
      <c r="B821" s="743"/>
    </row>
    <row r="822" spans="2:2" s="8" customFormat="1">
      <c r="B822" s="743"/>
    </row>
    <row r="823" spans="2:2" s="8" customFormat="1">
      <c r="B823" s="743"/>
    </row>
    <row r="824" spans="2:2" s="8" customFormat="1">
      <c r="B824" s="743"/>
    </row>
    <row r="825" spans="2:2" s="8" customFormat="1">
      <c r="B825" s="743"/>
    </row>
    <row r="826" spans="2:2" s="8" customFormat="1">
      <c r="B826" s="743"/>
    </row>
    <row r="827" spans="2:2" s="8" customFormat="1">
      <c r="B827" s="743"/>
    </row>
    <row r="828" spans="2:2" s="8" customFormat="1">
      <c r="B828" s="743"/>
    </row>
    <row r="829" spans="2:2" s="8" customFormat="1">
      <c r="B829" s="743"/>
    </row>
    <row r="830" spans="2:2" s="8" customFormat="1">
      <c r="B830" s="743"/>
    </row>
    <row r="831" spans="2:2" s="8" customFormat="1">
      <c r="B831" s="743"/>
    </row>
    <row r="832" spans="2:2" s="8" customFormat="1">
      <c r="B832" s="743"/>
    </row>
    <row r="833" spans="2:2" s="8" customFormat="1">
      <c r="B833" s="743"/>
    </row>
    <row r="834" spans="2:2" s="8" customFormat="1">
      <c r="B834" s="743"/>
    </row>
    <row r="835" spans="2:2" s="8" customFormat="1">
      <c r="B835" s="743"/>
    </row>
    <row r="836" spans="2:2" s="8" customFormat="1">
      <c r="B836" s="743"/>
    </row>
    <row r="837" spans="2:2" s="8" customFormat="1">
      <c r="B837" s="743"/>
    </row>
    <row r="838" spans="2:2" s="8" customFormat="1">
      <c r="B838" s="743"/>
    </row>
    <row r="839" spans="2:2" s="8" customFormat="1">
      <c r="B839" s="743"/>
    </row>
    <row r="840" spans="2:2" s="8" customFormat="1">
      <c r="B840" s="743"/>
    </row>
    <row r="841" spans="2:2" s="8" customFormat="1">
      <c r="B841" s="743"/>
    </row>
    <row r="842" spans="2:2" s="8" customFormat="1">
      <c r="B842" s="743"/>
    </row>
    <row r="843" spans="2:2" s="8" customFormat="1">
      <c r="B843" s="743"/>
    </row>
    <row r="844" spans="2:2" s="8" customFormat="1">
      <c r="B844" s="743"/>
    </row>
    <row r="845" spans="2:2" s="8" customFormat="1">
      <c r="B845" s="743"/>
    </row>
    <row r="846" spans="2:2" s="8" customFormat="1">
      <c r="B846" s="743"/>
    </row>
    <row r="847" spans="2:2" s="8" customFormat="1">
      <c r="B847" s="743"/>
    </row>
    <row r="848" spans="2:2" s="8" customFormat="1">
      <c r="B848" s="743"/>
    </row>
    <row r="849" spans="2:2" s="8" customFormat="1">
      <c r="B849" s="743"/>
    </row>
    <row r="850" spans="2:2" s="8" customFormat="1">
      <c r="B850" s="743"/>
    </row>
    <row r="851" spans="2:2" s="8" customFormat="1">
      <c r="B851" s="743"/>
    </row>
    <row r="852" spans="2:2" s="8" customFormat="1">
      <c r="B852" s="743"/>
    </row>
    <row r="853" spans="2:2" s="8" customFormat="1">
      <c r="B853" s="743"/>
    </row>
    <row r="854" spans="2:2" s="8" customFormat="1">
      <c r="B854" s="743"/>
    </row>
    <row r="855" spans="2:2" s="8" customFormat="1">
      <c r="B855" s="743"/>
    </row>
    <row r="856" spans="2:2" s="8" customFormat="1">
      <c r="B856" s="743"/>
    </row>
    <row r="857" spans="2:2" s="8" customFormat="1">
      <c r="B857" s="743"/>
    </row>
    <row r="858" spans="2:2" s="8" customFormat="1">
      <c r="B858" s="743"/>
    </row>
    <row r="859" spans="2:2" s="8" customFormat="1">
      <c r="B859" s="743"/>
    </row>
    <row r="860" spans="2:2" s="8" customFormat="1">
      <c r="B860" s="743"/>
    </row>
    <row r="861" spans="2:2" s="8" customFormat="1">
      <c r="B861" s="743"/>
    </row>
    <row r="862" spans="2:2" s="8" customFormat="1">
      <c r="B862" s="743"/>
    </row>
    <row r="863" spans="2:2" s="8" customFormat="1">
      <c r="B863" s="743"/>
    </row>
    <row r="864" spans="2:2" s="8" customFormat="1">
      <c r="B864" s="743"/>
    </row>
    <row r="865" spans="2:2" s="8" customFormat="1">
      <c r="B865" s="743"/>
    </row>
    <row r="866" spans="2:2" s="8" customFormat="1">
      <c r="B866" s="743"/>
    </row>
    <row r="867" spans="2:2" s="8" customFormat="1">
      <c r="B867" s="743"/>
    </row>
    <row r="868" spans="2:2" s="8" customFormat="1">
      <c r="B868" s="743"/>
    </row>
    <row r="869" spans="2:2" s="8" customFormat="1">
      <c r="B869" s="743"/>
    </row>
    <row r="870" spans="2:2" s="8" customFormat="1">
      <c r="B870" s="743"/>
    </row>
    <row r="871" spans="2:2" s="8" customFormat="1">
      <c r="B871" s="743"/>
    </row>
    <row r="872" spans="2:2" s="8" customFormat="1">
      <c r="B872" s="743"/>
    </row>
    <row r="873" spans="2:2" s="8" customFormat="1">
      <c r="B873" s="743"/>
    </row>
    <row r="874" spans="2:2" s="8" customFormat="1">
      <c r="B874" s="743"/>
    </row>
    <row r="875" spans="2:2" s="8" customFormat="1">
      <c r="B875" s="743"/>
    </row>
    <row r="876" spans="2:2" s="8" customFormat="1">
      <c r="B876" s="743"/>
    </row>
    <row r="877" spans="2:2" s="8" customFormat="1">
      <c r="B877" s="743"/>
    </row>
    <row r="878" spans="2:2" s="8" customFormat="1">
      <c r="B878" s="743"/>
    </row>
    <row r="879" spans="2:2" s="8" customFormat="1">
      <c r="B879" s="743"/>
    </row>
    <row r="880" spans="2:2" s="8" customFormat="1">
      <c r="B880" s="743"/>
    </row>
    <row r="881" spans="2:2" s="8" customFormat="1">
      <c r="B881" s="743"/>
    </row>
    <row r="882" spans="2:2" s="8" customFormat="1">
      <c r="B882" s="743"/>
    </row>
    <row r="883" spans="2:2" s="8" customFormat="1">
      <c r="B883" s="743"/>
    </row>
    <row r="884" spans="2:2" s="8" customFormat="1">
      <c r="B884" s="743"/>
    </row>
    <row r="885" spans="2:2" s="8" customFormat="1">
      <c r="B885" s="743"/>
    </row>
    <row r="886" spans="2:2" s="8" customFormat="1">
      <c r="B886" s="743"/>
    </row>
    <row r="887" spans="2:2" s="8" customFormat="1">
      <c r="B887" s="743"/>
    </row>
    <row r="888" spans="2:2" s="8" customFormat="1">
      <c r="B888" s="743"/>
    </row>
    <row r="889" spans="2:2" s="8" customFormat="1">
      <c r="B889" s="743"/>
    </row>
    <row r="890" spans="2:2" s="8" customFormat="1">
      <c r="B890" s="743"/>
    </row>
    <row r="891" spans="2:2" s="8" customFormat="1">
      <c r="B891" s="743"/>
    </row>
    <row r="892" spans="2:2" s="8" customFormat="1">
      <c r="B892" s="743"/>
    </row>
    <row r="893" spans="2:2" s="8" customFormat="1">
      <c r="B893" s="743"/>
    </row>
    <row r="894" spans="2:2" s="8" customFormat="1">
      <c r="B894" s="743"/>
    </row>
    <row r="895" spans="2:2" s="8" customFormat="1">
      <c r="B895" s="743"/>
    </row>
    <row r="896" spans="2:2" s="8" customFormat="1">
      <c r="B896" s="743"/>
    </row>
    <row r="897" spans="2:2" s="8" customFormat="1">
      <c r="B897" s="743"/>
    </row>
    <row r="898" spans="2:2" s="8" customFormat="1">
      <c r="B898" s="743"/>
    </row>
    <row r="899" spans="2:2" s="8" customFormat="1">
      <c r="B899" s="743"/>
    </row>
    <row r="900" spans="2:2" s="8" customFormat="1">
      <c r="B900" s="743"/>
    </row>
    <row r="901" spans="2:2" s="8" customFormat="1">
      <c r="B901" s="743"/>
    </row>
    <row r="902" spans="2:2" s="8" customFormat="1">
      <c r="B902" s="743"/>
    </row>
    <row r="903" spans="2:2" s="8" customFormat="1">
      <c r="B903" s="743"/>
    </row>
    <row r="904" spans="2:2" s="8" customFormat="1">
      <c r="B904" s="743"/>
    </row>
    <row r="905" spans="2:2" s="8" customFormat="1">
      <c r="B905" s="743"/>
    </row>
    <row r="906" spans="2:2" s="8" customFormat="1">
      <c r="B906" s="743"/>
    </row>
    <row r="907" spans="2:2" s="8" customFormat="1">
      <c r="B907" s="743"/>
    </row>
    <row r="908" spans="2:2" s="8" customFormat="1">
      <c r="B908" s="743"/>
    </row>
    <row r="909" spans="2:2" s="8" customFormat="1">
      <c r="B909" s="743"/>
    </row>
    <row r="910" spans="2:2" s="8" customFormat="1">
      <c r="B910" s="743"/>
    </row>
    <row r="911" spans="2:2" s="8" customFormat="1">
      <c r="B911" s="743"/>
    </row>
    <row r="912" spans="2:2" s="8" customFormat="1">
      <c r="B912" s="743"/>
    </row>
    <row r="913" spans="2:2" s="8" customFormat="1">
      <c r="B913" s="743"/>
    </row>
    <row r="914" spans="2:2" s="8" customFormat="1">
      <c r="B914" s="743"/>
    </row>
    <row r="915" spans="2:2" s="8" customFormat="1">
      <c r="B915" s="743"/>
    </row>
    <row r="916" spans="2:2" s="8" customFormat="1">
      <c r="B916" s="743"/>
    </row>
    <row r="917" spans="2:2" s="8" customFormat="1">
      <c r="B917" s="743"/>
    </row>
    <row r="918" spans="2:2" s="8" customFormat="1">
      <c r="B918" s="743"/>
    </row>
    <row r="919" spans="2:2" s="8" customFormat="1">
      <c r="B919" s="743"/>
    </row>
    <row r="920" spans="2:2" s="8" customFormat="1">
      <c r="B920" s="743"/>
    </row>
    <row r="921" spans="2:2" s="8" customFormat="1">
      <c r="B921" s="743"/>
    </row>
    <row r="922" spans="2:2" s="8" customFormat="1">
      <c r="B922" s="743"/>
    </row>
    <row r="923" spans="2:2" s="8" customFormat="1">
      <c r="B923" s="743"/>
    </row>
    <row r="924" spans="2:2" s="8" customFormat="1">
      <c r="B924" s="743"/>
    </row>
    <row r="925" spans="2:2" s="8" customFormat="1">
      <c r="B925" s="743"/>
    </row>
    <row r="926" spans="2:2" s="8" customFormat="1">
      <c r="B926" s="743"/>
    </row>
    <row r="927" spans="2:2" s="8" customFormat="1">
      <c r="B927" s="743"/>
    </row>
    <row r="928" spans="2:2" s="8" customFormat="1">
      <c r="B928" s="743"/>
    </row>
    <row r="929" spans="2:2" s="8" customFormat="1">
      <c r="B929" s="743"/>
    </row>
    <row r="930" spans="2:2" s="8" customFormat="1">
      <c r="B930" s="743"/>
    </row>
    <row r="931" spans="2:2" s="8" customFormat="1">
      <c r="B931" s="743"/>
    </row>
    <row r="932" spans="2:2" s="8" customFormat="1">
      <c r="B932" s="743"/>
    </row>
    <row r="933" spans="2:2" s="8" customFormat="1">
      <c r="B933" s="743"/>
    </row>
    <row r="934" spans="2:2" s="8" customFormat="1">
      <c r="B934" s="743"/>
    </row>
    <row r="935" spans="2:2" s="8" customFormat="1">
      <c r="B935" s="743"/>
    </row>
    <row r="936" spans="2:2" s="8" customFormat="1">
      <c r="B936" s="743"/>
    </row>
    <row r="937" spans="2:2" s="8" customFormat="1">
      <c r="B937" s="743"/>
    </row>
    <row r="938" spans="2:2" s="8" customFormat="1">
      <c r="B938" s="743"/>
    </row>
    <row r="939" spans="2:2" s="8" customFormat="1">
      <c r="B939" s="743"/>
    </row>
    <row r="940" spans="2:2" s="8" customFormat="1">
      <c r="B940" s="743"/>
    </row>
    <row r="941" spans="2:2" s="8" customFormat="1">
      <c r="B941" s="743"/>
    </row>
    <row r="942" spans="2:2" s="8" customFormat="1">
      <c r="B942" s="743"/>
    </row>
    <row r="943" spans="2:2" s="8" customFormat="1">
      <c r="B943" s="743"/>
    </row>
    <row r="944" spans="2:2" s="8" customFormat="1">
      <c r="B944" s="743"/>
    </row>
    <row r="945" spans="2:2" s="8" customFormat="1">
      <c r="B945" s="743"/>
    </row>
    <row r="946" spans="2:2" s="8" customFormat="1">
      <c r="B946" s="743"/>
    </row>
    <row r="947" spans="2:2" s="8" customFormat="1">
      <c r="B947" s="743"/>
    </row>
    <row r="948" spans="2:2" s="8" customFormat="1">
      <c r="B948" s="743"/>
    </row>
    <row r="949" spans="2:2" s="8" customFormat="1">
      <c r="B949" s="743"/>
    </row>
    <row r="950" spans="2:2" s="8" customFormat="1">
      <c r="B950" s="743"/>
    </row>
    <row r="951" spans="2:2" s="8" customFormat="1">
      <c r="B951" s="743"/>
    </row>
    <row r="952" spans="2:2" s="8" customFormat="1">
      <c r="B952" s="743"/>
    </row>
    <row r="953" spans="2:2" s="8" customFormat="1">
      <c r="B953" s="743"/>
    </row>
    <row r="954" spans="2:2" s="8" customFormat="1">
      <c r="B954" s="743"/>
    </row>
    <row r="955" spans="2:2" s="8" customFormat="1">
      <c r="B955" s="743"/>
    </row>
    <row r="956" spans="2:2" s="8" customFormat="1">
      <c r="B956" s="743"/>
    </row>
    <row r="957" spans="2:2" s="8" customFormat="1">
      <c r="B957" s="743"/>
    </row>
    <row r="958" spans="2:2" s="8" customFormat="1">
      <c r="B958" s="743"/>
    </row>
    <row r="959" spans="2:2" s="8" customFormat="1">
      <c r="B959" s="743"/>
    </row>
    <row r="960" spans="2:2" s="8" customFormat="1">
      <c r="B960" s="743"/>
    </row>
    <row r="961" spans="2:2" s="8" customFormat="1">
      <c r="B961" s="743"/>
    </row>
    <row r="962" spans="2:2" s="8" customFormat="1">
      <c r="B962" s="743"/>
    </row>
    <row r="963" spans="2:2" s="8" customFormat="1">
      <c r="B963" s="743"/>
    </row>
    <row r="964" spans="2:2" s="8" customFormat="1">
      <c r="B964" s="743"/>
    </row>
    <row r="965" spans="2:2" s="8" customFormat="1">
      <c r="B965" s="743"/>
    </row>
    <row r="966" spans="2:2" s="8" customFormat="1">
      <c r="B966" s="743"/>
    </row>
    <row r="967" spans="2:2" s="8" customFormat="1">
      <c r="B967" s="743"/>
    </row>
    <row r="968" spans="2:2" s="8" customFormat="1">
      <c r="B968" s="743"/>
    </row>
    <row r="969" spans="2:2" s="8" customFormat="1">
      <c r="B969" s="743"/>
    </row>
    <row r="970" spans="2:2" s="8" customFormat="1">
      <c r="B970" s="743"/>
    </row>
    <row r="971" spans="2:2" s="8" customFormat="1">
      <c r="B971" s="743"/>
    </row>
    <row r="972" spans="2:2" s="8" customFormat="1">
      <c r="B972" s="743"/>
    </row>
    <row r="973" spans="2:2" s="8" customFormat="1">
      <c r="B973" s="743"/>
    </row>
    <row r="974" spans="2:2" s="8" customFormat="1">
      <c r="B974" s="743"/>
    </row>
    <row r="975" spans="2:2" s="8" customFormat="1">
      <c r="B975" s="743"/>
    </row>
    <row r="976" spans="2:2" s="8" customFormat="1">
      <c r="B976" s="743"/>
    </row>
    <row r="977" spans="2:2" s="8" customFormat="1">
      <c r="B977" s="743"/>
    </row>
    <row r="978" spans="2:2" s="8" customFormat="1">
      <c r="B978" s="743"/>
    </row>
    <row r="979" spans="2:2" s="8" customFormat="1">
      <c r="B979" s="743"/>
    </row>
    <row r="980" spans="2:2" s="8" customFormat="1">
      <c r="B980" s="743"/>
    </row>
    <row r="981" spans="2:2" s="8" customFormat="1">
      <c r="B981" s="743"/>
    </row>
    <row r="982" spans="2:2" s="8" customFormat="1">
      <c r="B982" s="743"/>
    </row>
    <row r="983" spans="2:2" s="8" customFormat="1">
      <c r="B983" s="743"/>
    </row>
    <row r="984" spans="2:2" s="8" customFormat="1">
      <c r="B984" s="743"/>
    </row>
    <row r="985" spans="2:2" s="8" customFormat="1">
      <c r="B985" s="743"/>
    </row>
    <row r="986" spans="2:2" s="8" customFormat="1">
      <c r="B986" s="743"/>
    </row>
    <row r="987" spans="2:2" s="8" customFormat="1">
      <c r="B987" s="743"/>
    </row>
    <row r="988" spans="2:2" s="8" customFormat="1">
      <c r="B988" s="743"/>
    </row>
    <row r="989" spans="2:2" s="8" customFormat="1">
      <c r="B989" s="743"/>
    </row>
    <row r="990" spans="2:2" s="8" customFormat="1">
      <c r="B990" s="743"/>
    </row>
    <row r="991" spans="2:2" s="8" customFormat="1">
      <c r="B991" s="743"/>
    </row>
    <row r="992" spans="2:2" s="8" customFormat="1">
      <c r="B992" s="743"/>
    </row>
    <row r="993" spans="2:2" s="8" customFormat="1">
      <c r="B993" s="743"/>
    </row>
    <row r="994" spans="2:2" s="8" customFormat="1">
      <c r="B994" s="743"/>
    </row>
    <row r="995" spans="2:2" s="8" customFormat="1">
      <c r="B995" s="743"/>
    </row>
    <row r="996" spans="2:2" s="8" customFormat="1">
      <c r="B996" s="743"/>
    </row>
    <row r="997" spans="2:2" s="8" customFormat="1">
      <c r="B997" s="743"/>
    </row>
    <row r="998" spans="2:2" s="8" customFormat="1">
      <c r="B998" s="743"/>
    </row>
    <row r="999" spans="2:2" s="8" customFormat="1">
      <c r="B999" s="743"/>
    </row>
    <row r="1000" spans="2:2" s="8" customFormat="1">
      <c r="B1000" s="743"/>
    </row>
    <row r="1001" spans="2:2" s="8" customFormat="1">
      <c r="B1001" s="743"/>
    </row>
    <row r="1002" spans="2:2" s="8" customFormat="1">
      <c r="B1002" s="743"/>
    </row>
    <row r="1003" spans="2:2" s="8" customFormat="1">
      <c r="B1003" s="743"/>
    </row>
    <row r="1004" spans="2:2" s="8" customFormat="1">
      <c r="B1004" s="743"/>
    </row>
    <row r="1005" spans="2:2" s="8" customFormat="1">
      <c r="B1005" s="743"/>
    </row>
    <row r="1006" spans="2:2" s="8" customFormat="1">
      <c r="B1006" s="743"/>
    </row>
    <row r="1007" spans="2:2" s="8" customFormat="1">
      <c r="B1007" s="743"/>
    </row>
    <row r="1008" spans="2:2" s="8" customFormat="1">
      <c r="B1008" s="743"/>
    </row>
    <row r="1009" spans="2:2" s="8" customFormat="1">
      <c r="B1009" s="743"/>
    </row>
    <row r="1010" spans="2:2" s="8" customFormat="1">
      <c r="B1010" s="743"/>
    </row>
    <row r="1011" spans="2:2" s="8" customFormat="1">
      <c r="B1011" s="743"/>
    </row>
    <row r="1012" spans="2:2" s="8" customFormat="1">
      <c r="B1012" s="743"/>
    </row>
    <row r="1013" spans="2:2" s="8" customFormat="1">
      <c r="B1013" s="743"/>
    </row>
    <row r="1014" spans="2:2" s="8" customFormat="1">
      <c r="B1014" s="743"/>
    </row>
    <row r="1015" spans="2:2" s="8" customFormat="1">
      <c r="B1015" s="743"/>
    </row>
    <row r="1016" spans="2:2" s="8" customFormat="1">
      <c r="B1016" s="743"/>
    </row>
    <row r="1017" spans="2:2" s="8" customFormat="1">
      <c r="B1017" s="743"/>
    </row>
    <row r="1018" spans="2:2" s="8" customFormat="1">
      <c r="B1018" s="743"/>
    </row>
    <row r="1019" spans="2:2" s="8" customFormat="1">
      <c r="B1019" s="743"/>
    </row>
    <row r="1020" spans="2:2" s="8" customFormat="1">
      <c r="B1020" s="743"/>
    </row>
    <row r="1021" spans="2:2" s="8" customFormat="1">
      <c r="B1021" s="743"/>
    </row>
    <row r="1022" spans="2:2" s="8" customFormat="1">
      <c r="B1022" s="743"/>
    </row>
    <row r="1023" spans="2:2" s="8" customFormat="1">
      <c r="B1023" s="743"/>
    </row>
    <row r="1024" spans="2:2" s="8" customFormat="1">
      <c r="B1024" s="743"/>
    </row>
    <row r="1025" spans="2:2" s="8" customFormat="1">
      <c r="B1025" s="743"/>
    </row>
    <row r="1026" spans="2:2" s="8" customFormat="1">
      <c r="B1026" s="743"/>
    </row>
    <row r="1027" spans="2:2" s="8" customFormat="1">
      <c r="B1027" s="743"/>
    </row>
    <row r="1028" spans="2:2" s="8" customFormat="1">
      <c r="B1028" s="743"/>
    </row>
    <row r="1029" spans="2:2" s="8" customFormat="1">
      <c r="B1029" s="743"/>
    </row>
    <row r="1030" spans="2:2" s="8" customFormat="1">
      <c r="B1030" s="743"/>
    </row>
    <row r="1031" spans="2:2" s="8" customFormat="1">
      <c r="B1031" s="743"/>
    </row>
    <row r="1032" spans="2:2" s="8" customFormat="1">
      <c r="B1032" s="743"/>
    </row>
    <row r="1033" spans="2:2" s="8" customFormat="1">
      <c r="B1033" s="743"/>
    </row>
    <row r="1034" spans="2:2" s="8" customFormat="1">
      <c r="B1034" s="743"/>
    </row>
    <row r="1035" spans="2:2" s="8" customFormat="1">
      <c r="B1035" s="743"/>
    </row>
    <row r="1036" spans="2:2" s="8" customFormat="1">
      <c r="B1036" s="743"/>
    </row>
    <row r="1037" spans="2:2" s="8" customFormat="1">
      <c r="B1037" s="743"/>
    </row>
    <row r="1038" spans="2:2" s="8" customFormat="1">
      <c r="B1038" s="743"/>
    </row>
    <row r="1039" spans="2:2" s="8" customFormat="1">
      <c r="B1039" s="743"/>
    </row>
    <row r="1040" spans="2:2" s="8" customFormat="1">
      <c r="B1040" s="743"/>
    </row>
    <row r="1041" spans="2:2" s="8" customFormat="1">
      <c r="B1041" s="743"/>
    </row>
    <row r="1042" spans="2:2" s="8" customFormat="1">
      <c r="B1042" s="743"/>
    </row>
    <row r="1043" spans="2:2" s="8" customFormat="1">
      <c r="B1043" s="743"/>
    </row>
    <row r="1044" spans="2:2" s="8" customFormat="1">
      <c r="B1044" s="743"/>
    </row>
    <row r="1045" spans="2:2" s="8" customFormat="1">
      <c r="B1045" s="743"/>
    </row>
    <row r="1046" spans="2:2" s="8" customFormat="1">
      <c r="B1046" s="743"/>
    </row>
    <row r="1047" spans="2:2" s="8" customFormat="1">
      <c r="B1047" s="743"/>
    </row>
    <row r="1048" spans="2:2" s="8" customFormat="1">
      <c r="B1048" s="743"/>
    </row>
    <row r="1049" spans="2:2" s="8" customFormat="1">
      <c r="B1049" s="743"/>
    </row>
    <row r="1050" spans="2:2" s="8" customFormat="1">
      <c r="B1050" s="743"/>
    </row>
    <row r="1051" spans="2:2" s="8" customFormat="1">
      <c r="B1051" s="743"/>
    </row>
    <row r="1052" spans="2:2" s="8" customFormat="1">
      <c r="B1052" s="743"/>
    </row>
    <row r="1053" spans="2:2" s="8" customFormat="1">
      <c r="B1053" s="743"/>
    </row>
    <row r="1054" spans="2:2" s="8" customFormat="1">
      <c r="B1054" s="743"/>
    </row>
    <row r="1055" spans="2:2" s="8" customFormat="1">
      <c r="B1055" s="743"/>
    </row>
    <row r="1056" spans="2:2" s="8" customFormat="1">
      <c r="B1056" s="743"/>
    </row>
    <row r="1057" spans="2:2" s="8" customFormat="1">
      <c r="B1057" s="743"/>
    </row>
    <row r="1058" spans="2:2" s="8" customFormat="1">
      <c r="B1058" s="743"/>
    </row>
    <row r="1059" spans="2:2" s="8" customFormat="1">
      <c r="B1059" s="743"/>
    </row>
    <row r="1060" spans="2:2" s="8" customFormat="1">
      <c r="B1060" s="743"/>
    </row>
    <row r="1061" spans="2:2" s="8" customFormat="1">
      <c r="B1061" s="743"/>
    </row>
    <row r="1062" spans="2:2" s="8" customFormat="1">
      <c r="B1062" s="743"/>
    </row>
    <row r="1063" spans="2:2" s="8" customFormat="1">
      <c r="B1063" s="743"/>
    </row>
    <row r="1064" spans="2:2" s="8" customFormat="1">
      <c r="B1064" s="743"/>
    </row>
    <row r="1065" spans="2:2" s="8" customFormat="1">
      <c r="B1065" s="743"/>
    </row>
    <row r="1066" spans="2:2" s="8" customFormat="1">
      <c r="B1066" s="743"/>
    </row>
    <row r="1067" spans="2:2" s="8" customFormat="1">
      <c r="B1067" s="743"/>
    </row>
    <row r="1068" spans="2:2" s="8" customFormat="1">
      <c r="B1068" s="743"/>
    </row>
    <row r="1069" spans="2:2" s="8" customFormat="1">
      <c r="B1069" s="743"/>
    </row>
    <row r="1070" spans="2:2" s="8" customFormat="1">
      <c r="B1070" s="743"/>
    </row>
  </sheetData>
  <sheetProtection algorithmName="SHA-512" hashValue="KmpTBTc57tezc71AipMfyuJGVedwc6hGWPEjMTYzUpUb8ueH7nPmoJu3kdOVZ6cL+FwHYgGH1JCUDAsnvTyuKg==" saltValue="pDg8QNXapXZ5gYQqkkk8+g==" spinCount="100000" sheet="1" objects="1" scenarios="1"/>
  <mergeCells count="5">
    <mergeCell ref="A1:E1"/>
    <mergeCell ref="A3:E3"/>
    <mergeCell ref="A4:C4"/>
    <mergeCell ref="A5:C5"/>
    <mergeCell ref="A6:C6"/>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7"/>
  <dimension ref="A1:J382"/>
  <sheetViews>
    <sheetView workbookViewId="0">
      <selection activeCell="A4" sqref="A4:J4"/>
    </sheetView>
  </sheetViews>
  <sheetFormatPr defaultRowHeight="15.75"/>
  <cols>
    <col min="1" max="1" width="9.140625" style="32"/>
    <col min="2" max="2" width="45.5703125" style="8" customWidth="1"/>
    <col min="3" max="3" width="10.85546875" style="8" customWidth="1"/>
    <col min="4" max="7" width="21.85546875" style="8" customWidth="1"/>
    <col min="8" max="8" width="21.5703125" style="8" customWidth="1"/>
    <col min="9" max="9" width="21.42578125" style="8" customWidth="1"/>
    <col min="10" max="10" width="19.85546875" style="8" customWidth="1"/>
    <col min="11" max="257" width="9.140625" style="8"/>
    <col min="258" max="258" width="45.5703125" style="8" customWidth="1"/>
    <col min="259" max="259" width="10.85546875" style="8" customWidth="1"/>
    <col min="260" max="263" width="21.85546875" style="8" customWidth="1"/>
    <col min="264" max="264" width="21.5703125" style="8" customWidth="1"/>
    <col min="265" max="265" width="21.42578125" style="8" customWidth="1"/>
    <col min="266" max="266" width="19.85546875" style="8" customWidth="1"/>
    <col min="267" max="513" width="9.140625" style="8"/>
    <col min="514" max="514" width="45.5703125" style="8" customWidth="1"/>
    <col min="515" max="515" width="10.85546875" style="8" customWidth="1"/>
    <col min="516" max="519" width="21.85546875" style="8" customWidth="1"/>
    <col min="520" max="520" width="21.5703125" style="8" customWidth="1"/>
    <col min="521" max="521" width="21.42578125" style="8" customWidth="1"/>
    <col min="522" max="522" width="19.85546875" style="8" customWidth="1"/>
    <col min="523" max="769" width="9.140625" style="8"/>
    <col min="770" max="770" width="45.5703125" style="8" customWidth="1"/>
    <col min="771" max="771" width="10.85546875" style="8" customWidth="1"/>
    <col min="772" max="775" width="21.85546875" style="8" customWidth="1"/>
    <col min="776" max="776" width="21.5703125" style="8" customWidth="1"/>
    <col min="777" max="777" width="21.42578125" style="8" customWidth="1"/>
    <col min="778" max="778" width="19.85546875" style="8" customWidth="1"/>
    <col min="779" max="1025" width="9.140625" style="8"/>
    <col min="1026" max="1026" width="45.5703125" style="8" customWidth="1"/>
    <col min="1027" max="1027" width="10.85546875" style="8" customWidth="1"/>
    <col min="1028" max="1031" width="21.85546875" style="8" customWidth="1"/>
    <col min="1032" max="1032" width="21.5703125" style="8" customWidth="1"/>
    <col min="1033" max="1033" width="21.42578125" style="8" customWidth="1"/>
    <col min="1034" max="1034" width="19.85546875" style="8" customWidth="1"/>
    <col min="1035" max="1281" width="9.140625" style="8"/>
    <col min="1282" max="1282" width="45.5703125" style="8" customWidth="1"/>
    <col min="1283" max="1283" width="10.85546875" style="8" customWidth="1"/>
    <col min="1284" max="1287" width="21.85546875" style="8" customWidth="1"/>
    <col min="1288" max="1288" width="21.5703125" style="8" customWidth="1"/>
    <col min="1289" max="1289" width="21.42578125" style="8" customWidth="1"/>
    <col min="1290" max="1290" width="19.85546875" style="8" customWidth="1"/>
    <col min="1291" max="1537" width="9.140625" style="8"/>
    <col min="1538" max="1538" width="45.5703125" style="8" customWidth="1"/>
    <col min="1539" max="1539" width="10.85546875" style="8" customWidth="1"/>
    <col min="1540" max="1543" width="21.85546875" style="8" customWidth="1"/>
    <col min="1544" max="1544" width="21.5703125" style="8" customWidth="1"/>
    <col min="1545" max="1545" width="21.42578125" style="8" customWidth="1"/>
    <col min="1546" max="1546" width="19.85546875" style="8" customWidth="1"/>
    <col min="1547" max="1793" width="9.140625" style="8"/>
    <col min="1794" max="1794" width="45.5703125" style="8" customWidth="1"/>
    <col min="1795" max="1795" width="10.85546875" style="8" customWidth="1"/>
    <col min="1796" max="1799" width="21.85546875" style="8" customWidth="1"/>
    <col min="1800" max="1800" width="21.5703125" style="8" customWidth="1"/>
    <col min="1801" max="1801" width="21.42578125" style="8" customWidth="1"/>
    <col min="1802" max="1802" width="19.85546875" style="8" customWidth="1"/>
    <col min="1803" max="2049" width="9.140625" style="8"/>
    <col min="2050" max="2050" width="45.5703125" style="8" customWidth="1"/>
    <col min="2051" max="2051" width="10.85546875" style="8" customWidth="1"/>
    <col min="2052" max="2055" width="21.85546875" style="8" customWidth="1"/>
    <col min="2056" max="2056" width="21.5703125" style="8" customWidth="1"/>
    <col min="2057" max="2057" width="21.42578125" style="8" customWidth="1"/>
    <col min="2058" max="2058" width="19.85546875" style="8" customWidth="1"/>
    <col min="2059" max="2305" width="9.140625" style="8"/>
    <col min="2306" max="2306" width="45.5703125" style="8" customWidth="1"/>
    <col min="2307" max="2307" width="10.85546875" style="8" customWidth="1"/>
    <col min="2308" max="2311" width="21.85546875" style="8" customWidth="1"/>
    <col min="2312" max="2312" width="21.5703125" style="8" customWidth="1"/>
    <col min="2313" max="2313" width="21.42578125" style="8" customWidth="1"/>
    <col min="2314" max="2314" width="19.85546875" style="8" customWidth="1"/>
    <col min="2315" max="2561" width="9.140625" style="8"/>
    <col min="2562" max="2562" width="45.5703125" style="8" customWidth="1"/>
    <col min="2563" max="2563" width="10.85546875" style="8" customWidth="1"/>
    <col min="2564" max="2567" width="21.85546875" style="8" customWidth="1"/>
    <col min="2568" max="2568" width="21.5703125" style="8" customWidth="1"/>
    <col min="2569" max="2569" width="21.42578125" style="8" customWidth="1"/>
    <col min="2570" max="2570" width="19.85546875" style="8" customWidth="1"/>
    <col min="2571" max="2817" width="9.140625" style="8"/>
    <col min="2818" max="2818" width="45.5703125" style="8" customWidth="1"/>
    <col min="2819" max="2819" width="10.85546875" style="8" customWidth="1"/>
    <col min="2820" max="2823" width="21.85546875" style="8" customWidth="1"/>
    <col min="2824" max="2824" width="21.5703125" style="8" customWidth="1"/>
    <col min="2825" max="2825" width="21.42578125" style="8" customWidth="1"/>
    <col min="2826" max="2826" width="19.85546875" style="8" customWidth="1"/>
    <col min="2827" max="3073" width="9.140625" style="8"/>
    <col min="3074" max="3074" width="45.5703125" style="8" customWidth="1"/>
    <col min="3075" max="3075" width="10.85546875" style="8" customWidth="1"/>
    <col min="3076" max="3079" width="21.85546875" style="8" customWidth="1"/>
    <col min="3080" max="3080" width="21.5703125" style="8" customWidth="1"/>
    <col min="3081" max="3081" width="21.42578125" style="8" customWidth="1"/>
    <col min="3082" max="3082" width="19.85546875" style="8" customWidth="1"/>
    <col min="3083" max="3329" width="9.140625" style="8"/>
    <col min="3330" max="3330" width="45.5703125" style="8" customWidth="1"/>
    <col min="3331" max="3331" width="10.85546875" style="8" customWidth="1"/>
    <col min="3332" max="3335" width="21.85546875" style="8" customWidth="1"/>
    <col min="3336" max="3336" width="21.5703125" style="8" customWidth="1"/>
    <col min="3337" max="3337" width="21.42578125" style="8" customWidth="1"/>
    <col min="3338" max="3338" width="19.85546875" style="8" customWidth="1"/>
    <col min="3339" max="3585" width="9.140625" style="8"/>
    <col min="3586" max="3586" width="45.5703125" style="8" customWidth="1"/>
    <col min="3587" max="3587" width="10.85546875" style="8" customWidth="1"/>
    <col min="3588" max="3591" width="21.85546875" style="8" customWidth="1"/>
    <col min="3592" max="3592" width="21.5703125" style="8" customWidth="1"/>
    <col min="3593" max="3593" width="21.42578125" style="8" customWidth="1"/>
    <col min="3594" max="3594" width="19.85546875" style="8" customWidth="1"/>
    <col min="3595" max="3841" width="9.140625" style="8"/>
    <col min="3842" max="3842" width="45.5703125" style="8" customWidth="1"/>
    <col min="3843" max="3843" width="10.85546875" style="8" customWidth="1"/>
    <col min="3844" max="3847" width="21.85546875" style="8" customWidth="1"/>
    <col min="3848" max="3848" width="21.5703125" style="8" customWidth="1"/>
    <col min="3849" max="3849" width="21.42578125" style="8" customWidth="1"/>
    <col min="3850" max="3850" width="19.85546875" style="8" customWidth="1"/>
    <col min="3851" max="4097" width="9.140625" style="8"/>
    <col min="4098" max="4098" width="45.5703125" style="8" customWidth="1"/>
    <col min="4099" max="4099" width="10.85546875" style="8" customWidth="1"/>
    <col min="4100" max="4103" width="21.85546875" style="8" customWidth="1"/>
    <col min="4104" max="4104" width="21.5703125" style="8" customWidth="1"/>
    <col min="4105" max="4105" width="21.42578125" style="8" customWidth="1"/>
    <col min="4106" max="4106" width="19.85546875" style="8" customWidth="1"/>
    <col min="4107" max="4353" width="9.140625" style="8"/>
    <col min="4354" max="4354" width="45.5703125" style="8" customWidth="1"/>
    <col min="4355" max="4355" width="10.85546875" style="8" customWidth="1"/>
    <col min="4356" max="4359" width="21.85546875" style="8" customWidth="1"/>
    <col min="4360" max="4360" width="21.5703125" style="8" customWidth="1"/>
    <col min="4361" max="4361" width="21.42578125" style="8" customWidth="1"/>
    <col min="4362" max="4362" width="19.85546875" style="8" customWidth="1"/>
    <col min="4363" max="4609" width="9.140625" style="8"/>
    <col min="4610" max="4610" width="45.5703125" style="8" customWidth="1"/>
    <col min="4611" max="4611" width="10.85546875" style="8" customWidth="1"/>
    <col min="4612" max="4615" width="21.85546875" style="8" customWidth="1"/>
    <col min="4616" max="4616" width="21.5703125" style="8" customWidth="1"/>
    <col min="4617" max="4617" width="21.42578125" style="8" customWidth="1"/>
    <col min="4618" max="4618" width="19.85546875" style="8" customWidth="1"/>
    <col min="4619" max="4865" width="9.140625" style="8"/>
    <col min="4866" max="4866" width="45.5703125" style="8" customWidth="1"/>
    <col min="4867" max="4867" width="10.85546875" style="8" customWidth="1"/>
    <col min="4868" max="4871" width="21.85546875" style="8" customWidth="1"/>
    <col min="4872" max="4872" width="21.5703125" style="8" customWidth="1"/>
    <col min="4873" max="4873" width="21.42578125" style="8" customWidth="1"/>
    <col min="4874" max="4874" width="19.85546875" style="8" customWidth="1"/>
    <col min="4875" max="5121" width="9.140625" style="8"/>
    <col min="5122" max="5122" width="45.5703125" style="8" customWidth="1"/>
    <col min="5123" max="5123" width="10.85546875" style="8" customWidth="1"/>
    <col min="5124" max="5127" width="21.85546875" style="8" customWidth="1"/>
    <col min="5128" max="5128" width="21.5703125" style="8" customWidth="1"/>
    <col min="5129" max="5129" width="21.42578125" style="8" customWidth="1"/>
    <col min="5130" max="5130" width="19.85546875" style="8" customWidth="1"/>
    <col min="5131" max="5377" width="9.140625" style="8"/>
    <col min="5378" max="5378" width="45.5703125" style="8" customWidth="1"/>
    <col min="5379" max="5379" width="10.85546875" style="8" customWidth="1"/>
    <col min="5380" max="5383" width="21.85546875" style="8" customWidth="1"/>
    <col min="5384" max="5384" width="21.5703125" style="8" customWidth="1"/>
    <col min="5385" max="5385" width="21.42578125" style="8" customWidth="1"/>
    <col min="5386" max="5386" width="19.85546875" style="8" customWidth="1"/>
    <col min="5387" max="5633" width="9.140625" style="8"/>
    <col min="5634" max="5634" width="45.5703125" style="8" customWidth="1"/>
    <col min="5635" max="5635" width="10.85546875" style="8" customWidth="1"/>
    <col min="5636" max="5639" width="21.85546875" style="8" customWidth="1"/>
    <col min="5640" max="5640" width="21.5703125" style="8" customWidth="1"/>
    <col min="5641" max="5641" width="21.42578125" style="8" customWidth="1"/>
    <col min="5642" max="5642" width="19.85546875" style="8" customWidth="1"/>
    <col min="5643" max="5889" width="9.140625" style="8"/>
    <col min="5890" max="5890" width="45.5703125" style="8" customWidth="1"/>
    <col min="5891" max="5891" width="10.85546875" style="8" customWidth="1"/>
    <col min="5892" max="5895" width="21.85546875" style="8" customWidth="1"/>
    <col min="5896" max="5896" width="21.5703125" style="8" customWidth="1"/>
    <col min="5897" max="5897" width="21.42578125" style="8" customWidth="1"/>
    <col min="5898" max="5898" width="19.85546875" style="8" customWidth="1"/>
    <col min="5899" max="6145" width="9.140625" style="8"/>
    <col min="6146" max="6146" width="45.5703125" style="8" customWidth="1"/>
    <col min="6147" max="6147" width="10.85546875" style="8" customWidth="1"/>
    <col min="6148" max="6151" width="21.85546875" style="8" customWidth="1"/>
    <col min="6152" max="6152" width="21.5703125" style="8" customWidth="1"/>
    <col min="6153" max="6153" width="21.42578125" style="8" customWidth="1"/>
    <col min="6154" max="6154" width="19.85546875" style="8" customWidth="1"/>
    <col min="6155" max="6401" width="9.140625" style="8"/>
    <col min="6402" max="6402" width="45.5703125" style="8" customWidth="1"/>
    <col min="6403" max="6403" width="10.85546875" style="8" customWidth="1"/>
    <col min="6404" max="6407" width="21.85546875" style="8" customWidth="1"/>
    <col min="6408" max="6408" width="21.5703125" style="8" customWidth="1"/>
    <col min="6409" max="6409" width="21.42578125" style="8" customWidth="1"/>
    <col min="6410" max="6410" width="19.85546875" style="8" customWidth="1"/>
    <col min="6411" max="6657" width="9.140625" style="8"/>
    <col min="6658" max="6658" width="45.5703125" style="8" customWidth="1"/>
    <col min="6659" max="6659" width="10.85546875" style="8" customWidth="1"/>
    <col min="6660" max="6663" width="21.85546875" style="8" customWidth="1"/>
    <col min="6664" max="6664" width="21.5703125" style="8" customWidth="1"/>
    <col min="6665" max="6665" width="21.42578125" style="8" customWidth="1"/>
    <col min="6666" max="6666" width="19.85546875" style="8" customWidth="1"/>
    <col min="6667" max="6913" width="9.140625" style="8"/>
    <col min="6914" max="6914" width="45.5703125" style="8" customWidth="1"/>
    <col min="6915" max="6915" width="10.85546875" style="8" customWidth="1"/>
    <col min="6916" max="6919" width="21.85546875" style="8" customWidth="1"/>
    <col min="6920" max="6920" width="21.5703125" style="8" customWidth="1"/>
    <col min="6921" max="6921" width="21.42578125" style="8" customWidth="1"/>
    <col min="6922" max="6922" width="19.85546875" style="8" customWidth="1"/>
    <col min="6923" max="7169" width="9.140625" style="8"/>
    <col min="7170" max="7170" width="45.5703125" style="8" customWidth="1"/>
    <col min="7171" max="7171" width="10.85546875" style="8" customWidth="1"/>
    <col min="7172" max="7175" width="21.85546875" style="8" customWidth="1"/>
    <col min="7176" max="7176" width="21.5703125" style="8" customWidth="1"/>
    <col min="7177" max="7177" width="21.42578125" style="8" customWidth="1"/>
    <col min="7178" max="7178" width="19.85546875" style="8" customWidth="1"/>
    <col min="7179" max="7425" width="9.140625" style="8"/>
    <col min="7426" max="7426" width="45.5703125" style="8" customWidth="1"/>
    <col min="7427" max="7427" width="10.85546875" style="8" customWidth="1"/>
    <col min="7428" max="7431" width="21.85546875" style="8" customWidth="1"/>
    <col min="7432" max="7432" width="21.5703125" style="8" customWidth="1"/>
    <col min="7433" max="7433" width="21.42578125" style="8" customWidth="1"/>
    <col min="7434" max="7434" width="19.85546875" style="8" customWidth="1"/>
    <col min="7435" max="7681" width="9.140625" style="8"/>
    <col min="7682" max="7682" width="45.5703125" style="8" customWidth="1"/>
    <col min="7683" max="7683" width="10.85546875" style="8" customWidth="1"/>
    <col min="7684" max="7687" width="21.85546875" style="8" customWidth="1"/>
    <col min="7688" max="7688" width="21.5703125" style="8" customWidth="1"/>
    <col min="7689" max="7689" width="21.42578125" style="8" customWidth="1"/>
    <col min="7690" max="7690" width="19.85546875" style="8" customWidth="1"/>
    <col min="7691" max="7937" width="9.140625" style="8"/>
    <col min="7938" max="7938" width="45.5703125" style="8" customWidth="1"/>
    <col min="7939" max="7939" width="10.85546875" style="8" customWidth="1"/>
    <col min="7940" max="7943" width="21.85546875" style="8" customWidth="1"/>
    <col min="7944" max="7944" width="21.5703125" style="8" customWidth="1"/>
    <col min="7945" max="7945" width="21.42578125" style="8" customWidth="1"/>
    <col min="7946" max="7946" width="19.85546875" style="8" customWidth="1"/>
    <col min="7947" max="8193" width="9.140625" style="8"/>
    <col min="8194" max="8194" width="45.5703125" style="8" customWidth="1"/>
    <col min="8195" max="8195" width="10.85546875" style="8" customWidth="1"/>
    <col min="8196" max="8199" width="21.85546875" style="8" customWidth="1"/>
    <col min="8200" max="8200" width="21.5703125" style="8" customWidth="1"/>
    <col min="8201" max="8201" width="21.42578125" style="8" customWidth="1"/>
    <col min="8202" max="8202" width="19.85546875" style="8" customWidth="1"/>
    <col min="8203" max="8449" width="9.140625" style="8"/>
    <col min="8450" max="8450" width="45.5703125" style="8" customWidth="1"/>
    <col min="8451" max="8451" width="10.85546875" style="8" customWidth="1"/>
    <col min="8452" max="8455" width="21.85546875" style="8" customWidth="1"/>
    <col min="8456" max="8456" width="21.5703125" style="8" customWidth="1"/>
    <col min="8457" max="8457" width="21.42578125" style="8" customWidth="1"/>
    <col min="8458" max="8458" width="19.85546875" style="8" customWidth="1"/>
    <col min="8459" max="8705" width="9.140625" style="8"/>
    <col min="8706" max="8706" width="45.5703125" style="8" customWidth="1"/>
    <col min="8707" max="8707" width="10.85546875" style="8" customWidth="1"/>
    <col min="8708" max="8711" width="21.85546875" style="8" customWidth="1"/>
    <col min="8712" max="8712" width="21.5703125" style="8" customWidth="1"/>
    <col min="8713" max="8713" width="21.42578125" style="8" customWidth="1"/>
    <col min="8714" max="8714" width="19.85546875" style="8" customWidth="1"/>
    <col min="8715" max="8961" width="9.140625" style="8"/>
    <col min="8962" max="8962" width="45.5703125" style="8" customWidth="1"/>
    <col min="8963" max="8963" width="10.85546875" style="8" customWidth="1"/>
    <col min="8964" max="8967" width="21.85546875" style="8" customWidth="1"/>
    <col min="8968" max="8968" width="21.5703125" style="8" customWidth="1"/>
    <col min="8969" max="8969" width="21.42578125" style="8" customWidth="1"/>
    <col min="8970" max="8970" width="19.85546875" style="8" customWidth="1"/>
    <col min="8971" max="9217" width="9.140625" style="8"/>
    <col min="9218" max="9218" width="45.5703125" style="8" customWidth="1"/>
    <col min="9219" max="9219" width="10.85546875" style="8" customWidth="1"/>
    <col min="9220" max="9223" width="21.85546875" style="8" customWidth="1"/>
    <col min="9224" max="9224" width="21.5703125" style="8" customWidth="1"/>
    <col min="9225" max="9225" width="21.42578125" style="8" customWidth="1"/>
    <col min="9226" max="9226" width="19.85546875" style="8" customWidth="1"/>
    <col min="9227" max="9473" width="9.140625" style="8"/>
    <col min="9474" max="9474" width="45.5703125" style="8" customWidth="1"/>
    <col min="9475" max="9475" width="10.85546875" style="8" customWidth="1"/>
    <col min="9476" max="9479" width="21.85546875" style="8" customWidth="1"/>
    <col min="9480" max="9480" width="21.5703125" style="8" customWidth="1"/>
    <col min="9481" max="9481" width="21.42578125" style="8" customWidth="1"/>
    <col min="9482" max="9482" width="19.85546875" style="8" customWidth="1"/>
    <col min="9483" max="9729" width="9.140625" style="8"/>
    <col min="9730" max="9730" width="45.5703125" style="8" customWidth="1"/>
    <col min="9731" max="9731" width="10.85546875" style="8" customWidth="1"/>
    <col min="9732" max="9735" width="21.85546875" style="8" customWidth="1"/>
    <col min="9736" max="9736" width="21.5703125" style="8" customWidth="1"/>
    <col min="9737" max="9737" width="21.42578125" style="8" customWidth="1"/>
    <col min="9738" max="9738" width="19.85546875" style="8" customWidth="1"/>
    <col min="9739" max="9985" width="9.140625" style="8"/>
    <col min="9986" max="9986" width="45.5703125" style="8" customWidth="1"/>
    <col min="9987" max="9987" width="10.85546875" style="8" customWidth="1"/>
    <col min="9988" max="9991" width="21.85546875" style="8" customWidth="1"/>
    <col min="9992" max="9992" width="21.5703125" style="8" customWidth="1"/>
    <col min="9993" max="9993" width="21.42578125" style="8" customWidth="1"/>
    <col min="9994" max="9994" width="19.85546875" style="8" customWidth="1"/>
    <col min="9995" max="10241" width="9.140625" style="8"/>
    <col min="10242" max="10242" width="45.5703125" style="8" customWidth="1"/>
    <col min="10243" max="10243" width="10.85546875" style="8" customWidth="1"/>
    <col min="10244" max="10247" width="21.85546875" style="8" customWidth="1"/>
    <col min="10248" max="10248" width="21.5703125" style="8" customWidth="1"/>
    <col min="10249" max="10249" width="21.42578125" style="8" customWidth="1"/>
    <col min="10250" max="10250" width="19.85546875" style="8" customWidth="1"/>
    <col min="10251" max="10497" width="9.140625" style="8"/>
    <col min="10498" max="10498" width="45.5703125" style="8" customWidth="1"/>
    <col min="10499" max="10499" width="10.85546875" style="8" customWidth="1"/>
    <col min="10500" max="10503" width="21.85546875" style="8" customWidth="1"/>
    <col min="10504" max="10504" width="21.5703125" style="8" customWidth="1"/>
    <col min="10505" max="10505" width="21.42578125" style="8" customWidth="1"/>
    <col min="10506" max="10506" width="19.85546875" style="8" customWidth="1"/>
    <col min="10507" max="10753" width="9.140625" style="8"/>
    <col min="10754" max="10754" width="45.5703125" style="8" customWidth="1"/>
    <col min="10755" max="10755" width="10.85546875" style="8" customWidth="1"/>
    <col min="10756" max="10759" width="21.85546875" style="8" customWidth="1"/>
    <col min="10760" max="10760" width="21.5703125" style="8" customWidth="1"/>
    <col min="10761" max="10761" width="21.42578125" style="8" customWidth="1"/>
    <col min="10762" max="10762" width="19.85546875" style="8" customWidth="1"/>
    <col min="10763" max="11009" width="9.140625" style="8"/>
    <col min="11010" max="11010" width="45.5703125" style="8" customWidth="1"/>
    <col min="11011" max="11011" width="10.85546875" style="8" customWidth="1"/>
    <col min="11012" max="11015" width="21.85546875" style="8" customWidth="1"/>
    <col min="11016" max="11016" width="21.5703125" style="8" customWidth="1"/>
    <col min="11017" max="11017" width="21.42578125" style="8" customWidth="1"/>
    <col min="11018" max="11018" width="19.85546875" style="8" customWidth="1"/>
    <col min="11019" max="11265" width="9.140625" style="8"/>
    <col min="11266" max="11266" width="45.5703125" style="8" customWidth="1"/>
    <col min="11267" max="11267" width="10.85546875" style="8" customWidth="1"/>
    <col min="11268" max="11271" width="21.85546875" style="8" customWidth="1"/>
    <col min="11272" max="11272" width="21.5703125" style="8" customWidth="1"/>
    <col min="11273" max="11273" width="21.42578125" style="8" customWidth="1"/>
    <col min="11274" max="11274" width="19.85546875" style="8" customWidth="1"/>
    <col min="11275" max="11521" width="9.140625" style="8"/>
    <col min="11522" max="11522" width="45.5703125" style="8" customWidth="1"/>
    <col min="11523" max="11523" width="10.85546875" style="8" customWidth="1"/>
    <col min="11524" max="11527" width="21.85546875" style="8" customWidth="1"/>
    <col min="11528" max="11528" width="21.5703125" style="8" customWidth="1"/>
    <col min="11529" max="11529" width="21.42578125" style="8" customWidth="1"/>
    <col min="11530" max="11530" width="19.85546875" style="8" customWidth="1"/>
    <col min="11531" max="11777" width="9.140625" style="8"/>
    <col min="11778" max="11778" width="45.5703125" style="8" customWidth="1"/>
    <col min="11779" max="11779" width="10.85546875" style="8" customWidth="1"/>
    <col min="11780" max="11783" width="21.85546875" style="8" customWidth="1"/>
    <col min="11784" max="11784" width="21.5703125" style="8" customWidth="1"/>
    <col min="11785" max="11785" width="21.42578125" style="8" customWidth="1"/>
    <col min="11786" max="11786" width="19.85546875" style="8" customWidth="1"/>
    <col min="11787" max="12033" width="9.140625" style="8"/>
    <col min="12034" max="12034" width="45.5703125" style="8" customWidth="1"/>
    <col min="12035" max="12035" width="10.85546875" style="8" customWidth="1"/>
    <col min="12036" max="12039" width="21.85546875" style="8" customWidth="1"/>
    <col min="12040" max="12040" width="21.5703125" style="8" customWidth="1"/>
    <col min="12041" max="12041" width="21.42578125" style="8" customWidth="1"/>
    <col min="12042" max="12042" width="19.85546875" style="8" customWidth="1"/>
    <col min="12043" max="12289" width="9.140625" style="8"/>
    <col min="12290" max="12290" width="45.5703125" style="8" customWidth="1"/>
    <col min="12291" max="12291" width="10.85546875" style="8" customWidth="1"/>
    <col min="12292" max="12295" width="21.85546875" style="8" customWidth="1"/>
    <col min="12296" max="12296" width="21.5703125" style="8" customWidth="1"/>
    <col min="12297" max="12297" width="21.42578125" style="8" customWidth="1"/>
    <col min="12298" max="12298" width="19.85546875" style="8" customWidth="1"/>
    <col min="12299" max="12545" width="9.140625" style="8"/>
    <col min="12546" max="12546" width="45.5703125" style="8" customWidth="1"/>
    <col min="12547" max="12547" width="10.85546875" style="8" customWidth="1"/>
    <col min="12548" max="12551" width="21.85546875" style="8" customWidth="1"/>
    <col min="12552" max="12552" width="21.5703125" style="8" customWidth="1"/>
    <col min="12553" max="12553" width="21.42578125" style="8" customWidth="1"/>
    <col min="12554" max="12554" width="19.85546875" style="8" customWidth="1"/>
    <col min="12555" max="12801" width="9.140625" style="8"/>
    <col min="12802" max="12802" width="45.5703125" style="8" customWidth="1"/>
    <col min="12803" max="12803" width="10.85546875" style="8" customWidth="1"/>
    <col min="12804" max="12807" width="21.85546875" style="8" customWidth="1"/>
    <col min="12808" max="12808" width="21.5703125" style="8" customWidth="1"/>
    <col min="12809" max="12809" width="21.42578125" style="8" customWidth="1"/>
    <col min="12810" max="12810" width="19.85546875" style="8" customWidth="1"/>
    <col min="12811" max="13057" width="9.140625" style="8"/>
    <col min="13058" max="13058" width="45.5703125" style="8" customWidth="1"/>
    <col min="13059" max="13059" width="10.85546875" style="8" customWidth="1"/>
    <col min="13060" max="13063" width="21.85546875" style="8" customWidth="1"/>
    <col min="13064" max="13064" width="21.5703125" style="8" customWidth="1"/>
    <col min="13065" max="13065" width="21.42578125" style="8" customWidth="1"/>
    <col min="13066" max="13066" width="19.85546875" style="8" customWidth="1"/>
    <col min="13067" max="13313" width="9.140625" style="8"/>
    <col min="13314" max="13314" width="45.5703125" style="8" customWidth="1"/>
    <col min="13315" max="13315" width="10.85546875" style="8" customWidth="1"/>
    <col min="13316" max="13319" width="21.85546875" style="8" customWidth="1"/>
    <col min="13320" max="13320" width="21.5703125" style="8" customWidth="1"/>
    <col min="13321" max="13321" width="21.42578125" style="8" customWidth="1"/>
    <col min="13322" max="13322" width="19.85546875" style="8" customWidth="1"/>
    <col min="13323" max="13569" width="9.140625" style="8"/>
    <col min="13570" max="13570" width="45.5703125" style="8" customWidth="1"/>
    <col min="13571" max="13571" width="10.85546875" style="8" customWidth="1"/>
    <col min="13572" max="13575" width="21.85546875" style="8" customWidth="1"/>
    <col min="13576" max="13576" width="21.5703125" style="8" customWidth="1"/>
    <col min="13577" max="13577" width="21.42578125" style="8" customWidth="1"/>
    <col min="13578" max="13578" width="19.85546875" style="8" customWidth="1"/>
    <col min="13579" max="13825" width="9.140625" style="8"/>
    <col min="13826" max="13826" width="45.5703125" style="8" customWidth="1"/>
    <col min="13827" max="13827" width="10.85546875" style="8" customWidth="1"/>
    <col min="13828" max="13831" width="21.85546875" style="8" customWidth="1"/>
    <col min="13832" max="13832" width="21.5703125" style="8" customWidth="1"/>
    <col min="13833" max="13833" width="21.42578125" style="8" customWidth="1"/>
    <col min="13834" max="13834" width="19.85546875" style="8" customWidth="1"/>
    <col min="13835" max="14081" width="9.140625" style="8"/>
    <col min="14082" max="14082" width="45.5703125" style="8" customWidth="1"/>
    <col min="14083" max="14083" width="10.85546875" style="8" customWidth="1"/>
    <col min="14084" max="14087" width="21.85546875" style="8" customWidth="1"/>
    <col min="14088" max="14088" width="21.5703125" style="8" customWidth="1"/>
    <col min="14089" max="14089" width="21.42578125" style="8" customWidth="1"/>
    <col min="14090" max="14090" width="19.85546875" style="8" customWidth="1"/>
    <col min="14091" max="14337" width="9.140625" style="8"/>
    <col min="14338" max="14338" width="45.5703125" style="8" customWidth="1"/>
    <col min="14339" max="14339" width="10.85546875" style="8" customWidth="1"/>
    <col min="14340" max="14343" width="21.85546875" style="8" customWidth="1"/>
    <col min="14344" max="14344" width="21.5703125" style="8" customWidth="1"/>
    <col min="14345" max="14345" width="21.42578125" style="8" customWidth="1"/>
    <col min="14346" max="14346" width="19.85546875" style="8" customWidth="1"/>
    <col min="14347" max="14593" width="9.140625" style="8"/>
    <col min="14594" max="14594" width="45.5703125" style="8" customWidth="1"/>
    <col min="14595" max="14595" width="10.85546875" style="8" customWidth="1"/>
    <col min="14596" max="14599" width="21.85546875" style="8" customWidth="1"/>
    <col min="14600" max="14600" width="21.5703125" style="8" customWidth="1"/>
    <col min="14601" max="14601" width="21.42578125" style="8" customWidth="1"/>
    <col min="14602" max="14602" width="19.85546875" style="8" customWidth="1"/>
    <col min="14603" max="14849" width="9.140625" style="8"/>
    <col min="14850" max="14850" width="45.5703125" style="8" customWidth="1"/>
    <col min="14851" max="14851" width="10.85546875" style="8" customWidth="1"/>
    <col min="14852" max="14855" width="21.85546875" style="8" customWidth="1"/>
    <col min="14856" max="14856" width="21.5703125" style="8" customWidth="1"/>
    <col min="14857" max="14857" width="21.42578125" style="8" customWidth="1"/>
    <col min="14858" max="14858" width="19.85546875" style="8" customWidth="1"/>
    <col min="14859" max="15105" width="9.140625" style="8"/>
    <col min="15106" max="15106" width="45.5703125" style="8" customWidth="1"/>
    <col min="15107" max="15107" width="10.85546875" style="8" customWidth="1"/>
    <col min="15108" max="15111" width="21.85546875" style="8" customWidth="1"/>
    <col min="15112" max="15112" width="21.5703125" style="8" customWidth="1"/>
    <col min="15113" max="15113" width="21.42578125" style="8" customWidth="1"/>
    <col min="15114" max="15114" width="19.85546875" style="8" customWidth="1"/>
    <col min="15115" max="15361" width="9.140625" style="8"/>
    <col min="15362" max="15362" width="45.5703125" style="8" customWidth="1"/>
    <col min="15363" max="15363" width="10.85546875" style="8" customWidth="1"/>
    <col min="15364" max="15367" width="21.85546875" style="8" customWidth="1"/>
    <col min="15368" max="15368" width="21.5703125" style="8" customWidth="1"/>
    <col min="15369" max="15369" width="21.42578125" style="8" customWidth="1"/>
    <col min="15370" max="15370" width="19.85546875" style="8" customWidth="1"/>
    <col min="15371" max="15617" width="9.140625" style="8"/>
    <col min="15618" max="15618" width="45.5703125" style="8" customWidth="1"/>
    <col min="15619" max="15619" width="10.85546875" style="8" customWidth="1"/>
    <col min="15620" max="15623" width="21.85546875" style="8" customWidth="1"/>
    <col min="15624" max="15624" width="21.5703125" style="8" customWidth="1"/>
    <col min="15625" max="15625" width="21.42578125" style="8" customWidth="1"/>
    <col min="15626" max="15626" width="19.85546875" style="8" customWidth="1"/>
    <col min="15627" max="15873" width="9.140625" style="8"/>
    <col min="15874" max="15874" width="45.5703125" style="8" customWidth="1"/>
    <col min="15875" max="15875" width="10.85546875" style="8" customWidth="1"/>
    <col min="15876" max="15879" width="21.85546875" style="8" customWidth="1"/>
    <col min="15880" max="15880" width="21.5703125" style="8" customWidth="1"/>
    <col min="15881" max="15881" width="21.42578125" style="8" customWidth="1"/>
    <col min="15882" max="15882" width="19.85546875" style="8" customWidth="1"/>
    <col min="15883" max="16129" width="9.140625" style="8"/>
    <col min="16130" max="16130" width="45.5703125" style="8" customWidth="1"/>
    <col min="16131" max="16131" width="10.85546875" style="8" customWidth="1"/>
    <col min="16132" max="16135" width="21.85546875" style="8" customWidth="1"/>
    <col min="16136" max="16136" width="21.5703125" style="8" customWidth="1"/>
    <col min="16137" max="16137" width="21.42578125" style="8" customWidth="1"/>
    <col min="16138" max="16138" width="19.85546875" style="8" customWidth="1"/>
    <col min="16139" max="16384" width="9.140625" style="8"/>
  </cols>
  <sheetData>
    <row r="1" spans="1:10">
      <c r="A1" s="1722" t="s">
        <v>4</v>
      </c>
      <c r="B1" s="1722"/>
      <c r="C1" s="1722"/>
      <c r="D1" s="1722"/>
      <c r="E1" s="1722"/>
      <c r="F1" s="1722"/>
      <c r="G1" s="1722"/>
      <c r="H1" s="1722"/>
      <c r="I1" s="1722"/>
      <c r="J1" s="1722"/>
    </row>
    <row r="3" spans="1:10">
      <c r="A3" s="1634" t="str">
        <f>'Title '!A2:N2</f>
        <v>Tender Enquiry No. KPTCL/2026-27/SS/WORK_INDENT3779</v>
      </c>
      <c r="B3" s="1634"/>
      <c r="C3" s="1634"/>
      <c r="D3" s="1634"/>
      <c r="E3" s="1634"/>
      <c r="F3" s="1634"/>
      <c r="G3" s="1634"/>
      <c r="H3" s="1634"/>
      <c r="I3" s="1634"/>
      <c r="J3" s="1634"/>
    </row>
    <row r="4" spans="1:10" s="745" customFormat="1" ht="167.25" customHeight="1">
      <c r="A4" s="1628"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628"/>
      <c r="C4" s="1628"/>
      <c r="D4" s="1628"/>
      <c r="E4" s="1628"/>
      <c r="F4" s="1628"/>
      <c r="G4" s="1628"/>
      <c r="H4" s="1628"/>
      <c r="I4" s="1628"/>
      <c r="J4" s="1628"/>
    </row>
    <row r="5" spans="1:10" ht="18.75">
      <c r="A5" s="1731" t="s">
        <v>5014</v>
      </c>
      <c r="B5" s="1731"/>
      <c r="C5" s="1731"/>
      <c r="D5" s="1731"/>
      <c r="E5" s="1731"/>
      <c r="F5" s="1731"/>
      <c r="G5" s="1731"/>
      <c r="H5" s="1731"/>
      <c r="I5" s="1731"/>
      <c r="J5" s="1731"/>
    </row>
    <row r="6" spans="1:10">
      <c r="A6" s="1651" t="s">
        <v>2175</v>
      </c>
      <c r="B6" s="1651"/>
      <c r="C6" s="1651"/>
      <c r="D6" s="1651"/>
      <c r="E6" s="1651"/>
      <c r="F6" s="1651"/>
      <c r="G6" s="1651"/>
      <c r="H6" s="1651"/>
      <c r="I6" s="1651"/>
      <c r="J6" s="1651"/>
    </row>
    <row r="7" spans="1:10">
      <c r="A7" s="599"/>
      <c r="B7" s="726" t="s">
        <v>1607</v>
      </c>
      <c r="C7" s="619"/>
      <c r="D7" s="486"/>
      <c r="E7" s="486"/>
      <c r="F7" s="486"/>
      <c r="G7" s="486"/>
      <c r="H7" s="486"/>
      <c r="I7" s="486"/>
      <c r="J7" s="486"/>
    </row>
    <row r="8" spans="1:10">
      <c r="A8" s="746"/>
      <c r="B8" s="746"/>
      <c r="C8" s="619"/>
      <c r="D8" s="1732" t="s">
        <v>5015</v>
      </c>
      <c r="E8" s="1732"/>
      <c r="F8" s="1732"/>
      <c r="G8" s="1732"/>
      <c r="H8" s="1732"/>
      <c r="I8" s="1732"/>
      <c r="J8" s="1732"/>
    </row>
    <row r="9" spans="1:10">
      <c r="A9" s="599">
        <v>1</v>
      </c>
      <c r="B9" s="747" t="s">
        <v>2145</v>
      </c>
      <c r="C9" s="619"/>
      <c r="D9" s="486"/>
      <c r="E9" s="486"/>
      <c r="F9" s="486"/>
      <c r="G9" s="486"/>
      <c r="H9" s="486"/>
      <c r="I9" s="486"/>
      <c r="J9" s="486"/>
    </row>
    <row r="10" spans="1:10">
      <c r="A10" s="599">
        <v>2</v>
      </c>
      <c r="B10" s="747" t="s">
        <v>5016</v>
      </c>
      <c r="C10" s="619"/>
      <c r="D10" s="486"/>
      <c r="E10" s="486"/>
      <c r="F10" s="486"/>
      <c r="G10" s="486"/>
      <c r="H10" s="486"/>
      <c r="I10" s="486"/>
      <c r="J10" s="486"/>
    </row>
    <row r="11" spans="1:10">
      <c r="A11" s="599">
        <v>3</v>
      </c>
      <c r="B11" s="747" t="s">
        <v>588</v>
      </c>
      <c r="C11" s="619"/>
      <c r="D11" s="486"/>
      <c r="E11" s="486"/>
      <c r="F11" s="486"/>
      <c r="G11" s="486"/>
      <c r="H11" s="486"/>
      <c r="I11" s="486"/>
      <c r="J11" s="486"/>
    </row>
    <row r="12" spans="1:10">
      <c r="A12" s="599">
        <v>4</v>
      </c>
      <c r="B12" s="747" t="s">
        <v>5017</v>
      </c>
      <c r="C12" s="619"/>
      <c r="D12" s="486"/>
      <c r="E12" s="486"/>
      <c r="F12" s="486"/>
      <c r="G12" s="486"/>
      <c r="H12" s="486"/>
      <c r="I12" s="486"/>
      <c r="J12" s="486"/>
    </row>
    <row r="13" spans="1:10">
      <c r="A13" s="599">
        <v>5</v>
      </c>
      <c r="B13" s="747" t="s">
        <v>5018</v>
      </c>
      <c r="C13" s="619"/>
      <c r="D13" s="486"/>
      <c r="E13" s="486"/>
      <c r="F13" s="486"/>
      <c r="G13" s="486"/>
      <c r="H13" s="486"/>
      <c r="I13" s="486"/>
      <c r="J13" s="486"/>
    </row>
    <row r="14" spans="1:10">
      <c r="A14" s="599">
        <v>6</v>
      </c>
      <c r="B14" s="747" t="s">
        <v>5019</v>
      </c>
      <c r="C14" s="619"/>
      <c r="D14" s="748"/>
      <c r="E14" s="748"/>
      <c r="F14" s="748"/>
      <c r="G14" s="748"/>
      <c r="H14" s="748"/>
      <c r="I14" s="748"/>
      <c r="J14" s="748"/>
    </row>
    <row r="15" spans="1:10">
      <c r="A15" s="599" t="s">
        <v>30</v>
      </c>
      <c r="B15" s="747" t="s">
        <v>5020</v>
      </c>
      <c r="C15" s="619" t="s">
        <v>1744</v>
      </c>
      <c r="D15" s="486"/>
      <c r="E15" s="486"/>
      <c r="F15" s="486"/>
      <c r="G15" s="486"/>
      <c r="H15" s="486"/>
      <c r="I15" s="486"/>
      <c r="J15" s="486"/>
    </row>
    <row r="16" spans="1:10">
      <c r="A16" s="599" t="s">
        <v>33</v>
      </c>
      <c r="B16" s="747" t="s">
        <v>5021</v>
      </c>
      <c r="C16" s="619" t="s">
        <v>1744</v>
      </c>
      <c r="D16" s="486"/>
      <c r="E16" s="486"/>
      <c r="F16" s="486"/>
      <c r="G16" s="486"/>
      <c r="H16" s="486"/>
      <c r="I16" s="486"/>
      <c r="J16" s="486"/>
    </row>
    <row r="17" spans="1:10">
      <c r="A17" s="599">
        <v>7</v>
      </c>
      <c r="B17" s="747" t="s">
        <v>599</v>
      </c>
      <c r="C17" s="619"/>
      <c r="D17" s="748"/>
      <c r="E17" s="748"/>
      <c r="F17" s="748"/>
      <c r="G17" s="748"/>
      <c r="H17" s="748"/>
      <c r="I17" s="748"/>
      <c r="J17" s="748"/>
    </row>
    <row r="18" spans="1:10">
      <c r="A18" s="599" t="s">
        <v>30</v>
      </c>
      <c r="B18" s="747" t="s">
        <v>2299</v>
      </c>
      <c r="C18" s="619"/>
      <c r="D18" s="486"/>
      <c r="E18" s="486"/>
      <c r="F18" s="486"/>
      <c r="G18" s="486"/>
      <c r="H18" s="486"/>
      <c r="I18" s="486"/>
      <c r="J18" s="486"/>
    </row>
    <row r="19" spans="1:10">
      <c r="A19" s="599" t="s">
        <v>33</v>
      </c>
      <c r="B19" s="747" t="s">
        <v>2300</v>
      </c>
      <c r="C19" s="619"/>
      <c r="D19" s="486"/>
      <c r="E19" s="486"/>
      <c r="F19" s="486"/>
      <c r="G19" s="486"/>
      <c r="H19" s="486"/>
      <c r="I19" s="486"/>
      <c r="J19" s="486"/>
    </row>
    <row r="20" spans="1:10">
      <c r="A20" s="599" t="s">
        <v>590</v>
      </c>
      <c r="B20" s="747" t="s">
        <v>5022</v>
      </c>
      <c r="C20" s="619" t="s">
        <v>5023</v>
      </c>
      <c r="D20" s="486"/>
      <c r="E20" s="486"/>
      <c r="F20" s="486"/>
      <c r="G20" s="486"/>
      <c r="H20" s="486"/>
      <c r="I20" s="486"/>
      <c r="J20" s="486"/>
    </row>
    <row r="21" spans="1:10">
      <c r="A21" s="599">
        <v>8</v>
      </c>
      <c r="B21" s="747" t="s">
        <v>2178</v>
      </c>
      <c r="C21" s="619"/>
      <c r="D21" s="748"/>
      <c r="E21" s="748"/>
      <c r="F21" s="748"/>
      <c r="G21" s="748"/>
      <c r="H21" s="748"/>
      <c r="I21" s="748"/>
      <c r="J21" s="748"/>
    </row>
    <row r="22" spans="1:10">
      <c r="A22" s="599" t="s">
        <v>30</v>
      </c>
      <c r="B22" s="747" t="s">
        <v>5024</v>
      </c>
      <c r="C22" s="619"/>
      <c r="D22" s="486"/>
      <c r="E22" s="486"/>
      <c r="F22" s="486"/>
      <c r="G22" s="486"/>
      <c r="H22" s="486"/>
      <c r="I22" s="486"/>
      <c r="J22" s="486"/>
    </row>
    <row r="23" spans="1:10">
      <c r="A23" s="599" t="s">
        <v>33</v>
      </c>
      <c r="B23" s="747" t="s">
        <v>5025</v>
      </c>
      <c r="C23" s="619" t="s">
        <v>571</v>
      </c>
      <c r="D23" s="486"/>
      <c r="E23" s="486"/>
      <c r="F23" s="486"/>
      <c r="G23" s="486"/>
      <c r="H23" s="486"/>
      <c r="I23" s="486"/>
      <c r="J23" s="486"/>
    </row>
    <row r="24" spans="1:10">
      <c r="A24" s="599" t="s">
        <v>590</v>
      </c>
      <c r="B24" s="747" t="s">
        <v>5026</v>
      </c>
      <c r="C24" s="619" t="s">
        <v>571</v>
      </c>
      <c r="D24" s="486"/>
      <c r="E24" s="486"/>
      <c r="F24" s="486"/>
      <c r="G24" s="486"/>
      <c r="H24" s="486"/>
      <c r="I24" s="486"/>
      <c r="J24" s="486"/>
    </row>
    <row r="25" spans="1:10">
      <c r="A25" s="599">
        <v>9</v>
      </c>
      <c r="B25" s="747" t="s">
        <v>5027</v>
      </c>
      <c r="C25" s="619"/>
      <c r="D25" s="748"/>
      <c r="E25" s="748"/>
      <c r="F25" s="748"/>
      <c r="G25" s="748"/>
      <c r="H25" s="748"/>
      <c r="I25" s="748"/>
      <c r="J25" s="748"/>
    </row>
    <row r="26" spans="1:10">
      <c r="A26" s="599" t="s">
        <v>30</v>
      </c>
      <c r="B26" s="747" t="s">
        <v>2299</v>
      </c>
      <c r="C26" s="619"/>
      <c r="D26" s="486"/>
      <c r="E26" s="486"/>
      <c r="F26" s="486"/>
      <c r="G26" s="486"/>
      <c r="H26" s="486"/>
      <c r="I26" s="486"/>
      <c r="J26" s="486"/>
    </row>
    <row r="27" spans="1:10">
      <c r="A27" s="599" t="s">
        <v>33</v>
      </c>
      <c r="B27" s="747" t="s">
        <v>2144</v>
      </c>
      <c r="C27" s="619"/>
      <c r="D27" s="486"/>
      <c r="E27" s="486"/>
      <c r="F27" s="486"/>
      <c r="G27" s="486"/>
      <c r="H27" s="486"/>
      <c r="I27" s="486"/>
      <c r="J27" s="486"/>
    </row>
    <row r="28" spans="1:10">
      <c r="A28" s="599" t="s">
        <v>590</v>
      </c>
      <c r="B28" s="747" t="s">
        <v>5026</v>
      </c>
      <c r="C28" s="619" t="s">
        <v>571</v>
      </c>
      <c r="D28" s="486"/>
      <c r="E28" s="486"/>
      <c r="F28" s="486"/>
      <c r="G28" s="486"/>
      <c r="H28" s="486"/>
      <c r="I28" s="486"/>
      <c r="J28" s="486"/>
    </row>
    <row r="29" spans="1:10">
      <c r="A29" s="599" t="s">
        <v>591</v>
      </c>
      <c r="B29" s="747" t="s">
        <v>5028</v>
      </c>
      <c r="C29" s="619" t="s">
        <v>571</v>
      </c>
      <c r="D29" s="486"/>
      <c r="E29" s="486"/>
      <c r="F29" s="486"/>
      <c r="G29" s="486"/>
      <c r="H29" s="486"/>
      <c r="I29" s="486"/>
      <c r="J29" s="486"/>
    </row>
    <row r="30" spans="1:10">
      <c r="A30" s="599">
        <v>10</v>
      </c>
      <c r="B30" s="747" t="s">
        <v>2180</v>
      </c>
      <c r="C30" s="619"/>
      <c r="D30" s="748"/>
      <c r="E30" s="748"/>
      <c r="F30" s="748"/>
      <c r="G30" s="748"/>
      <c r="H30" s="748"/>
      <c r="I30" s="748"/>
      <c r="J30" s="748"/>
    </row>
    <row r="31" spans="1:10">
      <c r="A31" s="599" t="s">
        <v>30</v>
      </c>
      <c r="B31" s="747" t="s">
        <v>589</v>
      </c>
      <c r="C31" s="619"/>
      <c r="D31" s="486"/>
      <c r="E31" s="486"/>
      <c r="F31" s="486"/>
      <c r="G31" s="486"/>
      <c r="H31" s="486"/>
      <c r="I31" s="486"/>
      <c r="J31" s="486"/>
    </row>
    <row r="32" spans="1:10">
      <c r="A32" s="599" t="s">
        <v>33</v>
      </c>
      <c r="B32" s="747" t="s">
        <v>5029</v>
      </c>
      <c r="C32" s="619" t="s">
        <v>571</v>
      </c>
      <c r="D32" s="486"/>
      <c r="E32" s="486"/>
      <c r="F32" s="486"/>
      <c r="G32" s="486"/>
      <c r="H32" s="486"/>
      <c r="I32" s="486"/>
      <c r="J32" s="486"/>
    </row>
    <row r="33" spans="1:10">
      <c r="A33" s="599" t="s">
        <v>590</v>
      </c>
      <c r="B33" s="747" t="s">
        <v>5030</v>
      </c>
      <c r="C33" s="619" t="s">
        <v>600</v>
      </c>
      <c r="D33" s="486"/>
      <c r="E33" s="486"/>
      <c r="F33" s="486"/>
      <c r="G33" s="486"/>
      <c r="H33" s="486"/>
      <c r="I33" s="486"/>
      <c r="J33" s="486"/>
    </row>
    <row r="34" spans="1:10">
      <c r="A34" s="599" t="s">
        <v>591</v>
      </c>
      <c r="B34" s="747" t="s">
        <v>5031</v>
      </c>
      <c r="C34" s="619" t="s">
        <v>4242</v>
      </c>
      <c r="D34" s="486"/>
      <c r="E34" s="486"/>
      <c r="F34" s="486"/>
      <c r="G34" s="486"/>
      <c r="H34" s="486"/>
      <c r="I34" s="486"/>
      <c r="J34" s="486"/>
    </row>
    <row r="35" spans="1:10">
      <c r="A35" s="599" t="s">
        <v>1615</v>
      </c>
      <c r="B35" s="747" t="s">
        <v>5032</v>
      </c>
      <c r="C35" s="619" t="s">
        <v>5033</v>
      </c>
      <c r="D35" s="486"/>
      <c r="E35" s="486"/>
      <c r="F35" s="486"/>
      <c r="G35" s="486"/>
      <c r="H35" s="486"/>
      <c r="I35" s="486"/>
      <c r="J35" s="486"/>
    </row>
    <row r="36" spans="1:10">
      <c r="A36" s="599" t="s">
        <v>1617</v>
      </c>
      <c r="B36" s="747" t="s">
        <v>5034</v>
      </c>
      <c r="C36" s="619" t="s">
        <v>571</v>
      </c>
      <c r="D36" s="486"/>
      <c r="E36" s="486"/>
      <c r="F36" s="486"/>
      <c r="G36" s="486"/>
      <c r="H36" s="486"/>
      <c r="I36" s="486"/>
      <c r="J36" s="486"/>
    </row>
    <row r="37" spans="1:10">
      <c r="A37" s="599">
        <v>11</v>
      </c>
      <c r="B37" s="747" t="s">
        <v>2181</v>
      </c>
      <c r="C37" s="619"/>
      <c r="D37" s="748"/>
      <c r="E37" s="748"/>
      <c r="F37" s="748"/>
      <c r="G37" s="748"/>
      <c r="H37" s="748"/>
      <c r="I37" s="748"/>
      <c r="J37" s="748"/>
    </row>
    <row r="38" spans="1:10">
      <c r="A38" s="599" t="s">
        <v>30</v>
      </c>
      <c r="B38" s="747" t="s">
        <v>2299</v>
      </c>
      <c r="C38" s="619"/>
      <c r="D38" s="486"/>
      <c r="E38" s="486"/>
      <c r="F38" s="486"/>
      <c r="G38" s="486"/>
      <c r="H38" s="486"/>
      <c r="I38" s="486"/>
      <c r="J38" s="486"/>
    </row>
    <row r="39" spans="1:10">
      <c r="A39" s="599" t="s">
        <v>33</v>
      </c>
      <c r="B39" s="747" t="s">
        <v>2144</v>
      </c>
      <c r="C39" s="619"/>
      <c r="D39" s="486"/>
      <c r="E39" s="486"/>
      <c r="F39" s="486"/>
      <c r="G39" s="486"/>
      <c r="H39" s="486"/>
      <c r="I39" s="486"/>
      <c r="J39" s="486"/>
    </row>
    <row r="40" spans="1:10">
      <c r="A40" s="599" t="s">
        <v>590</v>
      </c>
      <c r="B40" s="747" t="s">
        <v>5026</v>
      </c>
      <c r="C40" s="619" t="s">
        <v>571</v>
      </c>
      <c r="D40" s="486"/>
      <c r="E40" s="486"/>
      <c r="F40" s="486"/>
      <c r="G40" s="486"/>
      <c r="H40" s="486"/>
      <c r="I40" s="486"/>
      <c r="J40" s="486"/>
    </row>
    <row r="41" spans="1:10" ht="31.5">
      <c r="A41" s="599" t="s">
        <v>591</v>
      </c>
      <c r="B41" s="747" t="s">
        <v>5035</v>
      </c>
      <c r="C41" s="619"/>
      <c r="D41" s="486"/>
      <c r="E41" s="486"/>
      <c r="F41" s="486"/>
      <c r="G41" s="486"/>
      <c r="H41" s="486"/>
      <c r="I41" s="486"/>
      <c r="J41" s="486"/>
    </row>
    <row r="42" spans="1:10">
      <c r="A42" s="599" t="s">
        <v>1615</v>
      </c>
      <c r="B42" s="747" t="s">
        <v>5036</v>
      </c>
      <c r="C42" s="619"/>
      <c r="D42" s="486"/>
      <c r="E42" s="486"/>
      <c r="F42" s="486"/>
      <c r="G42" s="486"/>
      <c r="H42" s="486"/>
      <c r="I42" s="486"/>
      <c r="J42" s="486"/>
    </row>
    <row r="43" spans="1:10">
      <c r="A43" s="599" t="s">
        <v>1617</v>
      </c>
      <c r="B43" s="747" t="s">
        <v>5037</v>
      </c>
      <c r="C43" s="619" t="s">
        <v>571</v>
      </c>
      <c r="D43" s="486"/>
      <c r="E43" s="486"/>
      <c r="F43" s="486"/>
      <c r="G43" s="486"/>
      <c r="H43" s="486"/>
      <c r="I43" s="486"/>
      <c r="J43" s="486"/>
    </row>
    <row r="44" spans="1:10" ht="31.5">
      <c r="A44" s="599">
        <v>12</v>
      </c>
      <c r="B44" s="747" t="s">
        <v>5038</v>
      </c>
      <c r="C44" s="619"/>
      <c r="D44" s="486"/>
      <c r="E44" s="486"/>
      <c r="F44" s="486"/>
      <c r="G44" s="486"/>
      <c r="H44" s="486"/>
      <c r="I44" s="486"/>
      <c r="J44" s="486"/>
    </row>
    <row r="45" spans="1:10">
      <c r="A45" s="599">
        <v>13</v>
      </c>
      <c r="B45" s="747" t="s">
        <v>5039</v>
      </c>
      <c r="C45" s="619" t="s">
        <v>5040</v>
      </c>
      <c r="D45" s="486"/>
      <c r="E45" s="486"/>
      <c r="F45" s="486"/>
      <c r="G45" s="486"/>
      <c r="H45" s="486"/>
      <c r="I45" s="486"/>
      <c r="J45" s="486"/>
    </row>
    <row r="46" spans="1:10">
      <c r="A46" s="599">
        <v>14</v>
      </c>
      <c r="B46" s="747" t="s">
        <v>5041</v>
      </c>
      <c r="C46" s="619" t="s">
        <v>571</v>
      </c>
      <c r="D46" s="486"/>
      <c r="E46" s="486"/>
      <c r="F46" s="486"/>
      <c r="G46" s="486"/>
      <c r="H46" s="486"/>
      <c r="I46" s="486"/>
      <c r="J46" s="486"/>
    </row>
    <row r="47" spans="1:10">
      <c r="A47" s="599">
        <v>15</v>
      </c>
      <c r="B47" s="747" t="s">
        <v>5042</v>
      </c>
      <c r="C47" s="619" t="s">
        <v>573</v>
      </c>
      <c r="D47" s="486"/>
      <c r="E47" s="486"/>
      <c r="F47" s="486"/>
      <c r="G47" s="486"/>
      <c r="H47" s="486"/>
      <c r="I47" s="486"/>
      <c r="J47" s="486"/>
    </row>
    <row r="48" spans="1:10">
      <c r="A48" s="599">
        <v>16</v>
      </c>
      <c r="B48" s="747" t="s">
        <v>5043</v>
      </c>
      <c r="C48" s="619"/>
      <c r="D48" s="748"/>
      <c r="E48" s="748"/>
      <c r="F48" s="748"/>
      <c r="G48" s="748"/>
      <c r="H48" s="748"/>
      <c r="I48" s="748"/>
      <c r="J48" s="748"/>
    </row>
    <row r="49" spans="1:10">
      <c r="A49" s="599" t="s">
        <v>30</v>
      </c>
      <c r="B49" s="747" t="s">
        <v>5044</v>
      </c>
      <c r="C49" s="619"/>
      <c r="D49" s="486"/>
      <c r="E49" s="486"/>
      <c r="F49" s="486"/>
      <c r="G49" s="486"/>
      <c r="H49" s="486"/>
      <c r="I49" s="486"/>
      <c r="J49" s="486"/>
    </row>
    <row r="50" spans="1:10">
      <c r="A50" s="599" t="s">
        <v>33</v>
      </c>
      <c r="B50" s="747" t="s">
        <v>5045</v>
      </c>
      <c r="C50" s="619"/>
      <c r="D50" s="486"/>
      <c r="E50" s="486"/>
      <c r="F50" s="486"/>
      <c r="G50" s="486"/>
      <c r="H50" s="486"/>
      <c r="I50" s="486"/>
      <c r="J50" s="486"/>
    </row>
    <row r="51" spans="1:10">
      <c r="A51" s="599" t="s">
        <v>590</v>
      </c>
      <c r="B51" s="747" t="s">
        <v>5046</v>
      </c>
      <c r="C51" s="619"/>
      <c r="D51" s="486"/>
      <c r="E51" s="486"/>
      <c r="F51" s="486"/>
      <c r="G51" s="486"/>
      <c r="H51" s="486"/>
      <c r="I51" s="486"/>
      <c r="J51" s="486"/>
    </row>
    <row r="52" spans="1:10">
      <c r="A52" s="599" t="s">
        <v>591</v>
      </c>
      <c r="B52" s="747" t="s">
        <v>5047</v>
      </c>
      <c r="C52" s="619"/>
      <c r="D52" s="486"/>
      <c r="E52" s="486"/>
      <c r="F52" s="486"/>
      <c r="G52" s="486"/>
      <c r="H52" s="486"/>
      <c r="I52" s="486"/>
      <c r="J52" s="486"/>
    </row>
    <row r="53" spans="1:10">
      <c r="A53" s="599" t="s">
        <v>1615</v>
      </c>
      <c r="B53" s="747" t="s">
        <v>5048</v>
      </c>
      <c r="C53" s="619"/>
      <c r="D53" s="486"/>
      <c r="E53" s="486"/>
      <c r="F53" s="486"/>
      <c r="G53" s="486"/>
      <c r="H53" s="486"/>
      <c r="I53" s="486"/>
      <c r="J53" s="486"/>
    </row>
    <row r="54" spans="1:10">
      <c r="A54" s="599"/>
      <c r="B54" s="749" t="s">
        <v>5049</v>
      </c>
      <c r="C54" s="619"/>
      <c r="D54" s="748"/>
      <c r="E54" s="748"/>
      <c r="F54" s="748"/>
      <c r="G54" s="748"/>
      <c r="H54" s="750"/>
      <c r="I54" s="748"/>
      <c r="J54" s="748"/>
    </row>
    <row r="55" spans="1:10">
      <c r="A55" s="599" t="s">
        <v>30</v>
      </c>
      <c r="B55" s="747" t="s">
        <v>5050</v>
      </c>
      <c r="C55" s="619" t="s">
        <v>1713</v>
      </c>
      <c r="D55" s="486"/>
      <c r="E55" s="486"/>
      <c r="F55" s="486"/>
      <c r="G55" s="486"/>
      <c r="H55" s="486"/>
      <c r="I55" s="486"/>
      <c r="J55" s="486"/>
    </row>
    <row r="56" spans="1:10">
      <c r="A56" s="599" t="s">
        <v>33</v>
      </c>
      <c r="B56" s="747" t="s">
        <v>5051</v>
      </c>
      <c r="C56" s="619" t="s">
        <v>1713</v>
      </c>
      <c r="D56" s="486"/>
      <c r="E56" s="486"/>
      <c r="F56" s="486"/>
      <c r="G56" s="486"/>
      <c r="H56" s="486"/>
      <c r="I56" s="486"/>
      <c r="J56" s="486"/>
    </row>
    <row r="57" spans="1:10">
      <c r="A57" s="599" t="s">
        <v>590</v>
      </c>
      <c r="B57" s="747" t="s">
        <v>5052</v>
      </c>
      <c r="C57" s="619" t="s">
        <v>1713</v>
      </c>
      <c r="D57" s="486"/>
      <c r="E57" s="486"/>
      <c r="F57" s="486"/>
      <c r="G57" s="486"/>
      <c r="H57" s="486"/>
      <c r="I57" s="486"/>
      <c r="J57" s="486"/>
    </row>
    <row r="58" spans="1:10">
      <c r="A58" s="599">
        <v>17</v>
      </c>
      <c r="B58" s="747" t="s">
        <v>5053</v>
      </c>
      <c r="C58" s="619"/>
      <c r="D58" s="486"/>
      <c r="E58" s="486"/>
      <c r="F58" s="486"/>
      <c r="G58" s="486"/>
      <c r="H58" s="486"/>
      <c r="I58" s="486"/>
      <c r="J58" s="486"/>
    </row>
    <row r="59" spans="1:10">
      <c r="A59" s="599">
        <v>18</v>
      </c>
      <c r="B59" s="747" t="s">
        <v>5054</v>
      </c>
      <c r="C59" s="619" t="s">
        <v>1841</v>
      </c>
      <c r="D59" s="486"/>
      <c r="E59" s="486"/>
      <c r="F59" s="486"/>
      <c r="G59" s="486"/>
      <c r="H59" s="486"/>
      <c r="I59" s="486"/>
      <c r="J59" s="486"/>
    </row>
    <row r="60" spans="1:10">
      <c r="A60" s="599">
        <v>19</v>
      </c>
      <c r="B60" s="747" t="s">
        <v>5055</v>
      </c>
      <c r="C60" s="619" t="s">
        <v>1841</v>
      </c>
      <c r="D60" s="486"/>
      <c r="E60" s="486"/>
      <c r="F60" s="486"/>
      <c r="G60" s="486"/>
      <c r="H60" s="486"/>
      <c r="I60" s="486"/>
      <c r="J60" s="486"/>
    </row>
    <row r="61" spans="1:10">
      <c r="A61" s="599">
        <v>20</v>
      </c>
      <c r="B61" s="747" t="s">
        <v>5056</v>
      </c>
      <c r="C61" s="619" t="s">
        <v>1841</v>
      </c>
      <c r="D61" s="486"/>
      <c r="E61" s="486"/>
      <c r="F61" s="486"/>
      <c r="G61" s="486"/>
      <c r="H61" s="486"/>
      <c r="I61" s="486"/>
      <c r="J61" s="486"/>
    </row>
    <row r="62" spans="1:10">
      <c r="A62" s="599">
        <v>21</v>
      </c>
      <c r="B62" s="747" t="s">
        <v>5057</v>
      </c>
      <c r="C62" s="619" t="s">
        <v>5058</v>
      </c>
      <c r="D62" s="486"/>
      <c r="E62" s="486"/>
      <c r="F62" s="486"/>
      <c r="G62" s="486"/>
      <c r="H62" s="486"/>
      <c r="I62" s="486"/>
      <c r="J62" s="486"/>
    </row>
    <row r="63" spans="1:10">
      <c r="A63" s="599">
        <v>22</v>
      </c>
      <c r="B63" s="747" t="s">
        <v>5059</v>
      </c>
      <c r="C63" s="619" t="s">
        <v>4221</v>
      </c>
      <c r="D63" s="486"/>
      <c r="E63" s="486"/>
      <c r="F63" s="486"/>
      <c r="G63" s="486"/>
      <c r="H63" s="486"/>
      <c r="I63" s="486"/>
      <c r="J63" s="486"/>
    </row>
    <row r="64" spans="1:10" ht="31.5">
      <c r="A64" s="599">
        <v>23</v>
      </c>
      <c r="B64" s="747" t="s">
        <v>5060</v>
      </c>
      <c r="C64" s="619" t="s">
        <v>80</v>
      </c>
      <c r="D64" s="486"/>
      <c r="E64" s="486"/>
      <c r="F64" s="486"/>
      <c r="G64" s="486"/>
      <c r="H64" s="486"/>
      <c r="I64" s="486"/>
      <c r="J64" s="486"/>
    </row>
    <row r="65" spans="1:10">
      <c r="A65" s="599">
        <v>24</v>
      </c>
      <c r="B65" s="747" t="s">
        <v>5061</v>
      </c>
      <c r="C65" s="619"/>
      <c r="D65" s="748"/>
      <c r="E65" s="748"/>
      <c r="F65" s="748"/>
      <c r="G65" s="748"/>
      <c r="H65" s="748"/>
      <c r="I65" s="748"/>
      <c r="J65" s="748"/>
    </row>
    <row r="66" spans="1:10">
      <c r="A66" s="599" t="s">
        <v>30</v>
      </c>
      <c r="B66" s="747" t="s">
        <v>5062</v>
      </c>
      <c r="C66" s="619"/>
      <c r="D66" s="486"/>
      <c r="E66" s="486"/>
      <c r="F66" s="486"/>
      <c r="G66" s="486"/>
      <c r="H66" s="486"/>
      <c r="I66" s="486"/>
      <c r="J66" s="486"/>
    </row>
    <row r="67" spans="1:10">
      <c r="A67" s="599" t="s">
        <v>33</v>
      </c>
      <c r="B67" s="747" t="s">
        <v>5063</v>
      </c>
      <c r="C67" s="619"/>
      <c r="D67" s="486"/>
      <c r="E67" s="486"/>
      <c r="F67" s="486"/>
      <c r="G67" s="486"/>
      <c r="H67" s="486"/>
      <c r="I67" s="486"/>
      <c r="J67" s="486"/>
    </row>
    <row r="68" spans="1:10">
      <c r="A68" s="599" t="s">
        <v>590</v>
      </c>
      <c r="B68" s="747" t="s">
        <v>5064</v>
      </c>
      <c r="C68" s="619"/>
      <c r="D68" s="486"/>
      <c r="E68" s="486"/>
      <c r="F68" s="486"/>
      <c r="G68" s="486"/>
      <c r="H68" s="486"/>
      <c r="I68" s="486"/>
      <c r="J68" s="486"/>
    </row>
    <row r="69" spans="1:10">
      <c r="A69" s="599" t="s">
        <v>591</v>
      </c>
      <c r="B69" s="747" t="s">
        <v>5065</v>
      </c>
      <c r="C69" s="619"/>
      <c r="D69" s="486"/>
      <c r="E69" s="486"/>
      <c r="F69" s="486"/>
      <c r="G69" s="486"/>
      <c r="H69" s="486"/>
      <c r="I69" s="486"/>
      <c r="J69" s="486"/>
    </row>
    <row r="70" spans="1:10">
      <c r="A70" s="599">
        <v>22</v>
      </c>
      <c r="B70" s="603" t="s">
        <v>2905</v>
      </c>
      <c r="C70" s="619"/>
      <c r="D70" s="486"/>
      <c r="E70" s="486"/>
      <c r="F70" s="486"/>
      <c r="G70" s="486"/>
      <c r="H70" s="486"/>
      <c r="I70" s="486"/>
      <c r="J70" s="486"/>
    </row>
    <row r="71" spans="1:10" ht="63">
      <c r="A71" s="603"/>
      <c r="B71" s="520" t="s">
        <v>3663</v>
      </c>
      <c r="C71" s="619"/>
      <c r="D71" s="486"/>
      <c r="E71" s="486"/>
      <c r="F71" s="486"/>
      <c r="G71" s="486"/>
      <c r="H71" s="486"/>
      <c r="I71" s="486"/>
      <c r="J71" s="486"/>
    </row>
    <row r="72" spans="1:10">
      <c r="A72" s="603"/>
      <c r="B72" s="603" t="s">
        <v>2182</v>
      </c>
      <c r="C72" s="619"/>
      <c r="D72" s="486"/>
      <c r="E72" s="486"/>
      <c r="F72" s="486"/>
      <c r="G72" s="486"/>
      <c r="H72" s="486"/>
      <c r="I72" s="486"/>
      <c r="J72" s="486"/>
    </row>
    <row r="73" spans="1:10">
      <c r="A73" s="603"/>
      <c r="B73" s="603" t="s">
        <v>2183</v>
      </c>
      <c r="C73" s="619"/>
      <c r="D73" s="486"/>
      <c r="E73" s="486"/>
      <c r="F73" s="486"/>
      <c r="G73" s="486"/>
      <c r="H73" s="486"/>
      <c r="I73" s="486"/>
      <c r="J73" s="486"/>
    </row>
    <row r="74" spans="1:10">
      <c r="A74" s="603"/>
      <c r="B74" s="603" t="s">
        <v>2184</v>
      </c>
      <c r="C74" s="619"/>
      <c r="D74" s="486"/>
      <c r="E74" s="486"/>
      <c r="F74" s="486"/>
      <c r="G74" s="486"/>
      <c r="H74" s="486"/>
      <c r="I74" s="486"/>
      <c r="J74" s="486"/>
    </row>
    <row r="75" spans="1:10">
      <c r="A75" s="603"/>
      <c r="B75" s="603" t="s">
        <v>2185</v>
      </c>
      <c r="C75" s="619"/>
      <c r="D75" s="486"/>
      <c r="E75" s="486"/>
      <c r="F75" s="486"/>
      <c r="G75" s="486"/>
      <c r="H75" s="486"/>
      <c r="I75" s="486"/>
      <c r="J75" s="486"/>
    </row>
    <row r="76" spans="1:10">
      <c r="A76" s="603"/>
      <c r="B76" s="603" t="s">
        <v>2186</v>
      </c>
      <c r="C76" s="619"/>
      <c r="D76" s="486"/>
      <c r="E76" s="486"/>
      <c r="F76" s="486"/>
      <c r="G76" s="486"/>
      <c r="H76" s="486"/>
      <c r="I76" s="486"/>
      <c r="J76" s="486"/>
    </row>
    <row r="77" spans="1:10">
      <c r="A77" s="603"/>
      <c r="B77" s="603" t="s">
        <v>2187</v>
      </c>
      <c r="C77" s="619"/>
      <c r="D77" s="486"/>
      <c r="E77" s="486"/>
      <c r="F77" s="486"/>
      <c r="G77" s="486"/>
      <c r="H77" s="486"/>
      <c r="I77" s="486"/>
      <c r="J77" s="486"/>
    </row>
    <row r="78" spans="1:10">
      <c r="A78" s="603"/>
      <c r="B78" s="611" t="s">
        <v>2188</v>
      </c>
      <c r="C78" s="619"/>
      <c r="D78" s="486"/>
      <c r="E78" s="486"/>
      <c r="F78" s="486"/>
      <c r="G78" s="486"/>
      <c r="H78" s="486"/>
      <c r="I78" s="486"/>
      <c r="J78" s="486"/>
    </row>
    <row r="79" spans="1:10" ht="63">
      <c r="A79" s="603"/>
      <c r="B79" s="520" t="s">
        <v>2189</v>
      </c>
      <c r="C79" s="619"/>
      <c r="D79" s="486"/>
      <c r="E79" s="486"/>
      <c r="F79" s="486"/>
      <c r="G79" s="486"/>
      <c r="H79" s="486"/>
      <c r="I79" s="486"/>
      <c r="J79" s="486"/>
    </row>
    <row r="80" spans="1:10" ht="47.25">
      <c r="A80" s="603"/>
      <c r="B80" s="520" t="s">
        <v>2190</v>
      </c>
      <c r="C80" s="619"/>
      <c r="D80" s="486"/>
      <c r="E80" s="486"/>
      <c r="F80" s="486"/>
      <c r="G80" s="486"/>
      <c r="H80" s="486"/>
      <c r="I80" s="486"/>
      <c r="J80" s="486"/>
    </row>
    <row r="81" spans="1:10" ht="47.25">
      <c r="A81" s="603"/>
      <c r="B81" s="520" t="s">
        <v>2191</v>
      </c>
      <c r="C81" s="619"/>
      <c r="D81" s="486"/>
      <c r="E81" s="486"/>
      <c r="F81" s="486"/>
      <c r="G81" s="486"/>
      <c r="H81" s="486"/>
      <c r="I81" s="486"/>
      <c r="J81" s="486"/>
    </row>
    <row r="82" spans="1:10" ht="31.5">
      <c r="A82" s="603"/>
      <c r="B82" s="603" t="s">
        <v>2192</v>
      </c>
      <c r="C82" s="619"/>
      <c r="D82" s="486"/>
      <c r="E82" s="486"/>
      <c r="F82" s="486"/>
      <c r="G82" s="486"/>
      <c r="H82" s="486"/>
      <c r="I82" s="486"/>
      <c r="J82" s="486"/>
    </row>
    <row r="83" spans="1:10" ht="47.25">
      <c r="A83" s="603"/>
      <c r="B83" s="520" t="s">
        <v>2193</v>
      </c>
      <c r="C83" s="619"/>
      <c r="D83" s="486"/>
      <c r="E83" s="486"/>
      <c r="F83" s="486"/>
      <c r="G83" s="486"/>
      <c r="H83" s="486"/>
      <c r="I83" s="486"/>
      <c r="J83" s="486"/>
    </row>
    <row r="84" spans="1:10">
      <c r="A84" s="603"/>
      <c r="B84" s="603" t="s">
        <v>2194</v>
      </c>
      <c r="C84" s="619"/>
      <c r="D84" s="486"/>
      <c r="E84" s="486"/>
      <c r="F84" s="486"/>
      <c r="G84" s="486"/>
      <c r="H84" s="486"/>
      <c r="I84" s="486"/>
      <c r="J84" s="486"/>
    </row>
    <row r="85" spans="1:10" ht="31.5">
      <c r="A85" s="603"/>
      <c r="B85" s="603" t="s">
        <v>2195</v>
      </c>
      <c r="C85" s="619"/>
      <c r="D85" s="486"/>
      <c r="E85" s="486"/>
      <c r="F85" s="486"/>
      <c r="G85" s="486"/>
      <c r="H85" s="486"/>
      <c r="I85" s="486"/>
      <c r="J85" s="486"/>
    </row>
    <row r="86" spans="1:10" ht="47.25">
      <c r="A86" s="603"/>
      <c r="B86" s="520" t="s">
        <v>2196</v>
      </c>
      <c r="C86" s="619"/>
      <c r="D86" s="486"/>
      <c r="E86" s="486"/>
      <c r="F86" s="486"/>
      <c r="G86" s="486"/>
      <c r="H86" s="486"/>
      <c r="I86" s="486"/>
      <c r="J86" s="486"/>
    </row>
    <row r="87" spans="1:10">
      <c r="A87" s="603"/>
      <c r="B87" s="603" t="s">
        <v>2197</v>
      </c>
      <c r="C87" s="619"/>
      <c r="D87" s="486"/>
      <c r="E87" s="486"/>
      <c r="F87" s="486"/>
      <c r="G87" s="486"/>
      <c r="H87" s="486"/>
      <c r="I87" s="486"/>
      <c r="J87" s="486"/>
    </row>
    <row r="88" spans="1:10" ht="47.25">
      <c r="A88" s="603"/>
      <c r="B88" s="603" t="s">
        <v>2198</v>
      </c>
      <c r="C88" s="619"/>
      <c r="D88" s="486"/>
      <c r="E88" s="486"/>
      <c r="F88" s="486"/>
      <c r="G88" s="486"/>
      <c r="H88" s="486"/>
      <c r="I88" s="486"/>
      <c r="J88" s="486"/>
    </row>
    <row r="89" spans="1:10">
      <c r="B89" s="743"/>
    </row>
    <row r="90" spans="1:10">
      <c r="A90" s="12" t="s">
        <v>55</v>
      </c>
      <c r="B90" s="443"/>
      <c r="D90" s="11" t="s">
        <v>67</v>
      </c>
      <c r="E90" s="1690"/>
      <c r="F90" s="1690"/>
      <c r="G90" s="1690"/>
    </row>
    <row r="91" spans="1:10">
      <c r="A91" s="12" t="s">
        <v>57</v>
      </c>
      <c r="B91" s="443"/>
      <c r="D91" s="11" t="s">
        <v>68</v>
      </c>
      <c r="E91" s="1690"/>
      <c r="F91" s="1690"/>
      <c r="G91" s="1690"/>
    </row>
    <row r="92" spans="1:10" ht="31.5">
      <c r="A92" s="8"/>
      <c r="D92" s="621" t="s">
        <v>69</v>
      </c>
      <c r="E92" s="1690"/>
      <c r="F92" s="1690"/>
      <c r="G92" s="1690"/>
    </row>
    <row r="93" spans="1:10">
      <c r="B93" s="743"/>
    </row>
    <row r="94" spans="1:10">
      <c r="B94" s="743"/>
    </row>
    <row r="95" spans="1:10">
      <c r="B95" s="743"/>
    </row>
    <row r="96" spans="1:10">
      <c r="B96" s="743"/>
    </row>
    <row r="97" spans="2:2" s="8" customFormat="1">
      <c r="B97" s="743"/>
    </row>
    <row r="98" spans="2:2" s="8" customFormat="1">
      <c r="B98" s="743"/>
    </row>
    <row r="99" spans="2:2" s="8" customFormat="1">
      <c r="B99" s="743"/>
    </row>
    <row r="100" spans="2:2" s="8" customFormat="1">
      <c r="B100" s="743"/>
    </row>
    <row r="101" spans="2:2" s="8" customFormat="1">
      <c r="B101" s="743"/>
    </row>
    <row r="102" spans="2:2" s="8" customFormat="1">
      <c r="B102" s="743"/>
    </row>
    <row r="103" spans="2:2" s="8" customFormat="1">
      <c r="B103" s="743"/>
    </row>
    <row r="104" spans="2:2" s="8" customFormat="1">
      <c r="B104" s="743"/>
    </row>
    <row r="105" spans="2:2" s="8" customFormat="1">
      <c r="B105" s="743"/>
    </row>
    <row r="106" spans="2:2" s="8" customFormat="1">
      <c r="B106" s="743"/>
    </row>
    <row r="107" spans="2:2" s="8" customFormat="1">
      <c r="B107" s="743"/>
    </row>
    <row r="108" spans="2:2" s="8" customFormat="1">
      <c r="B108" s="743"/>
    </row>
    <row r="109" spans="2:2" s="8" customFormat="1">
      <c r="B109" s="743"/>
    </row>
    <row r="110" spans="2:2" s="8" customFormat="1">
      <c r="B110" s="743"/>
    </row>
    <row r="111" spans="2:2" s="8" customFormat="1">
      <c r="B111" s="743"/>
    </row>
    <row r="112" spans="2:2" s="8" customFormat="1">
      <c r="B112" s="743"/>
    </row>
    <row r="113" spans="2:2" s="8" customFormat="1">
      <c r="B113" s="743"/>
    </row>
    <row r="114" spans="2:2" s="8" customFormat="1">
      <c r="B114" s="743"/>
    </row>
    <row r="115" spans="2:2" s="8" customFormat="1">
      <c r="B115" s="743"/>
    </row>
    <row r="116" spans="2:2" s="8" customFormat="1">
      <c r="B116" s="743"/>
    </row>
    <row r="117" spans="2:2" s="8" customFormat="1">
      <c r="B117" s="743"/>
    </row>
    <row r="118" spans="2:2" s="8" customFormat="1">
      <c r="B118" s="743"/>
    </row>
    <row r="119" spans="2:2" s="8" customFormat="1">
      <c r="B119" s="743"/>
    </row>
    <row r="120" spans="2:2" s="8" customFormat="1">
      <c r="B120" s="743"/>
    </row>
    <row r="121" spans="2:2" s="8" customFormat="1">
      <c r="B121" s="743"/>
    </row>
    <row r="122" spans="2:2" s="8" customFormat="1">
      <c r="B122" s="743"/>
    </row>
    <row r="123" spans="2:2" s="8" customFormat="1">
      <c r="B123" s="743"/>
    </row>
    <row r="124" spans="2:2" s="8" customFormat="1">
      <c r="B124" s="743"/>
    </row>
    <row r="125" spans="2:2" s="8" customFormat="1">
      <c r="B125" s="743"/>
    </row>
    <row r="126" spans="2:2" s="8" customFormat="1">
      <c r="B126" s="743"/>
    </row>
    <row r="127" spans="2:2" s="8" customFormat="1">
      <c r="B127" s="743"/>
    </row>
    <row r="128" spans="2:2" s="8" customFormat="1">
      <c r="B128" s="743"/>
    </row>
    <row r="129" spans="2:2" s="8" customFormat="1">
      <c r="B129" s="743"/>
    </row>
    <row r="130" spans="2:2" s="8" customFormat="1">
      <c r="B130" s="743"/>
    </row>
    <row r="131" spans="2:2" s="8" customFormat="1">
      <c r="B131" s="743"/>
    </row>
    <row r="132" spans="2:2" s="8" customFormat="1">
      <c r="B132" s="743"/>
    </row>
    <row r="133" spans="2:2" s="8" customFormat="1">
      <c r="B133" s="743"/>
    </row>
    <row r="134" spans="2:2" s="8" customFormat="1">
      <c r="B134" s="743"/>
    </row>
    <row r="135" spans="2:2" s="8" customFormat="1">
      <c r="B135" s="743"/>
    </row>
    <row r="136" spans="2:2" s="8" customFormat="1">
      <c r="B136" s="743"/>
    </row>
    <row r="137" spans="2:2" s="8" customFormat="1">
      <c r="B137" s="743"/>
    </row>
    <row r="138" spans="2:2" s="8" customFormat="1">
      <c r="B138" s="743"/>
    </row>
    <row r="139" spans="2:2" s="8" customFormat="1">
      <c r="B139" s="743"/>
    </row>
    <row r="140" spans="2:2" s="8" customFormat="1">
      <c r="B140" s="743"/>
    </row>
    <row r="141" spans="2:2" s="8" customFormat="1">
      <c r="B141" s="743"/>
    </row>
    <row r="142" spans="2:2" s="8" customFormat="1">
      <c r="B142" s="743"/>
    </row>
    <row r="143" spans="2:2" s="8" customFormat="1">
      <c r="B143" s="743"/>
    </row>
    <row r="144" spans="2:2" s="8" customFormat="1">
      <c r="B144" s="743"/>
    </row>
    <row r="145" spans="2:2" s="8" customFormat="1">
      <c r="B145" s="743"/>
    </row>
    <row r="146" spans="2:2" s="8" customFormat="1">
      <c r="B146" s="743"/>
    </row>
    <row r="147" spans="2:2" s="8" customFormat="1">
      <c r="B147" s="743"/>
    </row>
    <row r="148" spans="2:2" s="8" customFormat="1">
      <c r="B148" s="743"/>
    </row>
    <row r="149" spans="2:2" s="8" customFormat="1">
      <c r="B149" s="743"/>
    </row>
    <row r="150" spans="2:2" s="8" customFormat="1">
      <c r="B150" s="743"/>
    </row>
    <row r="151" spans="2:2" s="8" customFormat="1">
      <c r="B151" s="743"/>
    </row>
    <row r="152" spans="2:2" s="8" customFormat="1">
      <c r="B152" s="743"/>
    </row>
    <row r="153" spans="2:2" s="8" customFormat="1">
      <c r="B153" s="743"/>
    </row>
    <row r="154" spans="2:2" s="8" customFormat="1">
      <c r="B154" s="743"/>
    </row>
    <row r="155" spans="2:2" s="8" customFormat="1">
      <c r="B155" s="743"/>
    </row>
    <row r="156" spans="2:2" s="8" customFormat="1">
      <c r="B156" s="743"/>
    </row>
    <row r="157" spans="2:2" s="8" customFormat="1">
      <c r="B157" s="743"/>
    </row>
    <row r="158" spans="2:2" s="8" customFormat="1">
      <c r="B158" s="743"/>
    </row>
    <row r="159" spans="2:2" s="8" customFormat="1">
      <c r="B159" s="743"/>
    </row>
    <row r="160" spans="2:2" s="8" customFormat="1">
      <c r="B160" s="743"/>
    </row>
    <row r="161" spans="2:2" s="8" customFormat="1">
      <c r="B161" s="743"/>
    </row>
    <row r="162" spans="2:2" s="8" customFormat="1">
      <c r="B162" s="743"/>
    </row>
    <row r="163" spans="2:2" s="8" customFormat="1">
      <c r="B163" s="743"/>
    </row>
    <row r="164" spans="2:2" s="8" customFormat="1">
      <c r="B164" s="743"/>
    </row>
    <row r="165" spans="2:2" s="8" customFormat="1">
      <c r="B165" s="743"/>
    </row>
    <row r="166" spans="2:2" s="8" customFormat="1">
      <c r="B166" s="743"/>
    </row>
    <row r="167" spans="2:2" s="8" customFormat="1">
      <c r="B167" s="743"/>
    </row>
    <row r="168" spans="2:2" s="8" customFormat="1">
      <c r="B168" s="743"/>
    </row>
    <row r="169" spans="2:2" s="8" customFormat="1">
      <c r="B169" s="743"/>
    </row>
    <row r="170" spans="2:2" s="8" customFormat="1">
      <c r="B170" s="743"/>
    </row>
    <row r="171" spans="2:2" s="8" customFormat="1">
      <c r="B171" s="743"/>
    </row>
    <row r="172" spans="2:2" s="8" customFormat="1">
      <c r="B172" s="743"/>
    </row>
    <row r="173" spans="2:2" s="8" customFormat="1">
      <c r="B173" s="743"/>
    </row>
    <row r="174" spans="2:2" s="8" customFormat="1">
      <c r="B174" s="743"/>
    </row>
    <row r="175" spans="2:2" s="8" customFormat="1">
      <c r="B175" s="743"/>
    </row>
    <row r="176" spans="2:2" s="8" customFormat="1">
      <c r="B176" s="743"/>
    </row>
    <row r="177" spans="2:2" s="8" customFormat="1">
      <c r="B177" s="743"/>
    </row>
    <row r="178" spans="2:2" s="8" customFormat="1">
      <c r="B178" s="743"/>
    </row>
    <row r="179" spans="2:2" s="8" customFormat="1">
      <c r="B179" s="743"/>
    </row>
    <row r="180" spans="2:2" s="8" customFormat="1">
      <c r="B180" s="743"/>
    </row>
    <row r="181" spans="2:2" s="8" customFormat="1">
      <c r="B181" s="743"/>
    </row>
    <row r="182" spans="2:2" s="8" customFormat="1">
      <c r="B182" s="743"/>
    </row>
    <row r="183" spans="2:2" s="8" customFormat="1">
      <c r="B183" s="743"/>
    </row>
    <row r="184" spans="2:2" s="8" customFormat="1">
      <c r="B184" s="743"/>
    </row>
    <row r="185" spans="2:2" s="8" customFormat="1">
      <c r="B185" s="743"/>
    </row>
    <row r="186" spans="2:2" s="8" customFormat="1">
      <c r="B186" s="743"/>
    </row>
    <row r="187" spans="2:2" s="8" customFormat="1">
      <c r="B187" s="743"/>
    </row>
    <row r="188" spans="2:2" s="8" customFormat="1">
      <c r="B188" s="743"/>
    </row>
    <row r="189" spans="2:2" s="8" customFormat="1">
      <c r="B189" s="743"/>
    </row>
    <row r="190" spans="2:2" s="8" customFormat="1">
      <c r="B190" s="743"/>
    </row>
    <row r="191" spans="2:2" s="8" customFormat="1">
      <c r="B191" s="743"/>
    </row>
    <row r="192" spans="2:2" s="8" customFormat="1">
      <c r="B192" s="743"/>
    </row>
    <row r="193" spans="2:2" s="8" customFormat="1">
      <c r="B193" s="743"/>
    </row>
    <row r="194" spans="2:2" s="8" customFormat="1">
      <c r="B194" s="743"/>
    </row>
    <row r="195" spans="2:2" s="8" customFormat="1">
      <c r="B195" s="743"/>
    </row>
    <row r="196" spans="2:2" s="8" customFormat="1">
      <c r="B196" s="743"/>
    </row>
    <row r="197" spans="2:2" s="8" customFormat="1">
      <c r="B197" s="743"/>
    </row>
    <row r="198" spans="2:2" s="8" customFormat="1">
      <c r="B198" s="743"/>
    </row>
    <row r="199" spans="2:2" s="8" customFormat="1">
      <c r="B199" s="743"/>
    </row>
    <row r="200" spans="2:2" s="8" customFormat="1">
      <c r="B200" s="743"/>
    </row>
    <row r="201" spans="2:2" s="8" customFormat="1">
      <c r="B201" s="743"/>
    </row>
    <row r="202" spans="2:2" s="8" customFormat="1">
      <c r="B202" s="743"/>
    </row>
    <row r="203" spans="2:2" s="8" customFormat="1">
      <c r="B203" s="743"/>
    </row>
    <row r="204" spans="2:2" s="8" customFormat="1">
      <c r="B204" s="743"/>
    </row>
    <row r="205" spans="2:2" s="8" customFormat="1">
      <c r="B205" s="743"/>
    </row>
    <row r="206" spans="2:2" s="8" customFormat="1">
      <c r="B206" s="743"/>
    </row>
    <row r="207" spans="2:2" s="8" customFormat="1">
      <c r="B207" s="743"/>
    </row>
    <row r="208" spans="2:2" s="8" customFormat="1">
      <c r="B208" s="743"/>
    </row>
    <row r="209" spans="2:2" s="8" customFormat="1">
      <c r="B209" s="743"/>
    </row>
    <row r="210" spans="2:2" s="8" customFormat="1">
      <c r="B210" s="743"/>
    </row>
    <row r="211" spans="2:2" s="8" customFormat="1">
      <c r="B211" s="743"/>
    </row>
    <row r="212" spans="2:2" s="8" customFormat="1">
      <c r="B212" s="743"/>
    </row>
    <row r="213" spans="2:2" s="8" customFormat="1">
      <c r="B213" s="743"/>
    </row>
    <row r="214" spans="2:2" s="8" customFormat="1">
      <c r="B214" s="743"/>
    </row>
    <row r="215" spans="2:2" s="8" customFormat="1">
      <c r="B215" s="743"/>
    </row>
    <row r="216" spans="2:2" s="8" customFormat="1">
      <c r="B216" s="743"/>
    </row>
    <row r="217" spans="2:2" s="8" customFormat="1">
      <c r="B217" s="743"/>
    </row>
    <row r="218" spans="2:2" s="8" customFormat="1">
      <c r="B218" s="743"/>
    </row>
    <row r="219" spans="2:2" s="8" customFormat="1">
      <c r="B219" s="743"/>
    </row>
    <row r="220" spans="2:2" s="8" customFormat="1">
      <c r="B220" s="743"/>
    </row>
    <row r="221" spans="2:2" s="8" customFormat="1">
      <c r="B221" s="743"/>
    </row>
    <row r="222" spans="2:2" s="8" customFormat="1">
      <c r="B222" s="743"/>
    </row>
    <row r="223" spans="2:2" s="8" customFormat="1">
      <c r="B223" s="743"/>
    </row>
    <row r="224" spans="2:2" s="8" customFormat="1">
      <c r="B224" s="743"/>
    </row>
    <row r="225" spans="2:2" s="8" customFormat="1">
      <c r="B225" s="743"/>
    </row>
    <row r="226" spans="2:2" s="8" customFormat="1">
      <c r="B226" s="743"/>
    </row>
    <row r="227" spans="2:2" s="8" customFormat="1">
      <c r="B227" s="743"/>
    </row>
    <row r="228" spans="2:2" s="8" customFormat="1">
      <c r="B228" s="743"/>
    </row>
    <row r="229" spans="2:2" s="8" customFormat="1">
      <c r="B229" s="743"/>
    </row>
    <row r="230" spans="2:2" s="8" customFormat="1">
      <c r="B230" s="743"/>
    </row>
    <row r="231" spans="2:2" s="8" customFormat="1">
      <c r="B231" s="743"/>
    </row>
    <row r="232" spans="2:2" s="8" customFormat="1">
      <c r="B232" s="743"/>
    </row>
    <row r="233" spans="2:2" s="8" customFormat="1">
      <c r="B233" s="743"/>
    </row>
    <row r="234" spans="2:2" s="8" customFormat="1">
      <c r="B234" s="743"/>
    </row>
    <row r="235" spans="2:2" s="8" customFormat="1">
      <c r="B235" s="743"/>
    </row>
    <row r="236" spans="2:2" s="8" customFormat="1">
      <c r="B236" s="743"/>
    </row>
    <row r="237" spans="2:2" s="8" customFormat="1">
      <c r="B237" s="743"/>
    </row>
    <row r="238" spans="2:2" s="8" customFormat="1">
      <c r="B238" s="743"/>
    </row>
    <row r="239" spans="2:2" s="8" customFormat="1">
      <c r="B239" s="743"/>
    </row>
    <row r="240" spans="2:2" s="8" customFormat="1">
      <c r="B240" s="743"/>
    </row>
    <row r="241" spans="2:2" s="8" customFormat="1">
      <c r="B241" s="743"/>
    </row>
    <row r="242" spans="2:2" s="8" customFormat="1">
      <c r="B242" s="743"/>
    </row>
    <row r="243" spans="2:2" s="8" customFormat="1">
      <c r="B243" s="743"/>
    </row>
    <row r="244" spans="2:2" s="8" customFormat="1">
      <c r="B244" s="743"/>
    </row>
    <row r="245" spans="2:2" s="8" customFormat="1">
      <c r="B245" s="743"/>
    </row>
    <row r="246" spans="2:2" s="8" customFormat="1">
      <c r="B246" s="743"/>
    </row>
    <row r="247" spans="2:2" s="8" customFormat="1">
      <c r="B247" s="743"/>
    </row>
    <row r="248" spans="2:2" s="8" customFormat="1">
      <c r="B248" s="743"/>
    </row>
    <row r="249" spans="2:2" s="8" customFormat="1">
      <c r="B249" s="743"/>
    </row>
    <row r="250" spans="2:2" s="8" customFormat="1">
      <c r="B250" s="743"/>
    </row>
    <row r="251" spans="2:2" s="8" customFormat="1">
      <c r="B251" s="743"/>
    </row>
    <row r="252" spans="2:2" s="8" customFormat="1">
      <c r="B252" s="743"/>
    </row>
    <row r="253" spans="2:2" s="8" customFormat="1">
      <c r="B253" s="743"/>
    </row>
    <row r="254" spans="2:2" s="8" customFormat="1">
      <c r="B254" s="743"/>
    </row>
    <row r="255" spans="2:2" s="8" customFormat="1">
      <c r="B255" s="743"/>
    </row>
    <row r="256" spans="2:2" s="8" customFormat="1">
      <c r="B256" s="743"/>
    </row>
    <row r="257" spans="2:2" s="8" customFormat="1">
      <c r="B257" s="743"/>
    </row>
    <row r="258" spans="2:2" s="8" customFormat="1">
      <c r="B258" s="743"/>
    </row>
    <row r="259" spans="2:2" s="8" customFormat="1">
      <c r="B259" s="743"/>
    </row>
    <row r="260" spans="2:2" s="8" customFormat="1">
      <c r="B260" s="743"/>
    </row>
    <row r="261" spans="2:2" s="8" customFormat="1">
      <c r="B261" s="743"/>
    </row>
    <row r="262" spans="2:2" s="8" customFormat="1">
      <c r="B262" s="743"/>
    </row>
    <row r="263" spans="2:2" s="8" customFormat="1">
      <c r="B263" s="743"/>
    </row>
    <row r="264" spans="2:2" s="8" customFormat="1">
      <c r="B264" s="743"/>
    </row>
    <row r="265" spans="2:2" s="8" customFormat="1">
      <c r="B265" s="743"/>
    </row>
    <row r="266" spans="2:2" s="8" customFormat="1">
      <c r="B266" s="743"/>
    </row>
    <row r="267" spans="2:2" s="8" customFormat="1">
      <c r="B267" s="743"/>
    </row>
    <row r="268" spans="2:2" s="8" customFormat="1">
      <c r="B268" s="743"/>
    </row>
    <row r="269" spans="2:2" s="8" customFormat="1">
      <c r="B269" s="743"/>
    </row>
    <row r="270" spans="2:2" s="8" customFormat="1">
      <c r="B270" s="743"/>
    </row>
    <row r="271" spans="2:2" s="8" customFormat="1">
      <c r="B271" s="743"/>
    </row>
    <row r="272" spans="2:2" s="8" customFormat="1">
      <c r="B272" s="743"/>
    </row>
    <row r="273" spans="2:2" s="8" customFormat="1">
      <c r="B273" s="743"/>
    </row>
    <row r="274" spans="2:2" s="8" customFormat="1">
      <c r="B274" s="743"/>
    </row>
    <row r="275" spans="2:2" s="8" customFormat="1">
      <c r="B275" s="743"/>
    </row>
    <row r="276" spans="2:2" s="8" customFormat="1">
      <c r="B276" s="743"/>
    </row>
    <row r="277" spans="2:2" s="8" customFormat="1">
      <c r="B277" s="743"/>
    </row>
    <row r="278" spans="2:2" s="8" customFormat="1">
      <c r="B278" s="743"/>
    </row>
    <row r="279" spans="2:2" s="8" customFormat="1">
      <c r="B279" s="743"/>
    </row>
    <row r="280" spans="2:2" s="8" customFormat="1">
      <c r="B280" s="743"/>
    </row>
    <row r="281" spans="2:2" s="8" customFormat="1">
      <c r="B281" s="743"/>
    </row>
    <row r="282" spans="2:2" s="8" customFormat="1">
      <c r="B282" s="743"/>
    </row>
    <row r="283" spans="2:2" s="8" customFormat="1">
      <c r="B283" s="743"/>
    </row>
    <row r="284" spans="2:2" s="8" customFormat="1">
      <c r="B284" s="743"/>
    </row>
    <row r="285" spans="2:2" s="8" customFormat="1">
      <c r="B285" s="743"/>
    </row>
    <row r="286" spans="2:2" s="8" customFormat="1">
      <c r="B286" s="743"/>
    </row>
    <row r="287" spans="2:2" s="8" customFormat="1">
      <c r="B287" s="743"/>
    </row>
    <row r="288" spans="2:2" s="8" customFormat="1">
      <c r="B288" s="743"/>
    </row>
    <row r="289" spans="2:2" s="8" customFormat="1">
      <c r="B289" s="743"/>
    </row>
    <row r="290" spans="2:2" s="8" customFormat="1">
      <c r="B290" s="743"/>
    </row>
    <row r="291" spans="2:2" s="8" customFormat="1">
      <c r="B291" s="743"/>
    </row>
    <row r="292" spans="2:2" s="8" customFormat="1">
      <c r="B292" s="743"/>
    </row>
    <row r="293" spans="2:2" s="8" customFormat="1">
      <c r="B293" s="743"/>
    </row>
    <row r="294" spans="2:2" s="8" customFormat="1">
      <c r="B294" s="743"/>
    </row>
    <row r="295" spans="2:2" s="8" customFormat="1">
      <c r="B295" s="743"/>
    </row>
    <row r="296" spans="2:2" s="8" customFormat="1">
      <c r="B296" s="743"/>
    </row>
    <row r="297" spans="2:2" s="8" customFormat="1">
      <c r="B297" s="743"/>
    </row>
    <row r="298" spans="2:2" s="8" customFormat="1">
      <c r="B298" s="743"/>
    </row>
    <row r="299" spans="2:2" s="8" customFormat="1">
      <c r="B299" s="743"/>
    </row>
    <row r="300" spans="2:2" s="8" customFormat="1">
      <c r="B300" s="743"/>
    </row>
    <row r="301" spans="2:2" s="8" customFormat="1">
      <c r="B301" s="743"/>
    </row>
    <row r="302" spans="2:2" s="8" customFormat="1">
      <c r="B302" s="743"/>
    </row>
    <row r="303" spans="2:2" s="8" customFormat="1">
      <c r="B303" s="743"/>
    </row>
    <row r="304" spans="2:2" s="8" customFormat="1">
      <c r="B304" s="743"/>
    </row>
    <row r="305" spans="2:2" s="8" customFormat="1">
      <c r="B305" s="743"/>
    </row>
    <row r="306" spans="2:2" s="8" customFormat="1">
      <c r="B306" s="743"/>
    </row>
    <row r="307" spans="2:2" s="8" customFormat="1">
      <c r="B307" s="743"/>
    </row>
    <row r="308" spans="2:2" s="8" customFormat="1">
      <c r="B308" s="743"/>
    </row>
    <row r="309" spans="2:2" s="8" customFormat="1">
      <c r="B309" s="743"/>
    </row>
    <row r="310" spans="2:2" s="8" customFormat="1">
      <c r="B310" s="743"/>
    </row>
    <row r="311" spans="2:2" s="8" customFormat="1">
      <c r="B311" s="743"/>
    </row>
    <row r="312" spans="2:2" s="8" customFormat="1">
      <c r="B312" s="743"/>
    </row>
    <row r="313" spans="2:2" s="8" customFormat="1">
      <c r="B313" s="743"/>
    </row>
    <row r="314" spans="2:2" s="8" customFormat="1">
      <c r="B314" s="743"/>
    </row>
    <row r="315" spans="2:2" s="8" customFormat="1">
      <c r="B315" s="743"/>
    </row>
    <row r="316" spans="2:2" s="8" customFormat="1">
      <c r="B316" s="743"/>
    </row>
    <row r="317" spans="2:2" s="8" customFormat="1">
      <c r="B317" s="743"/>
    </row>
    <row r="318" spans="2:2" s="8" customFormat="1">
      <c r="B318" s="743"/>
    </row>
    <row r="319" spans="2:2" s="8" customFormat="1">
      <c r="B319" s="743"/>
    </row>
    <row r="320" spans="2:2" s="8" customFormat="1">
      <c r="B320" s="743"/>
    </row>
    <row r="321" spans="2:2" s="8" customFormat="1">
      <c r="B321" s="743"/>
    </row>
    <row r="322" spans="2:2" s="8" customFormat="1">
      <c r="B322" s="743"/>
    </row>
    <row r="323" spans="2:2" s="8" customFormat="1">
      <c r="B323" s="743"/>
    </row>
    <row r="324" spans="2:2" s="8" customFormat="1">
      <c r="B324" s="743"/>
    </row>
    <row r="325" spans="2:2" s="8" customFormat="1">
      <c r="B325" s="743"/>
    </row>
    <row r="326" spans="2:2" s="8" customFormat="1">
      <c r="B326" s="743"/>
    </row>
    <row r="327" spans="2:2" s="8" customFormat="1">
      <c r="B327" s="743"/>
    </row>
    <row r="328" spans="2:2" s="8" customFormat="1">
      <c r="B328" s="743"/>
    </row>
    <row r="329" spans="2:2" s="8" customFormat="1">
      <c r="B329" s="743"/>
    </row>
    <row r="330" spans="2:2" s="8" customFormat="1">
      <c r="B330" s="743"/>
    </row>
    <row r="331" spans="2:2" s="8" customFormat="1">
      <c r="B331" s="743"/>
    </row>
    <row r="332" spans="2:2" s="8" customFormat="1">
      <c r="B332" s="743"/>
    </row>
    <row r="333" spans="2:2" s="8" customFormat="1">
      <c r="B333" s="743"/>
    </row>
    <row r="334" spans="2:2" s="8" customFormat="1">
      <c r="B334" s="743"/>
    </row>
    <row r="335" spans="2:2" s="8" customFormat="1">
      <c r="B335" s="743"/>
    </row>
    <row r="336" spans="2:2" s="8" customFormat="1">
      <c r="B336" s="743"/>
    </row>
    <row r="337" spans="2:2" s="8" customFormat="1">
      <c r="B337" s="743"/>
    </row>
    <row r="338" spans="2:2" s="8" customFormat="1">
      <c r="B338" s="743"/>
    </row>
    <row r="339" spans="2:2" s="8" customFormat="1">
      <c r="B339" s="743"/>
    </row>
    <row r="340" spans="2:2" s="8" customFormat="1">
      <c r="B340" s="743"/>
    </row>
    <row r="341" spans="2:2" s="8" customFormat="1">
      <c r="B341" s="743"/>
    </row>
    <row r="342" spans="2:2" s="8" customFormat="1">
      <c r="B342" s="743"/>
    </row>
    <row r="343" spans="2:2" s="8" customFormat="1">
      <c r="B343" s="743"/>
    </row>
    <row r="344" spans="2:2" s="8" customFormat="1">
      <c r="B344" s="743"/>
    </row>
    <row r="345" spans="2:2" s="8" customFormat="1">
      <c r="B345" s="743"/>
    </row>
    <row r="346" spans="2:2" s="8" customFormat="1">
      <c r="B346" s="743"/>
    </row>
    <row r="347" spans="2:2" s="8" customFormat="1">
      <c r="B347" s="743"/>
    </row>
    <row r="348" spans="2:2" s="8" customFormat="1">
      <c r="B348" s="743"/>
    </row>
    <row r="349" spans="2:2" s="8" customFormat="1">
      <c r="B349" s="743"/>
    </row>
    <row r="350" spans="2:2" s="8" customFormat="1">
      <c r="B350" s="743"/>
    </row>
    <row r="351" spans="2:2" s="8" customFormat="1">
      <c r="B351" s="743"/>
    </row>
    <row r="352" spans="2:2" s="8" customFormat="1">
      <c r="B352" s="743"/>
    </row>
    <row r="353" spans="2:2" s="8" customFormat="1">
      <c r="B353" s="743"/>
    </row>
    <row r="354" spans="2:2" s="8" customFormat="1">
      <c r="B354" s="743"/>
    </row>
    <row r="355" spans="2:2" s="8" customFormat="1">
      <c r="B355" s="743"/>
    </row>
    <row r="356" spans="2:2" s="8" customFormat="1">
      <c r="B356" s="743"/>
    </row>
    <row r="357" spans="2:2" s="8" customFormat="1">
      <c r="B357" s="743"/>
    </row>
    <row r="358" spans="2:2" s="8" customFormat="1">
      <c r="B358" s="743"/>
    </row>
    <row r="359" spans="2:2" s="8" customFormat="1">
      <c r="B359" s="743"/>
    </row>
    <row r="360" spans="2:2" s="8" customFormat="1">
      <c r="B360" s="743"/>
    </row>
    <row r="361" spans="2:2" s="8" customFormat="1">
      <c r="B361" s="743"/>
    </row>
    <row r="362" spans="2:2" s="8" customFormat="1">
      <c r="B362" s="743"/>
    </row>
    <row r="363" spans="2:2" s="8" customFormat="1">
      <c r="B363" s="743"/>
    </row>
    <row r="364" spans="2:2" s="8" customFormat="1">
      <c r="B364" s="743"/>
    </row>
    <row r="365" spans="2:2" s="8" customFormat="1">
      <c r="B365" s="743"/>
    </row>
    <row r="366" spans="2:2" s="8" customFormat="1">
      <c r="B366" s="743"/>
    </row>
    <row r="367" spans="2:2" s="8" customFormat="1">
      <c r="B367" s="743"/>
    </row>
    <row r="368" spans="2:2" s="8" customFormat="1">
      <c r="B368" s="743"/>
    </row>
    <row r="369" spans="2:2" s="8" customFormat="1">
      <c r="B369" s="743"/>
    </row>
    <row r="370" spans="2:2" s="8" customFormat="1">
      <c r="B370" s="743"/>
    </row>
    <row r="371" spans="2:2" s="8" customFormat="1">
      <c r="B371" s="743"/>
    </row>
    <row r="372" spans="2:2" s="8" customFormat="1">
      <c r="B372" s="743"/>
    </row>
    <row r="373" spans="2:2" s="8" customFormat="1">
      <c r="B373" s="743"/>
    </row>
    <row r="374" spans="2:2" s="8" customFormat="1">
      <c r="B374" s="743"/>
    </row>
    <row r="375" spans="2:2" s="8" customFormat="1">
      <c r="B375" s="743"/>
    </row>
    <row r="376" spans="2:2" s="8" customFormat="1">
      <c r="B376" s="743"/>
    </row>
    <row r="377" spans="2:2" s="8" customFormat="1">
      <c r="B377" s="743"/>
    </row>
    <row r="378" spans="2:2" s="8" customFormat="1">
      <c r="B378" s="743"/>
    </row>
    <row r="379" spans="2:2" s="8" customFormat="1">
      <c r="B379" s="743"/>
    </row>
    <row r="380" spans="2:2" s="8" customFormat="1">
      <c r="B380" s="743"/>
    </row>
    <row r="381" spans="2:2" s="8" customFormat="1">
      <c r="B381" s="743"/>
    </row>
    <row r="382" spans="2:2" s="8" customFormat="1">
      <c r="B382" s="743"/>
    </row>
  </sheetData>
  <sheetProtection algorithmName="SHA-512" hashValue="vjt9Y9GayFCaxFPV4OZPiE+oMD/7tnChwZgM98geJC5TgK+oKKCKmbH/dzHEvvqovUXAGMGE5LpoiB3GsPebsA==" saltValue="SbaW/yxH3Z6QpTRYUE7CWg==" spinCount="100000" sheet="1" objects="1" scenarios="1"/>
  <mergeCells count="9">
    <mergeCell ref="E90:G90"/>
    <mergeCell ref="E91:G91"/>
    <mergeCell ref="E92:G92"/>
    <mergeCell ref="A1:J1"/>
    <mergeCell ref="A3:J3"/>
    <mergeCell ref="A4:J4"/>
    <mergeCell ref="A5:J5"/>
    <mergeCell ref="A6:J6"/>
    <mergeCell ref="D8:J8"/>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8"/>
  <dimension ref="A1:E181"/>
  <sheetViews>
    <sheetView workbookViewId="0">
      <selection activeCell="D9" sqref="D9"/>
    </sheetView>
  </sheetViews>
  <sheetFormatPr defaultRowHeight="15.75"/>
  <cols>
    <col min="1" max="1" width="9.140625" style="32"/>
    <col min="2" max="2" width="56.42578125" style="8" customWidth="1"/>
    <col min="3" max="3" width="16.85546875" style="8" customWidth="1"/>
    <col min="4" max="5" width="59.140625" style="8" customWidth="1"/>
    <col min="6" max="257" width="9.140625" style="8"/>
    <col min="258" max="258" width="52.42578125" style="8" customWidth="1"/>
    <col min="259" max="259" width="15" style="8" customWidth="1"/>
    <col min="260" max="260" width="59.140625" style="8" customWidth="1"/>
    <col min="261" max="513" width="9.140625" style="8"/>
    <col min="514" max="514" width="52.42578125" style="8" customWidth="1"/>
    <col min="515" max="515" width="15" style="8" customWidth="1"/>
    <col min="516" max="516" width="59.140625" style="8" customWidth="1"/>
    <col min="517" max="769" width="9.140625" style="8"/>
    <col min="770" max="770" width="52.42578125" style="8" customWidth="1"/>
    <col min="771" max="771" width="15" style="8" customWidth="1"/>
    <col min="772" max="772" width="59.140625" style="8" customWidth="1"/>
    <col min="773" max="1025" width="9.140625" style="8"/>
    <col min="1026" max="1026" width="52.42578125" style="8" customWidth="1"/>
    <col min="1027" max="1027" width="15" style="8" customWidth="1"/>
    <col min="1028" max="1028" width="59.140625" style="8" customWidth="1"/>
    <col min="1029" max="1281" width="9.140625" style="8"/>
    <col min="1282" max="1282" width="52.42578125" style="8" customWidth="1"/>
    <col min="1283" max="1283" width="15" style="8" customWidth="1"/>
    <col min="1284" max="1284" width="59.140625" style="8" customWidth="1"/>
    <col min="1285" max="1537" width="9.140625" style="8"/>
    <col min="1538" max="1538" width="52.42578125" style="8" customWidth="1"/>
    <col min="1539" max="1539" width="15" style="8" customWidth="1"/>
    <col min="1540" max="1540" width="59.140625" style="8" customWidth="1"/>
    <col min="1541" max="1793" width="9.140625" style="8"/>
    <col min="1794" max="1794" width="52.42578125" style="8" customWidth="1"/>
    <col min="1795" max="1795" width="15" style="8" customWidth="1"/>
    <col min="1796" max="1796" width="59.140625" style="8" customWidth="1"/>
    <col min="1797" max="2049" width="9.140625" style="8"/>
    <col min="2050" max="2050" width="52.42578125" style="8" customWidth="1"/>
    <col min="2051" max="2051" width="15" style="8" customWidth="1"/>
    <col min="2052" max="2052" width="59.140625" style="8" customWidth="1"/>
    <col min="2053" max="2305" width="9.140625" style="8"/>
    <col min="2306" max="2306" width="52.42578125" style="8" customWidth="1"/>
    <col min="2307" max="2307" width="15" style="8" customWidth="1"/>
    <col min="2308" max="2308" width="59.140625" style="8" customWidth="1"/>
    <col min="2309" max="2561" width="9.140625" style="8"/>
    <col min="2562" max="2562" width="52.42578125" style="8" customWidth="1"/>
    <col min="2563" max="2563" width="15" style="8" customWidth="1"/>
    <col min="2564" max="2564" width="59.140625" style="8" customWidth="1"/>
    <col min="2565" max="2817" width="9.140625" style="8"/>
    <col min="2818" max="2818" width="52.42578125" style="8" customWidth="1"/>
    <col min="2819" max="2819" width="15" style="8" customWidth="1"/>
    <col min="2820" max="2820" width="59.140625" style="8" customWidth="1"/>
    <col min="2821" max="3073" width="9.140625" style="8"/>
    <col min="3074" max="3074" width="52.42578125" style="8" customWidth="1"/>
    <col min="3075" max="3075" width="15" style="8" customWidth="1"/>
    <col min="3076" max="3076" width="59.140625" style="8" customWidth="1"/>
    <col min="3077" max="3329" width="9.140625" style="8"/>
    <col min="3330" max="3330" width="52.42578125" style="8" customWidth="1"/>
    <col min="3331" max="3331" width="15" style="8" customWidth="1"/>
    <col min="3332" max="3332" width="59.140625" style="8" customWidth="1"/>
    <col min="3333" max="3585" width="9.140625" style="8"/>
    <col min="3586" max="3586" width="52.42578125" style="8" customWidth="1"/>
    <col min="3587" max="3587" width="15" style="8" customWidth="1"/>
    <col min="3588" max="3588" width="59.140625" style="8" customWidth="1"/>
    <col min="3589" max="3841" width="9.140625" style="8"/>
    <col min="3842" max="3842" width="52.42578125" style="8" customWidth="1"/>
    <col min="3843" max="3843" width="15" style="8" customWidth="1"/>
    <col min="3844" max="3844" width="59.140625" style="8" customWidth="1"/>
    <col min="3845" max="4097" width="9.140625" style="8"/>
    <col min="4098" max="4098" width="52.42578125" style="8" customWidth="1"/>
    <col min="4099" max="4099" width="15" style="8" customWidth="1"/>
    <col min="4100" max="4100" width="59.140625" style="8" customWidth="1"/>
    <col min="4101" max="4353" width="9.140625" style="8"/>
    <col min="4354" max="4354" width="52.42578125" style="8" customWidth="1"/>
    <col min="4355" max="4355" width="15" style="8" customWidth="1"/>
    <col min="4356" max="4356" width="59.140625" style="8" customWidth="1"/>
    <col min="4357" max="4609" width="9.140625" style="8"/>
    <col min="4610" max="4610" width="52.42578125" style="8" customWidth="1"/>
    <col min="4611" max="4611" width="15" style="8" customWidth="1"/>
    <col min="4612" max="4612" width="59.140625" style="8" customWidth="1"/>
    <col min="4613" max="4865" width="9.140625" style="8"/>
    <col min="4866" max="4866" width="52.42578125" style="8" customWidth="1"/>
    <col min="4867" max="4867" width="15" style="8" customWidth="1"/>
    <col min="4868" max="4868" width="59.140625" style="8" customWidth="1"/>
    <col min="4869" max="5121" width="9.140625" style="8"/>
    <col min="5122" max="5122" width="52.42578125" style="8" customWidth="1"/>
    <col min="5123" max="5123" width="15" style="8" customWidth="1"/>
    <col min="5124" max="5124" width="59.140625" style="8" customWidth="1"/>
    <col min="5125" max="5377" width="9.140625" style="8"/>
    <col min="5378" max="5378" width="52.42578125" style="8" customWidth="1"/>
    <col min="5379" max="5379" width="15" style="8" customWidth="1"/>
    <col min="5380" max="5380" width="59.140625" style="8" customWidth="1"/>
    <col min="5381" max="5633" width="9.140625" style="8"/>
    <col min="5634" max="5634" width="52.42578125" style="8" customWidth="1"/>
    <col min="5635" max="5635" width="15" style="8" customWidth="1"/>
    <col min="5636" max="5636" width="59.140625" style="8" customWidth="1"/>
    <col min="5637" max="5889" width="9.140625" style="8"/>
    <col min="5890" max="5890" width="52.42578125" style="8" customWidth="1"/>
    <col min="5891" max="5891" width="15" style="8" customWidth="1"/>
    <col min="5892" max="5892" width="59.140625" style="8" customWidth="1"/>
    <col min="5893" max="6145" width="9.140625" style="8"/>
    <col min="6146" max="6146" width="52.42578125" style="8" customWidth="1"/>
    <col min="6147" max="6147" width="15" style="8" customWidth="1"/>
    <col min="6148" max="6148" width="59.140625" style="8" customWidth="1"/>
    <col min="6149" max="6401" width="9.140625" style="8"/>
    <col min="6402" max="6402" width="52.42578125" style="8" customWidth="1"/>
    <col min="6403" max="6403" width="15" style="8" customWidth="1"/>
    <col min="6404" max="6404" width="59.140625" style="8" customWidth="1"/>
    <col min="6405" max="6657" width="9.140625" style="8"/>
    <col min="6658" max="6658" width="52.42578125" style="8" customWidth="1"/>
    <col min="6659" max="6659" width="15" style="8" customWidth="1"/>
    <col min="6660" max="6660" width="59.140625" style="8" customWidth="1"/>
    <col min="6661" max="6913" width="9.140625" style="8"/>
    <col min="6914" max="6914" width="52.42578125" style="8" customWidth="1"/>
    <col min="6915" max="6915" width="15" style="8" customWidth="1"/>
    <col min="6916" max="6916" width="59.140625" style="8" customWidth="1"/>
    <col min="6917" max="7169" width="9.140625" style="8"/>
    <col min="7170" max="7170" width="52.42578125" style="8" customWidth="1"/>
    <col min="7171" max="7171" width="15" style="8" customWidth="1"/>
    <col min="7172" max="7172" width="59.140625" style="8" customWidth="1"/>
    <col min="7173" max="7425" width="9.140625" style="8"/>
    <col min="7426" max="7426" width="52.42578125" style="8" customWidth="1"/>
    <col min="7427" max="7427" width="15" style="8" customWidth="1"/>
    <col min="7428" max="7428" width="59.140625" style="8" customWidth="1"/>
    <col min="7429" max="7681" width="9.140625" style="8"/>
    <col min="7682" max="7682" width="52.42578125" style="8" customWidth="1"/>
    <col min="7683" max="7683" width="15" style="8" customWidth="1"/>
    <col min="7684" max="7684" width="59.140625" style="8" customWidth="1"/>
    <col min="7685" max="7937" width="9.140625" style="8"/>
    <col min="7938" max="7938" width="52.42578125" style="8" customWidth="1"/>
    <col min="7939" max="7939" width="15" style="8" customWidth="1"/>
    <col min="7940" max="7940" width="59.140625" style="8" customWidth="1"/>
    <col min="7941" max="8193" width="9.140625" style="8"/>
    <col min="8194" max="8194" width="52.42578125" style="8" customWidth="1"/>
    <col min="8195" max="8195" width="15" style="8" customWidth="1"/>
    <col min="8196" max="8196" width="59.140625" style="8" customWidth="1"/>
    <col min="8197" max="8449" width="9.140625" style="8"/>
    <col min="8450" max="8450" width="52.42578125" style="8" customWidth="1"/>
    <col min="8451" max="8451" width="15" style="8" customWidth="1"/>
    <col min="8452" max="8452" width="59.140625" style="8" customWidth="1"/>
    <col min="8453" max="8705" width="9.140625" style="8"/>
    <col min="8706" max="8706" width="52.42578125" style="8" customWidth="1"/>
    <col min="8707" max="8707" width="15" style="8" customWidth="1"/>
    <col min="8708" max="8708" width="59.140625" style="8" customWidth="1"/>
    <col min="8709" max="8961" width="9.140625" style="8"/>
    <col min="8962" max="8962" width="52.42578125" style="8" customWidth="1"/>
    <col min="8963" max="8963" width="15" style="8" customWidth="1"/>
    <col min="8964" max="8964" width="59.140625" style="8" customWidth="1"/>
    <col min="8965" max="9217" width="9.140625" style="8"/>
    <col min="9218" max="9218" width="52.42578125" style="8" customWidth="1"/>
    <col min="9219" max="9219" width="15" style="8" customWidth="1"/>
    <col min="9220" max="9220" width="59.140625" style="8" customWidth="1"/>
    <col min="9221" max="9473" width="9.140625" style="8"/>
    <col min="9474" max="9474" width="52.42578125" style="8" customWidth="1"/>
    <col min="9475" max="9475" width="15" style="8" customWidth="1"/>
    <col min="9476" max="9476" width="59.140625" style="8" customWidth="1"/>
    <col min="9477" max="9729" width="9.140625" style="8"/>
    <col min="9730" max="9730" width="52.42578125" style="8" customWidth="1"/>
    <col min="9731" max="9731" width="15" style="8" customWidth="1"/>
    <col min="9732" max="9732" width="59.140625" style="8" customWidth="1"/>
    <col min="9733" max="9985" width="9.140625" style="8"/>
    <col min="9986" max="9986" width="52.42578125" style="8" customWidth="1"/>
    <col min="9987" max="9987" width="15" style="8" customWidth="1"/>
    <col min="9988" max="9988" width="59.140625" style="8" customWidth="1"/>
    <col min="9989" max="10241" width="9.140625" style="8"/>
    <col min="10242" max="10242" width="52.42578125" style="8" customWidth="1"/>
    <col min="10243" max="10243" width="15" style="8" customWidth="1"/>
    <col min="10244" max="10244" width="59.140625" style="8" customWidth="1"/>
    <col min="10245" max="10497" width="9.140625" style="8"/>
    <col min="10498" max="10498" width="52.42578125" style="8" customWidth="1"/>
    <col min="10499" max="10499" width="15" style="8" customWidth="1"/>
    <col min="10500" max="10500" width="59.140625" style="8" customWidth="1"/>
    <col min="10501" max="10753" width="9.140625" style="8"/>
    <col min="10754" max="10754" width="52.42578125" style="8" customWidth="1"/>
    <col min="10755" max="10755" width="15" style="8" customWidth="1"/>
    <col min="10756" max="10756" width="59.140625" style="8" customWidth="1"/>
    <col min="10757" max="11009" width="9.140625" style="8"/>
    <col min="11010" max="11010" width="52.42578125" style="8" customWidth="1"/>
    <col min="11011" max="11011" width="15" style="8" customWidth="1"/>
    <col min="11012" max="11012" width="59.140625" style="8" customWidth="1"/>
    <col min="11013" max="11265" width="9.140625" style="8"/>
    <col min="11266" max="11266" width="52.42578125" style="8" customWidth="1"/>
    <col min="11267" max="11267" width="15" style="8" customWidth="1"/>
    <col min="11268" max="11268" width="59.140625" style="8" customWidth="1"/>
    <col min="11269" max="11521" width="9.140625" style="8"/>
    <col min="11522" max="11522" width="52.42578125" style="8" customWidth="1"/>
    <col min="11523" max="11523" width="15" style="8" customWidth="1"/>
    <col min="11524" max="11524" width="59.140625" style="8" customWidth="1"/>
    <col min="11525" max="11777" width="9.140625" style="8"/>
    <col min="11778" max="11778" width="52.42578125" style="8" customWidth="1"/>
    <col min="11779" max="11779" width="15" style="8" customWidth="1"/>
    <col min="11780" max="11780" width="59.140625" style="8" customWidth="1"/>
    <col min="11781" max="12033" width="9.140625" style="8"/>
    <col min="12034" max="12034" width="52.42578125" style="8" customWidth="1"/>
    <col min="12035" max="12035" width="15" style="8" customWidth="1"/>
    <col min="12036" max="12036" width="59.140625" style="8" customWidth="1"/>
    <col min="12037" max="12289" width="9.140625" style="8"/>
    <col min="12290" max="12290" width="52.42578125" style="8" customWidth="1"/>
    <col min="12291" max="12291" width="15" style="8" customWidth="1"/>
    <col min="12292" max="12292" width="59.140625" style="8" customWidth="1"/>
    <col min="12293" max="12545" width="9.140625" style="8"/>
    <col min="12546" max="12546" width="52.42578125" style="8" customWidth="1"/>
    <col min="12547" max="12547" width="15" style="8" customWidth="1"/>
    <col min="12548" max="12548" width="59.140625" style="8" customWidth="1"/>
    <col min="12549" max="12801" width="9.140625" style="8"/>
    <col min="12802" max="12802" width="52.42578125" style="8" customWidth="1"/>
    <col min="12803" max="12803" width="15" style="8" customWidth="1"/>
    <col min="12804" max="12804" width="59.140625" style="8" customWidth="1"/>
    <col min="12805" max="13057" width="9.140625" style="8"/>
    <col min="13058" max="13058" width="52.42578125" style="8" customWidth="1"/>
    <col min="13059" max="13059" width="15" style="8" customWidth="1"/>
    <col min="13060" max="13060" width="59.140625" style="8" customWidth="1"/>
    <col min="13061" max="13313" width="9.140625" style="8"/>
    <col min="13314" max="13314" width="52.42578125" style="8" customWidth="1"/>
    <col min="13315" max="13315" width="15" style="8" customWidth="1"/>
    <col min="13316" max="13316" width="59.140625" style="8" customWidth="1"/>
    <col min="13317" max="13569" width="9.140625" style="8"/>
    <col min="13570" max="13570" width="52.42578125" style="8" customWidth="1"/>
    <col min="13571" max="13571" width="15" style="8" customWidth="1"/>
    <col min="13572" max="13572" width="59.140625" style="8" customWidth="1"/>
    <col min="13573" max="13825" width="9.140625" style="8"/>
    <col min="13826" max="13826" width="52.42578125" style="8" customWidth="1"/>
    <col min="13827" max="13827" width="15" style="8" customWidth="1"/>
    <col min="13828" max="13828" width="59.140625" style="8" customWidth="1"/>
    <col min="13829" max="14081" width="9.140625" style="8"/>
    <col min="14082" max="14082" width="52.42578125" style="8" customWidth="1"/>
    <col min="14083" max="14083" width="15" style="8" customWidth="1"/>
    <col min="14084" max="14084" width="59.140625" style="8" customWidth="1"/>
    <col min="14085" max="14337" width="9.140625" style="8"/>
    <col min="14338" max="14338" width="52.42578125" style="8" customWidth="1"/>
    <col min="14339" max="14339" width="15" style="8" customWidth="1"/>
    <col min="14340" max="14340" width="59.140625" style="8" customWidth="1"/>
    <col min="14341" max="14593" width="9.140625" style="8"/>
    <col min="14594" max="14594" width="52.42578125" style="8" customWidth="1"/>
    <col min="14595" max="14595" width="15" style="8" customWidth="1"/>
    <col min="14596" max="14596" width="59.140625" style="8" customWidth="1"/>
    <col min="14597" max="14849" width="9.140625" style="8"/>
    <col min="14850" max="14850" width="52.42578125" style="8" customWidth="1"/>
    <col min="14851" max="14851" width="15" style="8" customWidth="1"/>
    <col min="14852" max="14852" width="59.140625" style="8" customWidth="1"/>
    <col min="14853" max="15105" width="9.140625" style="8"/>
    <col min="15106" max="15106" width="52.42578125" style="8" customWidth="1"/>
    <col min="15107" max="15107" width="15" style="8" customWidth="1"/>
    <col min="15108" max="15108" width="59.140625" style="8" customWidth="1"/>
    <col min="15109" max="15361" width="9.140625" style="8"/>
    <col min="15362" max="15362" width="52.42578125" style="8" customWidth="1"/>
    <col min="15363" max="15363" width="15" style="8" customWidth="1"/>
    <col min="15364" max="15364" width="59.140625" style="8" customWidth="1"/>
    <col min="15365" max="15617" width="9.140625" style="8"/>
    <col min="15618" max="15618" width="52.42578125" style="8" customWidth="1"/>
    <col min="15619" max="15619" width="15" style="8" customWidth="1"/>
    <col min="15620" max="15620" width="59.140625" style="8" customWidth="1"/>
    <col min="15621" max="15873" width="9.140625" style="8"/>
    <col min="15874" max="15874" width="52.42578125" style="8" customWidth="1"/>
    <col min="15875" max="15875" width="15" style="8" customWidth="1"/>
    <col min="15876" max="15876" width="59.140625" style="8" customWidth="1"/>
    <col min="15877" max="16129" width="9.140625" style="8"/>
    <col min="16130" max="16130" width="52.42578125" style="8" customWidth="1"/>
    <col min="16131" max="16131" width="15" style="8" customWidth="1"/>
    <col min="16132" max="16132" width="59.140625" style="8" customWidth="1"/>
    <col min="16133" max="16384" width="9.140625" style="8"/>
  </cols>
  <sheetData>
    <row r="1" spans="1:5">
      <c r="A1" s="1722" t="s">
        <v>4</v>
      </c>
      <c r="B1" s="1722"/>
      <c r="C1" s="1722"/>
      <c r="D1" s="1722"/>
      <c r="E1" s="1722"/>
    </row>
    <row r="3" spans="1:5">
      <c r="A3" s="1655" t="str">
        <f>'Title '!A2:N2</f>
        <v>Tender Enquiry No. KPTCL/2026-27/SS/WORK_INDENT3779</v>
      </c>
      <c r="B3" s="1655"/>
      <c r="C3" s="1655"/>
      <c r="D3" s="1655"/>
      <c r="E3" s="1655"/>
    </row>
    <row r="4" spans="1:5" ht="186.75" customHeight="1">
      <c r="A4" s="1635"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635"/>
      <c r="C4" s="1635"/>
      <c r="D4" s="1635"/>
      <c r="E4" s="1635"/>
    </row>
    <row r="5" spans="1:5" ht="29.25" customHeight="1">
      <c r="A5" s="1650" t="s">
        <v>5066</v>
      </c>
      <c r="B5" s="1650"/>
      <c r="C5" s="1650"/>
      <c r="D5" s="1650"/>
      <c r="E5" s="1650"/>
    </row>
    <row r="6" spans="1:5" ht="24" customHeight="1">
      <c r="A6" s="1651" t="s">
        <v>2199</v>
      </c>
      <c r="B6" s="1651"/>
      <c r="C6" s="1651"/>
      <c r="D6" s="1651"/>
      <c r="E6" s="1651"/>
    </row>
    <row r="7" spans="1:5" ht="15.75" customHeight="1">
      <c r="A7" s="1656" t="s">
        <v>2200</v>
      </c>
      <c r="B7" s="1656"/>
      <c r="C7" s="1656"/>
      <c r="D7" s="1656"/>
      <c r="E7" s="1656"/>
    </row>
    <row r="8" spans="1:5">
      <c r="A8" s="599"/>
      <c r="B8" s="618" t="s">
        <v>1845</v>
      </c>
      <c r="C8" s="619"/>
      <c r="D8" s="486"/>
      <c r="E8" s="486"/>
    </row>
    <row r="9" spans="1:5">
      <c r="A9" s="751">
        <v>1</v>
      </c>
      <c r="B9" s="620" t="s">
        <v>2201</v>
      </c>
      <c r="C9" s="619"/>
      <c r="D9" s="486"/>
      <c r="E9" s="486"/>
    </row>
    <row r="10" spans="1:5">
      <c r="A10" s="599">
        <v>1.1000000000000001</v>
      </c>
      <c r="B10" s="620" t="s">
        <v>2145</v>
      </c>
      <c r="C10" s="619"/>
      <c r="D10" s="486"/>
      <c r="E10" s="486"/>
    </row>
    <row r="11" spans="1:5">
      <c r="A11" s="751">
        <v>1.2</v>
      </c>
      <c r="B11" s="620" t="s">
        <v>2144</v>
      </c>
      <c r="C11" s="619"/>
      <c r="D11" s="486"/>
      <c r="E11" s="486"/>
    </row>
    <row r="12" spans="1:5">
      <c r="A12" s="599">
        <v>1.3</v>
      </c>
      <c r="B12" s="620" t="s">
        <v>2202</v>
      </c>
      <c r="C12" s="619"/>
      <c r="D12" s="486"/>
      <c r="E12" s="486"/>
    </row>
    <row r="13" spans="1:5">
      <c r="A13" s="751">
        <v>1.4</v>
      </c>
      <c r="B13" s="620" t="s">
        <v>2203</v>
      </c>
      <c r="C13" s="619"/>
      <c r="D13" s="486"/>
      <c r="E13" s="486"/>
    </row>
    <row r="14" spans="1:5">
      <c r="A14" s="599">
        <v>1.5</v>
      </c>
      <c r="B14" s="620" t="s">
        <v>2204</v>
      </c>
      <c r="C14" s="619"/>
      <c r="D14" s="486"/>
      <c r="E14" s="486"/>
    </row>
    <row r="15" spans="1:5" ht="31.5">
      <c r="A15" s="751">
        <v>1.6</v>
      </c>
      <c r="B15" s="620" t="s">
        <v>2205</v>
      </c>
      <c r="C15" s="619"/>
      <c r="D15" s="486"/>
      <c r="E15" s="486"/>
    </row>
    <row r="16" spans="1:5">
      <c r="A16" s="751">
        <v>1.7</v>
      </c>
      <c r="B16" s="620" t="s">
        <v>2206</v>
      </c>
      <c r="C16" s="619"/>
      <c r="D16" s="486"/>
      <c r="E16" s="486"/>
    </row>
    <row r="17" spans="1:5">
      <c r="A17" s="599"/>
      <c r="B17" s="620" t="s">
        <v>2207</v>
      </c>
      <c r="C17" s="619" t="s">
        <v>601</v>
      </c>
      <c r="D17" s="486"/>
      <c r="E17" s="486"/>
    </row>
    <row r="18" spans="1:5">
      <c r="A18" s="599"/>
      <c r="B18" s="620" t="s">
        <v>2208</v>
      </c>
      <c r="C18" s="619" t="s">
        <v>601</v>
      </c>
      <c r="D18" s="486"/>
      <c r="E18" s="486"/>
    </row>
    <row r="19" spans="1:5">
      <c r="A19" s="599">
        <v>1.8</v>
      </c>
      <c r="B19" s="620" t="s">
        <v>2209</v>
      </c>
      <c r="C19" s="619"/>
      <c r="D19" s="748"/>
      <c r="E19" s="748"/>
    </row>
    <row r="20" spans="1:5">
      <c r="A20" s="599" t="s">
        <v>30</v>
      </c>
      <c r="B20" s="620" t="s">
        <v>2210</v>
      </c>
      <c r="C20" s="619"/>
      <c r="D20" s="486"/>
      <c r="E20" s="486"/>
    </row>
    <row r="21" spans="1:5">
      <c r="A21" s="599" t="s">
        <v>33</v>
      </c>
      <c r="B21" s="620" t="s">
        <v>2211</v>
      </c>
      <c r="C21" s="619" t="s">
        <v>571</v>
      </c>
      <c r="D21" s="486"/>
      <c r="E21" s="486"/>
    </row>
    <row r="22" spans="1:5">
      <c r="A22" s="599">
        <v>1.9</v>
      </c>
      <c r="B22" s="620" t="s">
        <v>2212</v>
      </c>
      <c r="C22" s="619" t="s">
        <v>601</v>
      </c>
      <c r="D22" s="486"/>
      <c r="E22" s="486"/>
    </row>
    <row r="23" spans="1:5">
      <c r="A23" s="752">
        <v>2</v>
      </c>
      <c r="B23" s="618" t="s">
        <v>2213</v>
      </c>
      <c r="C23" s="619"/>
      <c r="D23" s="753"/>
      <c r="E23" s="753"/>
    </row>
    <row r="24" spans="1:5">
      <c r="A24" s="599">
        <v>2.1</v>
      </c>
      <c r="B24" s="620" t="s">
        <v>2214</v>
      </c>
      <c r="C24" s="619"/>
      <c r="D24" s="748"/>
      <c r="E24" s="748"/>
    </row>
    <row r="25" spans="1:5">
      <c r="A25" s="599" t="s">
        <v>30</v>
      </c>
      <c r="B25" s="620" t="s">
        <v>2215</v>
      </c>
      <c r="C25" s="619"/>
      <c r="D25" s="486"/>
      <c r="E25" s="486"/>
    </row>
    <row r="26" spans="1:5">
      <c r="A26" s="599" t="s">
        <v>33</v>
      </c>
      <c r="B26" s="620" t="s">
        <v>2216</v>
      </c>
      <c r="C26" s="619" t="s">
        <v>571</v>
      </c>
      <c r="D26" s="486"/>
      <c r="E26" s="486"/>
    </row>
    <row r="27" spans="1:5" ht="31.5">
      <c r="A27" s="599">
        <v>2.2000000000000002</v>
      </c>
      <c r="B27" s="620" t="s">
        <v>2217</v>
      </c>
      <c r="C27" s="619"/>
      <c r="D27" s="486"/>
      <c r="E27" s="486"/>
    </row>
    <row r="28" spans="1:5" ht="31.5">
      <c r="A28" s="599">
        <v>2.2999999999999998</v>
      </c>
      <c r="B28" s="620" t="s">
        <v>2218</v>
      </c>
      <c r="C28" s="619"/>
      <c r="D28" s="486"/>
      <c r="E28" s="486"/>
    </row>
    <row r="29" spans="1:5" ht="31.5">
      <c r="A29" s="599">
        <v>2.4</v>
      </c>
      <c r="B29" s="620" t="s">
        <v>2219</v>
      </c>
      <c r="C29" s="619"/>
      <c r="D29" s="486"/>
      <c r="E29" s="486"/>
    </row>
    <row r="30" spans="1:5">
      <c r="A30" s="599">
        <v>2.5</v>
      </c>
      <c r="B30" s="620" t="s">
        <v>2220</v>
      </c>
      <c r="C30" s="619"/>
      <c r="D30" s="486"/>
      <c r="E30" s="486"/>
    </row>
    <row r="31" spans="1:5">
      <c r="A31" s="599">
        <v>2.6</v>
      </c>
      <c r="B31" s="620" t="s">
        <v>2221</v>
      </c>
      <c r="C31" s="619" t="s">
        <v>571</v>
      </c>
      <c r="D31" s="486"/>
      <c r="E31" s="486"/>
    </row>
    <row r="32" spans="1:5">
      <c r="A32" s="752">
        <v>3</v>
      </c>
      <c r="B32" s="618" t="s">
        <v>2222</v>
      </c>
      <c r="C32" s="619"/>
      <c r="D32" s="486"/>
      <c r="E32" s="486"/>
    </row>
    <row r="33" spans="1:5">
      <c r="A33" s="599">
        <v>3.1</v>
      </c>
      <c r="B33" s="620" t="s">
        <v>2145</v>
      </c>
      <c r="C33" s="619"/>
      <c r="D33" s="486"/>
      <c r="E33" s="486"/>
    </row>
    <row r="34" spans="1:5">
      <c r="A34" s="599">
        <v>3.2</v>
      </c>
      <c r="B34" s="620" t="s">
        <v>2223</v>
      </c>
      <c r="C34" s="619"/>
      <c r="D34" s="486"/>
      <c r="E34" s="486"/>
    </row>
    <row r="35" spans="1:5">
      <c r="A35" s="599">
        <v>3.3</v>
      </c>
      <c r="B35" s="620" t="s">
        <v>2202</v>
      </c>
      <c r="C35" s="619"/>
      <c r="D35" s="486"/>
      <c r="E35" s="486"/>
    </row>
    <row r="36" spans="1:5" ht="31.5">
      <c r="A36" s="599">
        <v>3.4</v>
      </c>
      <c r="B36" s="620" t="s">
        <v>2224</v>
      </c>
      <c r="C36" s="619"/>
      <c r="D36" s="753"/>
      <c r="E36" s="753"/>
    </row>
    <row r="37" spans="1:5">
      <c r="A37" s="599" t="s">
        <v>30</v>
      </c>
      <c r="B37" s="620" t="s">
        <v>2225</v>
      </c>
      <c r="C37" s="619" t="s">
        <v>1713</v>
      </c>
      <c r="D37" s="486"/>
      <c r="E37" s="486"/>
    </row>
    <row r="38" spans="1:5">
      <c r="A38" s="599" t="s">
        <v>33</v>
      </c>
      <c r="B38" s="620" t="s">
        <v>2226</v>
      </c>
      <c r="C38" s="619" t="s">
        <v>1713</v>
      </c>
      <c r="D38" s="486"/>
      <c r="E38" s="486"/>
    </row>
    <row r="39" spans="1:5">
      <c r="A39" s="599">
        <v>3.5</v>
      </c>
      <c r="B39" s="620" t="s">
        <v>2227</v>
      </c>
      <c r="C39" s="619"/>
      <c r="D39" s="753"/>
      <c r="E39" s="753"/>
    </row>
    <row r="40" spans="1:5">
      <c r="A40" s="599" t="s">
        <v>30</v>
      </c>
      <c r="B40" s="620" t="s">
        <v>2228</v>
      </c>
      <c r="C40" s="619" t="s">
        <v>602</v>
      </c>
      <c r="D40" s="486"/>
      <c r="E40" s="486"/>
    </row>
    <row r="41" spans="1:5">
      <c r="A41" s="599" t="s">
        <v>33</v>
      </c>
      <c r="B41" s="620" t="s">
        <v>2226</v>
      </c>
      <c r="C41" s="619" t="s">
        <v>602</v>
      </c>
      <c r="D41" s="486"/>
      <c r="E41" s="486"/>
    </row>
    <row r="42" spans="1:5">
      <c r="A42" s="599">
        <v>3.6</v>
      </c>
      <c r="B42" s="620" t="s">
        <v>2229</v>
      </c>
      <c r="C42" s="619"/>
      <c r="D42" s="486"/>
      <c r="E42" s="486"/>
    </row>
    <row r="43" spans="1:5">
      <c r="A43" s="599">
        <v>3.7</v>
      </c>
      <c r="B43" s="620" t="s">
        <v>2230</v>
      </c>
      <c r="C43" s="619" t="s">
        <v>2231</v>
      </c>
      <c r="D43" s="486"/>
      <c r="E43" s="486"/>
    </row>
    <row r="44" spans="1:5">
      <c r="A44" s="599">
        <v>3.8</v>
      </c>
      <c r="B44" s="620" t="s">
        <v>2232</v>
      </c>
      <c r="C44" s="619"/>
      <c r="D44" s="753"/>
      <c r="E44" s="753"/>
    </row>
    <row r="45" spans="1:5">
      <c r="A45" s="599" t="s">
        <v>30</v>
      </c>
      <c r="B45" s="620" t="s">
        <v>2225</v>
      </c>
      <c r="C45" s="619"/>
      <c r="D45" s="486"/>
      <c r="E45" s="486"/>
    </row>
    <row r="46" spans="1:5">
      <c r="A46" s="599" t="s">
        <v>33</v>
      </c>
      <c r="B46" s="620" t="s">
        <v>2226</v>
      </c>
      <c r="C46" s="619"/>
      <c r="D46" s="486"/>
      <c r="E46" s="486"/>
    </row>
    <row r="47" spans="1:5">
      <c r="A47" s="599">
        <v>3.9</v>
      </c>
      <c r="B47" s="620" t="s">
        <v>2233</v>
      </c>
      <c r="C47" s="619"/>
      <c r="D47" s="753"/>
      <c r="E47" s="753"/>
    </row>
    <row r="48" spans="1:5">
      <c r="A48" s="599" t="s">
        <v>30</v>
      </c>
      <c r="B48" s="620" t="s">
        <v>2234</v>
      </c>
      <c r="C48" s="619"/>
      <c r="D48" s="486"/>
      <c r="E48" s="486"/>
    </row>
    <row r="49" spans="1:5">
      <c r="A49" s="599" t="s">
        <v>33</v>
      </c>
      <c r="B49" s="620" t="s">
        <v>2235</v>
      </c>
      <c r="C49" s="619"/>
      <c r="D49" s="486"/>
      <c r="E49" s="486"/>
    </row>
    <row r="50" spans="1:5">
      <c r="A50" s="599" t="s">
        <v>590</v>
      </c>
      <c r="B50" s="620" t="s">
        <v>2236</v>
      </c>
      <c r="C50" s="619"/>
      <c r="D50" s="486"/>
      <c r="E50" s="486"/>
    </row>
    <row r="51" spans="1:5">
      <c r="A51" s="669">
        <v>3.1</v>
      </c>
      <c r="B51" s="620" t="s">
        <v>2237</v>
      </c>
      <c r="C51" s="619"/>
      <c r="D51" s="753"/>
      <c r="E51" s="753"/>
    </row>
    <row r="52" spans="1:5">
      <c r="A52" s="599" t="s">
        <v>30</v>
      </c>
      <c r="B52" s="620" t="s">
        <v>2238</v>
      </c>
      <c r="C52" s="619" t="s">
        <v>571</v>
      </c>
      <c r="D52" s="486"/>
      <c r="E52" s="486"/>
    </row>
    <row r="53" spans="1:5">
      <c r="A53" s="599" t="s">
        <v>33</v>
      </c>
      <c r="B53" s="620" t="s">
        <v>2239</v>
      </c>
      <c r="C53" s="619" t="s">
        <v>571</v>
      </c>
      <c r="D53" s="486"/>
      <c r="E53" s="486"/>
    </row>
    <row r="54" spans="1:5">
      <c r="A54" s="599">
        <v>3.11</v>
      </c>
      <c r="B54" s="620" t="s">
        <v>2240</v>
      </c>
      <c r="C54" s="619" t="s">
        <v>571</v>
      </c>
      <c r="D54" s="486"/>
      <c r="E54" s="486"/>
    </row>
    <row r="55" spans="1:5">
      <c r="A55" s="669">
        <v>3.12</v>
      </c>
      <c r="B55" s="620" t="s">
        <v>2241</v>
      </c>
      <c r="C55" s="619" t="s">
        <v>601</v>
      </c>
      <c r="D55" s="486"/>
      <c r="E55" s="486"/>
    </row>
    <row r="56" spans="1:5">
      <c r="A56" s="599">
        <v>3.13</v>
      </c>
      <c r="B56" s="620" t="s">
        <v>2242</v>
      </c>
      <c r="C56" s="619"/>
      <c r="D56" s="753"/>
      <c r="E56" s="753"/>
    </row>
    <row r="57" spans="1:5">
      <c r="A57" s="599" t="s">
        <v>30</v>
      </c>
      <c r="B57" s="620" t="s">
        <v>2145</v>
      </c>
      <c r="C57" s="619"/>
      <c r="D57" s="486"/>
      <c r="E57" s="486"/>
    </row>
    <row r="58" spans="1:5">
      <c r="A58" s="599" t="s">
        <v>33</v>
      </c>
      <c r="B58" s="620" t="s">
        <v>2144</v>
      </c>
      <c r="C58" s="619"/>
      <c r="D58" s="486"/>
      <c r="E58" s="486"/>
    </row>
    <row r="59" spans="1:5">
      <c r="A59" s="599" t="s">
        <v>590</v>
      </c>
      <c r="B59" s="620" t="s">
        <v>2202</v>
      </c>
      <c r="C59" s="619"/>
      <c r="D59" s="486"/>
      <c r="E59" s="486"/>
    </row>
    <row r="60" spans="1:5">
      <c r="A60" s="599" t="s">
        <v>591</v>
      </c>
      <c r="B60" s="620" t="s">
        <v>2243</v>
      </c>
      <c r="C60" s="619"/>
      <c r="D60" s="486"/>
      <c r="E60" s="486"/>
    </row>
    <row r="61" spans="1:5">
      <c r="A61" s="599" t="s">
        <v>1615</v>
      </c>
      <c r="B61" s="620" t="s">
        <v>2244</v>
      </c>
      <c r="C61" s="619" t="s">
        <v>571</v>
      </c>
      <c r="D61" s="486"/>
      <c r="E61" s="486"/>
    </row>
    <row r="62" spans="1:5">
      <c r="A62" s="599" t="s">
        <v>1617</v>
      </c>
      <c r="B62" s="620" t="s">
        <v>2245</v>
      </c>
      <c r="C62" s="619" t="s">
        <v>2246</v>
      </c>
      <c r="D62" s="486"/>
      <c r="E62" s="486"/>
    </row>
    <row r="63" spans="1:5">
      <c r="A63" s="599" t="s">
        <v>1664</v>
      </c>
      <c r="B63" s="620" t="s">
        <v>2247</v>
      </c>
      <c r="C63" s="619"/>
      <c r="D63" s="486"/>
      <c r="E63" s="486"/>
    </row>
    <row r="64" spans="1:5">
      <c r="A64" s="599">
        <v>3.14</v>
      </c>
      <c r="B64" s="620" t="s">
        <v>2248</v>
      </c>
      <c r="C64" s="619"/>
      <c r="D64" s="486"/>
      <c r="E64" s="486"/>
    </row>
    <row r="65" spans="1:5">
      <c r="A65" s="599">
        <v>3.15</v>
      </c>
      <c r="B65" s="620" t="s">
        <v>2249</v>
      </c>
      <c r="C65" s="619"/>
      <c r="D65" s="486"/>
      <c r="E65" s="486"/>
    </row>
    <row r="66" spans="1:5">
      <c r="A66" s="752">
        <v>4</v>
      </c>
      <c r="B66" s="618" t="s">
        <v>2250</v>
      </c>
      <c r="C66" s="619"/>
      <c r="D66" s="748"/>
      <c r="E66" s="748"/>
    </row>
    <row r="67" spans="1:5">
      <c r="A67" s="599">
        <v>4.0999999999999996</v>
      </c>
      <c r="B67" s="620" t="s">
        <v>2145</v>
      </c>
      <c r="C67" s="619"/>
      <c r="D67" s="486"/>
      <c r="E67" s="486"/>
    </row>
    <row r="68" spans="1:5">
      <c r="A68" s="599">
        <v>4.2</v>
      </c>
      <c r="B68" s="620" t="s">
        <v>2144</v>
      </c>
      <c r="C68" s="619"/>
      <c r="D68" s="486"/>
      <c r="E68" s="486"/>
    </row>
    <row r="69" spans="1:5">
      <c r="A69" s="599">
        <v>4.3</v>
      </c>
      <c r="B69" s="620" t="s">
        <v>2202</v>
      </c>
      <c r="C69" s="619"/>
      <c r="D69" s="486"/>
      <c r="E69" s="486"/>
    </row>
    <row r="70" spans="1:5">
      <c r="A70" s="599">
        <v>4.4000000000000004</v>
      </c>
      <c r="B70" s="620" t="s">
        <v>2251</v>
      </c>
      <c r="C70" s="619"/>
      <c r="D70" s="486"/>
      <c r="E70" s="486"/>
    </row>
    <row r="71" spans="1:5">
      <c r="A71" s="599">
        <v>4.5</v>
      </c>
      <c r="B71" s="620" t="s">
        <v>2252</v>
      </c>
      <c r="C71" s="619"/>
      <c r="D71" s="748"/>
      <c r="E71" s="748"/>
    </row>
    <row r="72" spans="1:5">
      <c r="A72" s="599" t="s">
        <v>30</v>
      </c>
      <c r="B72" s="620" t="s">
        <v>2253</v>
      </c>
      <c r="C72" s="619"/>
      <c r="D72" s="486"/>
      <c r="E72" s="486"/>
    </row>
    <row r="73" spans="1:5">
      <c r="A73" s="599" t="s">
        <v>33</v>
      </c>
      <c r="B73" s="620" t="s">
        <v>2254</v>
      </c>
      <c r="C73" s="619"/>
      <c r="D73" s="486"/>
      <c r="E73" s="486"/>
    </row>
    <row r="74" spans="1:5">
      <c r="A74" s="599" t="s">
        <v>590</v>
      </c>
      <c r="B74" s="620" t="s">
        <v>2255</v>
      </c>
      <c r="C74" s="619"/>
      <c r="D74" s="486"/>
      <c r="E74" s="486"/>
    </row>
    <row r="75" spans="1:5">
      <c r="A75" s="599">
        <v>4.5999999999999996</v>
      </c>
      <c r="B75" s="620" t="s">
        <v>2256</v>
      </c>
      <c r="C75" s="619"/>
      <c r="D75" s="486"/>
      <c r="E75" s="486"/>
    </row>
    <row r="76" spans="1:5">
      <c r="A76" s="599">
        <v>4.7</v>
      </c>
      <c r="B76" s="620" t="s">
        <v>2257</v>
      </c>
      <c r="C76" s="619"/>
      <c r="D76" s="748"/>
      <c r="E76" s="748"/>
    </row>
    <row r="77" spans="1:5">
      <c r="A77" s="599" t="s">
        <v>30</v>
      </c>
      <c r="B77" s="620" t="s">
        <v>2258</v>
      </c>
      <c r="C77" s="619"/>
      <c r="D77" s="486"/>
      <c r="E77" s="486"/>
    </row>
    <row r="78" spans="1:5">
      <c r="A78" s="599" t="s">
        <v>33</v>
      </c>
      <c r="B78" s="620" t="s">
        <v>2259</v>
      </c>
      <c r="C78" s="619"/>
      <c r="D78" s="486"/>
      <c r="E78" s="486"/>
    </row>
    <row r="79" spans="1:5">
      <c r="A79" s="599" t="s">
        <v>590</v>
      </c>
      <c r="B79" s="620" t="s">
        <v>2260</v>
      </c>
      <c r="C79" s="619"/>
      <c r="D79" s="486"/>
      <c r="E79" s="486"/>
    </row>
    <row r="80" spans="1:5">
      <c r="A80" s="599" t="s">
        <v>591</v>
      </c>
      <c r="B80" s="620" t="s">
        <v>2261</v>
      </c>
      <c r="C80" s="619"/>
      <c r="D80" s="486"/>
      <c r="E80" s="486"/>
    </row>
    <row r="81" spans="1:5">
      <c r="A81" s="599" t="s">
        <v>1615</v>
      </c>
      <c r="B81" s="620" t="s">
        <v>1966</v>
      </c>
      <c r="C81" s="619"/>
      <c r="D81" s="486"/>
      <c r="E81" s="486"/>
    </row>
    <row r="82" spans="1:5">
      <c r="A82" s="599">
        <v>4.8</v>
      </c>
      <c r="B82" s="620" t="s">
        <v>2262</v>
      </c>
      <c r="C82" s="619"/>
      <c r="D82" s="748"/>
      <c r="E82" s="748"/>
    </row>
    <row r="83" spans="1:5">
      <c r="A83" s="599" t="s">
        <v>30</v>
      </c>
      <c r="B83" s="620" t="s">
        <v>2258</v>
      </c>
      <c r="C83" s="619"/>
      <c r="D83" s="486"/>
      <c r="E83" s="486"/>
    </row>
    <row r="84" spans="1:5">
      <c r="A84" s="599" t="s">
        <v>33</v>
      </c>
      <c r="B84" s="620" t="s">
        <v>2259</v>
      </c>
      <c r="C84" s="619"/>
      <c r="D84" s="486"/>
      <c r="E84" s="486"/>
    </row>
    <row r="85" spans="1:5">
      <c r="A85" s="599" t="s">
        <v>590</v>
      </c>
      <c r="B85" s="620" t="s">
        <v>2260</v>
      </c>
      <c r="C85" s="619"/>
      <c r="D85" s="486"/>
      <c r="E85" s="486"/>
    </row>
    <row r="86" spans="1:5">
      <c r="A86" s="599" t="s">
        <v>591</v>
      </c>
      <c r="B86" s="620" t="s">
        <v>2261</v>
      </c>
      <c r="C86" s="619"/>
      <c r="D86" s="486"/>
      <c r="E86" s="486"/>
    </row>
    <row r="87" spans="1:5">
      <c r="A87" s="599" t="s">
        <v>1615</v>
      </c>
      <c r="B87" s="620" t="s">
        <v>1966</v>
      </c>
      <c r="C87" s="619"/>
      <c r="D87" s="486"/>
      <c r="E87" s="486"/>
    </row>
    <row r="88" spans="1:5">
      <c r="A88" s="752">
        <v>5</v>
      </c>
      <c r="B88" s="618" t="s">
        <v>2263</v>
      </c>
      <c r="C88" s="619"/>
      <c r="D88" s="486"/>
      <c r="E88" s="486"/>
    </row>
    <row r="89" spans="1:5">
      <c r="A89" s="599">
        <v>5.0999999999999996</v>
      </c>
      <c r="B89" s="620" t="s">
        <v>2145</v>
      </c>
      <c r="C89" s="619"/>
      <c r="D89" s="486"/>
      <c r="E89" s="486"/>
    </row>
    <row r="90" spans="1:5">
      <c r="A90" s="751">
        <v>5.2</v>
      </c>
      <c r="B90" s="620" t="s">
        <v>1081</v>
      </c>
      <c r="C90" s="619"/>
      <c r="D90" s="486"/>
      <c r="E90" s="486"/>
    </row>
    <row r="91" spans="1:5">
      <c r="A91" s="599">
        <v>5.3</v>
      </c>
      <c r="B91" s="620" t="s">
        <v>2202</v>
      </c>
      <c r="C91" s="619"/>
      <c r="D91" s="486"/>
      <c r="E91" s="486"/>
    </row>
    <row r="92" spans="1:5">
      <c r="A92" s="751">
        <v>5.4</v>
      </c>
      <c r="B92" s="620" t="s">
        <v>2264</v>
      </c>
      <c r="C92" s="619" t="s">
        <v>2231</v>
      </c>
      <c r="D92" s="486"/>
      <c r="E92" s="486"/>
    </row>
    <row r="93" spans="1:5" ht="31.5">
      <c r="A93" s="599">
        <v>5.5</v>
      </c>
      <c r="B93" s="620" t="s">
        <v>2265</v>
      </c>
      <c r="C93" s="619"/>
      <c r="D93" s="486"/>
      <c r="E93" s="486"/>
    </row>
    <row r="94" spans="1:5">
      <c r="A94" s="751">
        <v>5.6</v>
      </c>
      <c r="B94" s="620" t="s">
        <v>2266</v>
      </c>
      <c r="C94" s="619"/>
      <c r="D94" s="486"/>
      <c r="E94" s="486"/>
    </row>
    <row r="95" spans="1:5">
      <c r="A95" s="599">
        <v>5.7</v>
      </c>
      <c r="B95" s="620" t="s">
        <v>2267</v>
      </c>
      <c r="C95" s="619"/>
      <c r="D95" s="486"/>
      <c r="E95" s="486"/>
    </row>
    <row r="96" spans="1:5">
      <c r="A96" s="752">
        <v>6</v>
      </c>
      <c r="B96" s="618" t="s">
        <v>2268</v>
      </c>
      <c r="C96" s="619"/>
      <c r="D96" s="748"/>
      <c r="E96" s="748"/>
    </row>
    <row r="97" spans="1:5">
      <c r="A97" s="599" t="s">
        <v>30</v>
      </c>
      <c r="B97" s="620" t="s">
        <v>2269</v>
      </c>
      <c r="C97" s="619"/>
      <c r="D97" s="486"/>
      <c r="E97" s="486"/>
    </row>
    <row r="98" spans="1:5">
      <c r="A98" s="599" t="s">
        <v>33</v>
      </c>
      <c r="B98" s="620" t="s">
        <v>2270</v>
      </c>
      <c r="C98" s="619"/>
      <c r="D98" s="486"/>
      <c r="E98" s="486"/>
    </row>
    <row r="99" spans="1:5">
      <c r="A99" s="599" t="s">
        <v>590</v>
      </c>
      <c r="B99" s="620" t="s">
        <v>2271</v>
      </c>
      <c r="C99" s="619"/>
      <c r="D99" s="486"/>
      <c r="E99" s="486"/>
    </row>
    <row r="100" spans="1:5">
      <c r="A100" s="599" t="s">
        <v>591</v>
      </c>
      <c r="B100" s="620" t="s">
        <v>2272</v>
      </c>
      <c r="C100" s="619"/>
      <c r="D100" s="486"/>
      <c r="E100" s="486"/>
    </row>
    <row r="101" spans="1:5">
      <c r="A101" s="599" t="s">
        <v>1615</v>
      </c>
      <c r="B101" s="620" t="s">
        <v>2273</v>
      </c>
      <c r="C101" s="619" t="s">
        <v>2274</v>
      </c>
      <c r="D101" s="486"/>
      <c r="E101" s="486"/>
    </row>
    <row r="102" spans="1:5">
      <c r="A102" s="599"/>
      <c r="B102" s="620"/>
      <c r="C102" s="619" t="s">
        <v>2275</v>
      </c>
      <c r="D102" s="486"/>
      <c r="E102" s="486"/>
    </row>
    <row r="103" spans="1:5">
      <c r="A103" s="599"/>
      <c r="B103" s="620"/>
      <c r="C103" s="619" t="s">
        <v>2276</v>
      </c>
      <c r="D103" s="486"/>
      <c r="E103" s="486"/>
    </row>
    <row r="104" spans="1:5">
      <c r="A104" s="752">
        <v>7</v>
      </c>
      <c r="B104" s="618" t="s">
        <v>2277</v>
      </c>
      <c r="C104" s="619"/>
      <c r="D104" s="748"/>
      <c r="E104" s="748"/>
    </row>
    <row r="105" spans="1:5">
      <c r="A105" s="599" t="s">
        <v>30</v>
      </c>
      <c r="B105" s="620" t="s">
        <v>2145</v>
      </c>
      <c r="C105" s="619"/>
      <c r="D105" s="486"/>
      <c r="E105" s="486"/>
    </row>
    <row r="106" spans="1:5">
      <c r="A106" s="599" t="s">
        <v>33</v>
      </c>
      <c r="B106" s="620" t="s">
        <v>2144</v>
      </c>
      <c r="C106" s="619"/>
      <c r="D106" s="486"/>
      <c r="E106" s="486"/>
    </row>
    <row r="107" spans="1:5">
      <c r="A107" s="599" t="s">
        <v>590</v>
      </c>
      <c r="B107" s="620" t="s">
        <v>2278</v>
      </c>
      <c r="C107" s="619"/>
      <c r="D107" s="486"/>
      <c r="E107" s="486"/>
    </row>
    <row r="108" spans="1:5">
      <c r="A108" s="599" t="s">
        <v>591</v>
      </c>
      <c r="B108" s="620" t="s">
        <v>2279</v>
      </c>
      <c r="C108" s="619"/>
      <c r="D108" s="486"/>
      <c r="E108" s="486"/>
    </row>
    <row r="109" spans="1:5">
      <c r="A109" s="599" t="s">
        <v>1615</v>
      </c>
      <c r="B109" s="620" t="s">
        <v>2280</v>
      </c>
      <c r="C109" s="619"/>
      <c r="D109" s="486"/>
      <c r="E109" s="486"/>
    </row>
    <row r="110" spans="1:5">
      <c r="A110" s="599" t="s">
        <v>1617</v>
      </c>
      <c r="B110" s="620" t="s">
        <v>2281</v>
      </c>
      <c r="C110" s="619"/>
      <c r="D110" s="486"/>
      <c r="E110" s="486"/>
    </row>
    <row r="111" spans="1:5">
      <c r="A111" s="752">
        <v>8</v>
      </c>
      <c r="B111" s="618" t="s">
        <v>2282</v>
      </c>
      <c r="C111" s="619"/>
      <c r="D111" s="486"/>
      <c r="E111" s="486"/>
    </row>
    <row r="112" spans="1:5">
      <c r="A112" s="599">
        <v>8.1</v>
      </c>
      <c r="B112" s="620" t="s">
        <v>2145</v>
      </c>
      <c r="C112" s="619"/>
      <c r="D112" s="486"/>
      <c r="E112" s="486"/>
    </row>
    <row r="113" spans="1:5">
      <c r="A113" s="751">
        <v>8.1999999999999993</v>
      </c>
      <c r="B113" s="620" t="s">
        <v>1081</v>
      </c>
      <c r="C113" s="619"/>
      <c r="D113" s="486"/>
      <c r="E113" s="486"/>
    </row>
    <row r="114" spans="1:5">
      <c r="A114" s="599">
        <v>8.3000000000000007</v>
      </c>
      <c r="B114" s="620" t="s">
        <v>2278</v>
      </c>
      <c r="C114" s="619"/>
      <c r="D114" s="486"/>
      <c r="E114" s="486"/>
    </row>
    <row r="115" spans="1:5">
      <c r="A115" s="751">
        <v>8.4</v>
      </c>
      <c r="B115" s="620" t="s">
        <v>2283</v>
      </c>
      <c r="C115" s="619"/>
      <c r="D115" s="486"/>
      <c r="E115" s="486"/>
    </row>
    <row r="116" spans="1:5">
      <c r="A116" s="599">
        <v>8.5</v>
      </c>
      <c r="B116" s="620" t="s">
        <v>2284</v>
      </c>
      <c r="C116" s="619"/>
      <c r="D116" s="486"/>
      <c r="E116" s="486"/>
    </row>
    <row r="117" spans="1:5">
      <c r="A117" s="752">
        <v>9</v>
      </c>
      <c r="B117" s="618" t="s">
        <v>2285</v>
      </c>
      <c r="C117" s="619"/>
      <c r="D117" s="486"/>
      <c r="E117" s="486"/>
    </row>
    <row r="118" spans="1:5">
      <c r="A118" s="599">
        <v>9.1</v>
      </c>
      <c r="B118" s="620" t="s">
        <v>2286</v>
      </c>
      <c r="C118" s="619"/>
      <c r="D118" s="486"/>
      <c r="E118" s="486"/>
    </row>
    <row r="119" spans="1:5" ht="31.5">
      <c r="A119" s="751">
        <v>9.1999999999999993</v>
      </c>
      <c r="B119" s="620" t="s">
        <v>2287</v>
      </c>
      <c r="C119" s="619"/>
      <c r="D119" s="486"/>
      <c r="E119" s="486"/>
    </row>
    <row r="120" spans="1:5">
      <c r="A120" s="599">
        <v>9.3000000000000007</v>
      </c>
      <c r="B120" s="620" t="s">
        <v>2288</v>
      </c>
      <c r="C120" s="619"/>
      <c r="D120" s="753"/>
      <c r="E120" s="753"/>
    </row>
    <row r="121" spans="1:5">
      <c r="A121" s="599" t="s">
        <v>30</v>
      </c>
      <c r="B121" s="620" t="s">
        <v>1081</v>
      </c>
      <c r="C121" s="619"/>
      <c r="D121" s="486"/>
      <c r="E121" s="486"/>
    </row>
    <row r="122" spans="1:5">
      <c r="A122" s="599" t="s">
        <v>33</v>
      </c>
      <c r="B122" s="620" t="s">
        <v>2289</v>
      </c>
      <c r="C122" s="619"/>
      <c r="D122" s="486"/>
      <c r="E122" s="486"/>
    </row>
    <row r="123" spans="1:5">
      <c r="A123" s="599">
        <v>9.4</v>
      </c>
      <c r="B123" s="620" t="s">
        <v>2290</v>
      </c>
      <c r="C123" s="619"/>
      <c r="D123" s="753"/>
      <c r="E123" s="753"/>
    </row>
    <row r="124" spans="1:5">
      <c r="A124" s="599" t="s">
        <v>30</v>
      </c>
      <c r="B124" s="620" t="s">
        <v>2145</v>
      </c>
      <c r="C124" s="619"/>
      <c r="D124" s="486"/>
      <c r="E124" s="486"/>
    </row>
    <row r="125" spans="1:5">
      <c r="A125" s="599" t="s">
        <v>33</v>
      </c>
      <c r="B125" s="620" t="s">
        <v>2144</v>
      </c>
      <c r="C125" s="619"/>
      <c r="D125" s="486"/>
      <c r="E125" s="486"/>
    </row>
    <row r="126" spans="1:5">
      <c r="A126" s="599" t="s">
        <v>590</v>
      </c>
      <c r="B126" s="620" t="s">
        <v>2291</v>
      </c>
      <c r="C126" s="619"/>
      <c r="D126" s="486"/>
      <c r="E126" s="486"/>
    </row>
    <row r="127" spans="1:5">
      <c r="A127" s="599" t="s">
        <v>591</v>
      </c>
      <c r="B127" s="620" t="s">
        <v>2292</v>
      </c>
      <c r="C127" s="619"/>
      <c r="D127" s="486"/>
      <c r="E127" s="486"/>
    </row>
    <row r="128" spans="1:5">
      <c r="A128" s="599">
        <v>9.5</v>
      </c>
      <c r="B128" s="620" t="s">
        <v>2293</v>
      </c>
      <c r="C128" s="619"/>
      <c r="D128" s="753"/>
      <c r="E128" s="753"/>
    </row>
    <row r="129" spans="1:5">
      <c r="A129" s="599" t="s">
        <v>30</v>
      </c>
      <c r="B129" s="620" t="s">
        <v>2294</v>
      </c>
      <c r="C129" s="619"/>
      <c r="D129" s="486"/>
      <c r="E129" s="486"/>
    </row>
    <row r="130" spans="1:5">
      <c r="A130" s="599" t="s">
        <v>33</v>
      </c>
      <c r="B130" s="620" t="s">
        <v>2295</v>
      </c>
      <c r="C130" s="619"/>
      <c r="D130" s="486"/>
      <c r="E130" s="486"/>
    </row>
    <row r="131" spans="1:5">
      <c r="A131" s="599" t="s">
        <v>590</v>
      </c>
      <c r="B131" s="620" t="s">
        <v>2296</v>
      </c>
      <c r="C131" s="619"/>
      <c r="D131" s="486"/>
      <c r="E131" s="486"/>
    </row>
    <row r="132" spans="1:5">
      <c r="A132" s="752">
        <v>10</v>
      </c>
      <c r="B132" s="618" t="s">
        <v>2297</v>
      </c>
      <c r="C132" s="619"/>
      <c r="D132" s="486"/>
      <c r="E132" s="486"/>
    </row>
    <row r="133" spans="1:5">
      <c r="A133" s="599">
        <v>10.1</v>
      </c>
      <c r="B133" s="620" t="s">
        <v>2298</v>
      </c>
      <c r="C133" s="619"/>
      <c r="D133" s="486"/>
      <c r="E133" s="486"/>
    </row>
    <row r="134" spans="1:5">
      <c r="A134" s="751">
        <v>10.199999999999999</v>
      </c>
      <c r="B134" s="620" t="s">
        <v>2299</v>
      </c>
      <c r="C134" s="619"/>
      <c r="D134" s="486"/>
      <c r="E134" s="486"/>
    </row>
    <row r="135" spans="1:5">
      <c r="A135" s="599">
        <v>10.3</v>
      </c>
      <c r="B135" s="620" t="s">
        <v>2300</v>
      </c>
      <c r="C135" s="619"/>
      <c r="D135" s="486"/>
      <c r="E135" s="486"/>
    </row>
    <row r="136" spans="1:5">
      <c r="A136" s="752">
        <v>11</v>
      </c>
      <c r="B136" s="618" t="s">
        <v>2301</v>
      </c>
      <c r="C136" s="619"/>
      <c r="D136" s="486"/>
      <c r="E136" s="486"/>
    </row>
    <row r="137" spans="1:5">
      <c r="A137" s="599">
        <v>11.1</v>
      </c>
      <c r="B137" s="620" t="s">
        <v>2299</v>
      </c>
      <c r="C137" s="619"/>
      <c r="D137" s="486"/>
      <c r="E137" s="486"/>
    </row>
    <row r="138" spans="1:5">
      <c r="A138" s="751">
        <v>11.2</v>
      </c>
      <c r="B138" s="620" t="s">
        <v>2302</v>
      </c>
      <c r="C138" s="619"/>
      <c r="D138" s="486"/>
      <c r="E138" s="486"/>
    </row>
    <row r="139" spans="1:5">
      <c r="A139" s="599">
        <v>11.3</v>
      </c>
      <c r="B139" s="620" t="s">
        <v>2300</v>
      </c>
      <c r="C139" s="619"/>
      <c r="D139" s="486"/>
      <c r="E139" s="486"/>
    </row>
    <row r="140" spans="1:5">
      <c r="A140" s="752">
        <v>12</v>
      </c>
      <c r="B140" s="618" t="s">
        <v>2303</v>
      </c>
      <c r="C140" s="619"/>
      <c r="D140" s="486"/>
      <c r="E140" s="486"/>
    </row>
    <row r="141" spans="1:5">
      <c r="A141" s="599">
        <v>12.1</v>
      </c>
      <c r="B141" s="620" t="s">
        <v>2304</v>
      </c>
      <c r="C141" s="619"/>
      <c r="D141" s="753"/>
      <c r="E141" s="753"/>
    </row>
    <row r="142" spans="1:5">
      <c r="A142" s="599" t="s">
        <v>30</v>
      </c>
      <c r="B142" s="620" t="s">
        <v>2305</v>
      </c>
      <c r="C142" s="619"/>
      <c r="D142" s="486"/>
      <c r="E142" s="486"/>
    </row>
    <row r="143" spans="1:5">
      <c r="A143" s="599" t="s">
        <v>33</v>
      </c>
      <c r="B143" s="620" t="s">
        <v>2306</v>
      </c>
      <c r="C143" s="619"/>
      <c r="D143" s="486"/>
      <c r="E143" s="486"/>
    </row>
    <row r="144" spans="1:5">
      <c r="A144" s="599" t="s">
        <v>590</v>
      </c>
      <c r="B144" s="620" t="s">
        <v>2307</v>
      </c>
      <c r="C144" s="619"/>
      <c r="D144" s="486"/>
      <c r="E144" s="486"/>
    </row>
    <row r="145" spans="1:5">
      <c r="A145" s="599" t="s">
        <v>591</v>
      </c>
      <c r="B145" s="620" t="s">
        <v>2308</v>
      </c>
      <c r="C145" s="619"/>
      <c r="D145" s="486"/>
      <c r="E145" s="486"/>
    </row>
    <row r="146" spans="1:5">
      <c r="A146" s="597">
        <v>13</v>
      </c>
      <c r="B146" s="618" t="s">
        <v>2309</v>
      </c>
      <c r="C146" s="619"/>
      <c r="D146" s="753"/>
      <c r="E146" s="753"/>
    </row>
    <row r="147" spans="1:5">
      <c r="A147" s="599" t="s">
        <v>30</v>
      </c>
      <c r="B147" s="620" t="s">
        <v>2310</v>
      </c>
      <c r="C147" s="619"/>
      <c r="D147" s="486"/>
      <c r="E147" s="486"/>
    </row>
    <row r="148" spans="1:5">
      <c r="A148" s="599" t="s">
        <v>33</v>
      </c>
      <c r="B148" s="620" t="s">
        <v>2311</v>
      </c>
      <c r="C148" s="619"/>
      <c r="D148" s="486"/>
      <c r="E148" s="486"/>
    </row>
    <row r="149" spans="1:5">
      <c r="A149" s="597">
        <v>14</v>
      </c>
      <c r="B149" s="618" t="s">
        <v>2312</v>
      </c>
      <c r="C149" s="619"/>
      <c r="D149" s="753"/>
      <c r="E149" s="753"/>
    </row>
    <row r="150" spans="1:5">
      <c r="A150" s="599"/>
      <c r="B150" s="620" t="s">
        <v>2313</v>
      </c>
      <c r="C150" s="619"/>
      <c r="D150" s="753"/>
      <c r="E150" s="753"/>
    </row>
    <row r="151" spans="1:5">
      <c r="A151" s="599" t="s">
        <v>30</v>
      </c>
      <c r="B151" s="620" t="s">
        <v>2314</v>
      </c>
      <c r="C151" s="619"/>
      <c r="D151" s="486"/>
      <c r="E151" s="486"/>
    </row>
    <row r="152" spans="1:5">
      <c r="A152" s="599" t="s">
        <v>33</v>
      </c>
      <c r="B152" s="620" t="s">
        <v>2315</v>
      </c>
      <c r="C152" s="619"/>
      <c r="D152" s="486"/>
      <c r="E152" s="486"/>
    </row>
    <row r="153" spans="1:5">
      <c r="A153" s="597">
        <v>15</v>
      </c>
      <c r="B153" s="618" t="s">
        <v>2316</v>
      </c>
      <c r="C153" s="619"/>
      <c r="D153" s="486"/>
      <c r="E153" s="486"/>
    </row>
    <row r="154" spans="1:5">
      <c r="A154" s="599">
        <v>15.1</v>
      </c>
      <c r="B154" s="620" t="s">
        <v>2317</v>
      </c>
      <c r="C154" s="619"/>
      <c r="D154" s="753"/>
      <c r="E154" s="753"/>
    </row>
    <row r="155" spans="1:5">
      <c r="A155" s="599" t="s">
        <v>30</v>
      </c>
      <c r="B155" s="620" t="s">
        <v>2318</v>
      </c>
      <c r="C155" s="619"/>
      <c r="D155" s="486"/>
      <c r="E155" s="486"/>
    </row>
    <row r="156" spans="1:5">
      <c r="A156" s="599" t="s">
        <v>33</v>
      </c>
      <c r="B156" s="620" t="s">
        <v>2319</v>
      </c>
      <c r="C156" s="619"/>
      <c r="D156" s="486"/>
      <c r="E156" s="486"/>
    </row>
    <row r="157" spans="1:5" ht="31.5">
      <c r="A157" s="599" t="s">
        <v>590</v>
      </c>
      <c r="B157" s="620" t="s">
        <v>2320</v>
      </c>
      <c r="C157" s="619"/>
      <c r="D157" s="486"/>
      <c r="E157" s="486"/>
    </row>
    <row r="158" spans="1:5">
      <c r="A158" s="599" t="s">
        <v>591</v>
      </c>
      <c r="B158" s="620" t="s">
        <v>2321</v>
      </c>
      <c r="C158" s="619"/>
      <c r="D158" s="486"/>
      <c r="E158" s="486"/>
    </row>
    <row r="159" spans="1:5">
      <c r="A159" s="599" t="s">
        <v>1615</v>
      </c>
      <c r="B159" s="620" t="s">
        <v>2322</v>
      </c>
      <c r="C159" s="619"/>
      <c r="D159" s="486"/>
      <c r="E159" s="486"/>
    </row>
    <row r="160" spans="1:5">
      <c r="A160" s="752">
        <v>16</v>
      </c>
      <c r="B160" s="618" t="s">
        <v>2323</v>
      </c>
      <c r="C160" s="619"/>
      <c r="D160" s="753"/>
      <c r="E160" s="753"/>
    </row>
    <row r="161" spans="1:5">
      <c r="A161" s="599">
        <v>16.100000000000001</v>
      </c>
      <c r="B161" s="620" t="s">
        <v>2324</v>
      </c>
      <c r="C161" s="619"/>
      <c r="D161" s="486"/>
      <c r="E161" s="486"/>
    </row>
    <row r="162" spans="1:5">
      <c r="A162" s="599">
        <v>16.2</v>
      </c>
      <c r="B162" s="620" t="s">
        <v>2325</v>
      </c>
      <c r="C162" s="619"/>
      <c r="D162" s="486"/>
      <c r="E162" s="486"/>
    </row>
    <row r="163" spans="1:5">
      <c r="A163" s="599">
        <v>16.3</v>
      </c>
      <c r="B163" s="620" t="s">
        <v>2326</v>
      </c>
      <c r="C163" s="619"/>
      <c r="D163" s="486"/>
      <c r="E163" s="486"/>
    </row>
    <row r="164" spans="1:5">
      <c r="A164" s="599">
        <v>16.399999999999999</v>
      </c>
      <c r="B164" s="620" t="s">
        <v>2327</v>
      </c>
      <c r="C164" s="619"/>
      <c r="D164" s="486"/>
      <c r="E164" s="486"/>
    </row>
    <row r="165" spans="1:5">
      <c r="A165" s="752">
        <v>17</v>
      </c>
      <c r="B165" s="618" t="s">
        <v>2328</v>
      </c>
      <c r="C165" s="619"/>
      <c r="D165" s="753"/>
      <c r="E165" s="753"/>
    </row>
    <row r="166" spans="1:5">
      <c r="A166" s="599">
        <v>1</v>
      </c>
      <c r="B166" s="620" t="s">
        <v>2329</v>
      </c>
      <c r="C166" s="619"/>
      <c r="D166" s="486"/>
      <c r="E166" s="486"/>
    </row>
    <row r="167" spans="1:5">
      <c r="A167" s="8"/>
    </row>
    <row r="168" spans="1:5">
      <c r="A168" s="12" t="s">
        <v>55</v>
      </c>
      <c r="B168" s="443"/>
      <c r="C168" s="613" t="s">
        <v>67</v>
      </c>
      <c r="D168" s="458"/>
    </row>
    <row r="169" spans="1:5">
      <c r="A169" s="12" t="s">
        <v>57</v>
      </c>
      <c r="B169" s="443"/>
      <c r="C169" s="613" t="s">
        <v>68</v>
      </c>
      <c r="D169" s="458"/>
    </row>
    <row r="170" spans="1:5" ht="31.5">
      <c r="A170" s="8"/>
      <c r="C170" s="614" t="s">
        <v>69</v>
      </c>
      <c r="D170" s="458"/>
    </row>
    <row r="171" spans="1:5">
      <c r="B171" s="743"/>
    </row>
    <row r="172" spans="1:5">
      <c r="B172" s="743"/>
    </row>
    <row r="173" spans="1:5">
      <c r="B173" s="743"/>
    </row>
    <row r="174" spans="1:5">
      <c r="B174" s="743"/>
    </row>
    <row r="175" spans="1:5">
      <c r="B175" s="743"/>
    </row>
    <row r="176" spans="1:5">
      <c r="B176" s="743"/>
    </row>
    <row r="177" spans="2:2" s="8" customFormat="1">
      <c r="B177" s="743"/>
    </row>
    <row r="178" spans="2:2" s="8" customFormat="1">
      <c r="B178" s="743"/>
    </row>
    <row r="179" spans="2:2" s="8" customFormat="1">
      <c r="B179" s="743"/>
    </row>
    <row r="180" spans="2:2" s="8" customFormat="1">
      <c r="B180" s="743"/>
    </row>
    <row r="181" spans="2:2" s="8" customFormat="1">
      <c r="B181" s="743"/>
    </row>
  </sheetData>
  <sheetProtection algorithmName="SHA-512" hashValue="p4BySNmCaE0wqjjnUxoxaMHJvn0sK6oZJDx5eZGYIAdFEf5xAbfLMpuj2OHTTTzAp1Xd4AVo0zDJ7/Mjm55QSQ==" saltValue="9wQGAHQp9h32xxRGnwbRTQ==" spinCount="100000" sheet="1" objects="1" scenarios="1"/>
  <mergeCells count="6">
    <mergeCell ref="A7:E7"/>
    <mergeCell ref="A1:E1"/>
    <mergeCell ref="A3:E3"/>
    <mergeCell ref="A4:E4"/>
    <mergeCell ref="A5:E5"/>
    <mergeCell ref="A6:E6"/>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59"/>
  <dimension ref="A1:E712"/>
  <sheetViews>
    <sheetView workbookViewId="0">
      <selection activeCell="I22" sqref="I22"/>
    </sheetView>
  </sheetViews>
  <sheetFormatPr defaultRowHeight="15.75"/>
  <cols>
    <col min="1" max="1" width="14.85546875" style="32" customWidth="1"/>
    <col min="2" max="2" width="42.140625" style="8" customWidth="1"/>
    <col min="3" max="3" width="52.28515625" style="8" customWidth="1"/>
    <col min="4" max="4" width="30.28515625" style="8" customWidth="1"/>
    <col min="5" max="256" width="9.140625" style="8"/>
    <col min="257" max="257" width="14.85546875" style="8" customWidth="1"/>
    <col min="258" max="258" width="42.140625" style="8" customWidth="1"/>
    <col min="259" max="259" width="52.28515625" style="8" customWidth="1"/>
    <col min="260" max="260" width="17.85546875" style="8" customWidth="1"/>
    <col min="261" max="512" width="9.140625" style="8"/>
    <col min="513" max="513" width="14.85546875" style="8" customWidth="1"/>
    <col min="514" max="514" width="42.140625" style="8" customWidth="1"/>
    <col min="515" max="515" width="52.28515625" style="8" customWidth="1"/>
    <col min="516" max="516" width="17.85546875" style="8" customWidth="1"/>
    <col min="517" max="768" width="9.140625" style="8"/>
    <col min="769" max="769" width="14.85546875" style="8" customWidth="1"/>
    <col min="770" max="770" width="42.140625" style="8" customWidth="1"/>
    <col min="771" max="771" width="52.28515625" style="8" customWidth="1"/>
    <col min="772" max="772" width="17.85546875" style="8" customWidth="1"/>
    <col min="773" max="1024" width="9.140625" style="8"/>
    <col min="1025" max="1025" width="14.85546875" style="8" customWidth="1"/>
    <col min="1026" max="1026" width="42.140625" style="8" customWidth="1"/>
    <col min="1027" max="1027" width="52.28515625" style="8" customWidth="1"/>
    <col min="1028" max="1028" width="17.85546875" style="8" customWidth="1"/>
    <col min="1029" max="1280" width="9.140625" style="8"/>
    <col min="1281" max="1281" width="14.85546875" style="8" customWidth="1"/>
    <col min="1282" max="1282" width="42.140625" style="8" customWidth="1"/>
    <col min="1283" max="1283" width="52.28515625" style="8" customWidth="1"/>
    <col min="1284" max="1284" width="17.85546875" style="8" customWidth="1"/>
    <col min="1285" max="1536" width="9.140625" style="8"/>
    <col min="1537" max="1537" width="14.85546875" style="8" customWidth="1"/>
    <col min="1538" max="1538" width="42.140625" style="8" customWidth="1"/>
    <col min="1539" max="1539" width="52.28515625" style="8" customWidth="1"/>
    <col min="1540" max="1540" width="17.85546875" style="8" customWidth="1"/>
    <col min="1541" max="1792" width="9.140625" style="8"/>
    <col min="1793" max="1793" width="14.85546875" style="8" customWidth="1"/>
    <col min="1794" max="1794" width="42.140625" style="8" customWidth="1"/>
    <col min="1795" max="1795" width="52.28515625" style="8" customWidth="1"/>
    <col min="1796" max="1796" width="17.85546875" style="8" customWidth="1"/>
    <col min="1797" max="2048" width="9.140625" style="8"/>
    <col min="2049" max="2049" width="14.85546875" style="8" customWidth="1"/>
    <col min="2050" max="2050" width="42.140625" style="8" customWidth="1"/>
    <col min="2051" max="2051" width="52.28515625" style="8" customWidth="1"/>
    <col min="2052" max="2052" width="17.85546875" style="8" customWidth="1"/>
    <col min="2053" max="2304" width="9.140625" style="8"/>
    <col min="2305" max="2305" width="14.85546875" style="8" customWidth="1"/>
    <col min="2306" max="2306" width="42.140625" style="8" customWidth="1"/>
    <col min="2307" max="2307" width="52.28515625" style="8" customWidth="1"/>
    <col min="2308" max="2308" width="17.85546875" style="8" customWidth="1"/>
    <col min="2309" max="2560" width="9.140625" style="8"/>
    <col min="2561" max="2561" width="14.85546875" style="8" customWidth="1"/>
    <col min="2562" max="2562" width="42.140625" style="8" customWidth="1"/>
    <col min="2563" max="2563" width="52.28515625" style="8" customWidth="1"/>
    <col min="2564" max="2564" width="17.85546875" style="8" customWidth="1"/>
    <col min="2565" max="2816" width="9.140625" style="8"/>
    <col min="2817" max="2817" width="14.85546875" style="8" customWidth="1"/>
    <col min="2818" max="2818" width="42.140625" style="8" customWidth="1"/>
    <col min="2819" max="2819" width="52.28515625" style="8" customWidth="1"/>
    <col min="2820" max="2820" width="17.85546875" style="8" customWidth="1"/>
    <col min="2821" max="3072" width="9.140625" style="8"/>
    <col min="3073" max="3073" width="14.85546875" style="8" customWidth="1"/>
    <col min="3074" max="3074" width="42.140625" style="8" customWidth="1"/>
    <col min="3075" max="3075" width="52.28515625" style="8" customWidth="1"/>
    <col min="3076" max="3076" width="17.85546875" style="8" customWidth="1"/>
    <col min="3077" max="3328" width="9.140625" style="8"/>
    <col min="3329" max="3329" width="14.85546875" style="8" customWidth="1"/>
    <col min="3330" max="3330" width="42.140625" style="8" customWidth="1"/>
    <col min="3331" max="3331" width="52.28515625" style="8" customWidth="1"/>
    <col min="3332" max="3332" width="17.85546875" style="8" customWidth="1"/>
    <col min="3333" max="3584" width="9.140625" style="8"/>
    <col min="3585" max="3585" width="14.85546875" style="8" customWidth="1"/>
    <col min="3586" max="3586" width="42.140625" style="8" customWidth="1"/>
    <col min="3587" max="3587" width="52.28515625" style="8" customWidth="1"/>
    <col min="3588" max="3588" width="17.85546875" style="8" customWidth="1"/>
    <col min="3589" max="3840" width="9.140625" style="8"/>
    <col min="3841" max="3841" width="14.85546875" style="8" customWidth="1"/>
    <col min="3842" max="3842" width="42.140625" style="8" customWidth="1"/>
    <col min="3843" max="3843" width="52.28515625" style="8" customWidth="1"/>
    <col min="3844" max="3844" width="17.85546875" style="8" customWidth="1"/>
    <col min="3845" max="4096" width="9.140625" style="8"/>
    <col min="4097" max="4097" width="14.85546875" style="8" customWidth="1"/>
    <col min="4098" max="4098" width="42.140625" style="8" customWidth="1"/>
    <col min="4099" max="4099" width="52.28515625" style="8" customWidth="1"/>
    <col min="4100" max="4100" width="17.85546875" style="8" customWidth="1"/>
    <col min="4101" max="4352" width="9.140625" style="8"/>
    <col min="4353" max="4353" width="14.85546875" style="8" customWidth="1"/>
    <col min="4354" max="4354" width="42.140625" style="8" customWidth="1"/>
    <col min="4355" max="4355" width="52.28515625" style="8" customWidth="1"/>
    <col min="4356" max="4356" width="17.85546875" style="8" customWidth="1"/>
    <col min="4357" max="4608" width="9.140625" style="8"/>
    <col min="4609" max="4609" width="14.85546875" style="8" customWidth="1"/>
    <col min="4610" max="4610" width="42.140625" style="8" customWidth="1"/>
    <col min="4611" max="4611" width="52.28515625" style="8" customWidth="1"/>
    <col min="4612" max="4612" width="17.85546875" style="8" customWidth="1"/>
    <col min="4613" max="4864" width="9.140625" style="8"/>
    <col min="4865" max="4865" width="14.85546875" style="8" customWidth="1"/>
    <col min="4866" max="4866" width="42.140625" style="8" customWidth="1"/>
    <col min="4867" max="4867" width="52.28515625" style="8" customWidth="1"/>
    <col min="4868" max="4868" width="17.85546875" style="8" customWidth="1"/>
    <col min="4869" max="5120" width="9.140625" style="8"/>
    <col min="5121" max="5121" width="14.85546875" style="8" customWidth="1"/>
    <col min="5122" max="5122" width="42.140625" style="8" customWidth="1"/>
    <col min="5123" max="5123" width="52.28515625" style="8" customWidth="1"/>
    <col min="5124" max="5124" width="17.85546875" style="8" customWidth="1"/>
    <col min="5125" max="5376" width="9.140625" style="8"/>
    <col min="5377" max="5377" width="14.85546875" style="8" customWidth="1"/>
    <col min="5378" max="5378" width="42.140625" style="8" customWidth="1"/>
    <col min="5379" max="5379" width="52.28515625" style="8" customWidth="1"/>
    <col min="5380" max="5380" width="17.85546875" style="8" customWidth="1"/>
    <col min="5381" max="5632" width="9.140625" style="8"/>
    <col min="5633" max="5633" width="14.85546875" style="8" customWidth="1"/>
    <col min="5634" max="5634" width="42.140625" style="8" customWidth="1"/>
    <col min="5635" max="5635" width="52.28515625" style="8" customWidth="1"/>
    <col min="5636" max="5636" width="17.85546875" style="8" customWidth="1"/>
    <col min="5637" max="5888" width="9.140625" style="8"/>
    <col min="5889" max="5889" width="14.85546875" style="8" customWidth="1"/>
    <col min="5890" max="5890" width="42.140625" style="8" customWidth="1"/>
    <col min="5891" max="5891" width="52.28515625" style="8" customWidth="1"/>
    <col min="5892" max="5892" width="17.85546875" style="8" customWidth="1"/>
    <col min="5893" max="6144" width="9.140625" style="8"/>
    <col min="6145" max="6145" width="14.85546875" style="8" customWidth="1"/>
    <col min="6146" max="6146" width="42.140625" style="8" customWidth="1"/>
    <col min="6147" max="6147" width="52.28515625" style="8" customWidth="1"/>
    <col min="6148" max="6148" width="17.85546875" style="8" customWidth="1"/>
    <col min="6149" max="6400" width="9.140625" style="8"/>
    <col min="6401" max="6401" width="14.85546875" style="8" customWidth="1"/>
    <col min="6402" max="6402" width="42.140625" style="8" customWidth="1"/>
    <col min="6403" max="6403" width="52.28515625" style="8" customWidth="1"/>
    <col min="6404" max="6404" width="17.85546875" style="8" customWidth="1"/>
    <col min="6405" max="6656" width="9.140625" style="8"/>
    <col min="6657" max="6657" width="14.85546875" style="8" customWidth="1"/>
    <col min="6658" max="6658" width="42.140625" style="8" customWidth="1"/>
    <col min="6659" max="6659" width="52.28515625" style="8" customWidth="1"/>
    <col min="6660" max="6660" width="17.85546875" style="8" customWidth="1"/>
    <col min="6661" max="6912" width="9.140625" style="8"/>
    <col min="6913" max="6913" width="14.85546875" style="8" customWidth="1"/>
    <col min="6914" max="6914" width="42.140625" style="8" customWidth="1"/>
    <col min="6915" max="6915" width="52.28515625" style="8" customWidth="1"/>
    <col min="6916" max="6916" width="17.85546875" style="8" customWidth="1"/>
    <col min="6917" max="7168" width="9.140625" style="8"/>
    <col min="7169" max="7169" width="14.85546875" style="8" customWidth="1"/>
    <col min="7170" max="7170" width="42.140625" style="8" customWidth="1"/>
    <col min="7171" max="7171" width="52.28515625" style="8" customWidth="1"/>
    <col min="7172" max="7172" width="17.85546875" style="8" customWidth="1"/>
    <col min="7173" max="7424" width="9.140625" style="8"/>
    <col min="7425" max="7425" width="14.85546875" style="8" customWidth="1"/>
    <col min="7426" max="7426" width="42.140625" style="8" customWidth="1"/>
    <col min="7427" max="7427" width="52.28515625" style="8" customWidth="1"/>
    <col min="7428" max="7428" width="17.85546875" style="8" customWidth="1"/>
    <col min="7429" max="7680" width="9.140625" style="8"/>
    <col min="7681" max="7681" width="14.85546875" style="8" customWidth="1"/>
    <col min="7682" max="7682" width="42.140625" style="8" customWidth="1"/>
    <col min="7683" max="7683" width="52.28515625" style="8" customWidth="1"/>
    <col min="7684" max="7684" width="17.85546875" style="8" customWidth="1"/>
    <col min="7685" max="7936" width="9.140625" style="8"/>
    <col min="7937" max="7937" width="14.85546875" style="8" customWidth="1"/>
    <col min="7938" max="7938" width="42.140625" style="8" customWidth="1"/>
    <col min="7939" max="7939" width="52.28515625" style="8" customWidth="1"/>
    <col min="7940" max="7940" width="17.85546875" style="8" customWidth="1"/>
    <col min="7941" max="8192" width="9.140625" style="8"/>
    <col min="8193" max="8193" width="14.85546875" style="8" customWidth="1"/>
    <col min="8194" max="8194" width="42.140625" style="8" customWidth="1"/>
    <col min="8195" max="8195" width="52.28515625" style="8" customWidth="1"/>
    <col min="8196" max="8196" width="17.85546875" style="8" customWidth="1"/>
    <col min="8197" max="8448" width="9.140625" style="8"/>
    <col min="8449" max="8449" width="14.85546875" style="8" customWidth="1"/>
    <col min="8450" max="8450" width="42.140625" style="8" customWidth="1"/>
    <col min="8451" max="8451" width="52.28515625" style="8" customWidth="1"/>
    <col min="8452" max="8452" width="17.85546875" style="8" customWidth="1"/>
    <col min="8453" max="8704" width="9.140625" style="8"/>
    <col min="8705" max="8705" width="14.85546875" style="8" customWidth="1"/>
    <col min="8706" max="8706" width="42.140625" style="8" customWidth="1"/>
    <col min="8707" max="8707" width="52.28515625" style="8" customWidth="1"/>
    <col min="8708" max="8708" width="17.85546875" style="8" customWidth="1"/>
    <col min="8709" max="8960" width="9.140625" style="8"/>
    <col min="8961" max="8961" width="14.85546875" style="8" customWidth="1"/>
    <col min="8962" max="8962" width="42.140625" style="8" customWidth="1"/>
    <col min="8963" max="8963" width="52.28515625" style="8" customWidth="1"/>
    <col min="8964" max="8964" width="17.85546875" style="8" customWidth="1"/>
    <col min="8965" max="9216" width="9.140625" style="8"/>
    <col min="9217" max="9217" width="14.85546875" style="8" customWidth="1"/>
    <col min="9218" max="9218" width="42.140625" style="8" customWidth="1"/>
    <col min="9219" max="9219" width="52.28515625" style="8" customWidth="1"/>
    <col min="9220" max="9220" width="17.85546875" style="8" customWidth="1"/>
    <col min="9221" max="9472" width="9.140625" style="8"/>
    <col min="9473" max="9473" width="14.85546875" style="8" customWidth="1"/>
    <col min="9474" max="9474" width="42.140625" style="8" customWidth="1"/>
    <col min="9475" max="9475" width="52.28515625" style="8" customWidth="1"/>
    <col min="9476" max="9476" width="17.85546875" style="8" customWidth="1"/>
    <col min="9477" max="9728" width="9.140625" style="8"/>
    <col min="9729" max="9729" width="14.85546875" style="8" customWidth="1"/>
    <col min="9730" max="9730" width="42.140625" style="8" customWidth="1"/>
    <col min="9731" max="9731" width="52.28515625" style="8" customWidth="1"/>
    <col min="9732" max="9732" width="17.85546875" style="8" customWidth="1"/>
    <col min="9733" max="9984" width="9.140625" style="8"/>
    <col min="9985" max="9985" width="14.85546875" style="8" customWidth="1"/>
    <col min="9986" max="9986" width="42.140625" style="8" customWidth="1"/>
    <col min="9987" max="9987" width="52.28515625" style="8" customWidth="1"/>
    <col min="9988" max="9988" width="17.85546875" style="8" customWidth="1"/>
    <col min="9989" max="10240" width="9.140625" style="8"/>
    <col min="10241" max="10241" width="14.85546875" style="8" customWidth="1"/>
    <col min="10242" max="10242" width="42.140625" style="8" customWidth="1"/>
    <col min="10243" max="10243" width="52.28515625" style="8" customWidth="1"/>
    <col min="10244" max="10244" width="17.85546875" style="8" customWidth="1"/>
    <col min="10245" max="10496" width="9.140625" style="8"/>
    <col min="10497" max="10497" width="14.85546875" style="8" customWidth="1"/>
    <col min="10498" max="10498" width="42.140625" style="8" customWidth="1"/>
    <col min="10499" max="10499" width="52.28515625" style="8" customWidth="1"/>
    <col min="10500" max="10500" width="17.85546875" style="8" customWidth="1"/>
    <col min="10501" max="10752" width="9.140625" style="8"/>
    <col min="10753" max="10753" width="14.85546875" style="8" customWidth="1"/>
    <col min="10754" max="10754" width="42.140625" style="8" customWidth="1"/>
    <col min="10755" max="10755" width="52.28515625" style="8" customWidth="1"/>
    <col min="10756" max="10756" width="17.85546875" style="8" customWidth="1"/>
    <col min="10757" max="11008" width="9.140625" style="8"/>
    <col min="11009" max="11009" width="14.85546875" style="8" customWidth="1"/>
    <col min="11010" max="11010" width="42.140625" style="8" customWidth="1"/>
    <col min="11011" max="11011" width="52.28515625" style="8" customWidth="1"/>
    <col min="11012" max="11012" width="17.85546875" style="8" customWidth="1"/>
    <col min="11013" max="11264" width="9.140625" style="8"/>
    <col min="11265" max="11265" width="14.85546875" style="8" customWidth="1"/>
    <col min="11266" max="11266" width="42.140625" style="8" customWidth="1"/>
    <col min="11267" max="11267" width="52.28515625" style="8" customWidth="1"/>
    <col min="11268" max="11268" width="17.85546875" style="8" customWidth="1"/>
    <col min="11269" max="11520" width="9.140625" style="8"/>
    <col min="11521" max="11521" width="14.85546875" style="8" customWidth="1"/>
    <col min="11522" max="11522" width="42.140625" style="8" customWidth="1"/>
    <col min="11523" max="11523" width="52.28515625" style="8" customWidth="1"/>
    <col min="11524" max="11524" width="17.85546875" style="8" customWidth="1"/>
    <col min="11525" max="11776" width="9.140625" style="8"/>
    <col min="11777" max="11777" width="14.85546875" style="8" customWidth="1"/>
    <col min="11778" max="11778" width="42.140625" style="8" customWidth="1"/>
    <col min="11779" max="11779" width="52.28515625" style="8" customWidth="1"/>
    <col min="11780" max="11780" width="17.85546875" style="8" customWidth="1"/>
    <col min="11781" max="12032" width="9.140625" style="8"/>
    <col min="12033" max="12033" width="14.85546875" style="8" customWidth="1"/>
    <col min="12034" max="12034" width="42.140625" style="8" customWidth="1"/>
    <col min="12035" max="12035" width="52.28515625" style="8" customWidth="1"/>
    <col min="12036" max="12036" width="17.85546875" style="8" customWidth="1"/>
    <col min="12037" max="12288" width="9.140625" style="8"/>
    <col min="12289" max="12289" width="14.85546875" style="8" customWidth="1"/>
    <col min="12290" max="12290" width="42.140625" style="8" customWidth="1"/>
    <col min="12291" max="12291" width="52.28515625" style="8" customWidth="1"/>
    <col min="12292" max="12292" width="17.85546875" style="8" customWidth="1"/>
    <col min="12293" max="12544" width="9.140625" style="8"/>
    <col min="12545" max="12545" width="14.85546875" style="8" customWidth="1"/>
    <col min="12546" max="12546" width="42.140625" style="8" customWidth="1"/>
    <col min="12547" max="12547" width="52.28515625" style="8" customWidth="1"/>
    <col min="12548" max="12548" width="17.85546875" style="8" customWidth="1"/>
    <col min="12549" max="12800" width="9.140625" style="8"/>
    <col min="12801" max="12801" width="14.85546875" style="8" customWidth="1"/>
    <col min="12802" max="12802" width="42.140625" style="8" customWidth="1"/>
    <col min="12803" max="12803" width="52.28515625" style="8" customWidth="1"/>
    <col min="12804" max="12804" width="17.85546875" style="8" customWidth="1"/>
    <col min="12805" max="13056" width="9.140625" style="8"/>
    <col min="13057" max="13057" width="14.85546875" style="8" customWidth="1"/>
    <col min="13058" max="13058" width="42.140625" style="8" customWidth="1"/>
    <col min="13059" max="13059" width="52.28515625" style="8" customWidth="1"/>
    <col min="13060" max="13060" width="17.85546875" style="8" customWidth="1"/>
    <col min="13061" max="13312" width="9.140625" style="8"/>
    <col min="13313" max="13313" width="14.85546875" style="8" customWidth="1"/>
    <col min="13314" max="13314" width="42.140625" style="8" customWidth="1"/>
    <col min="13315" max="13315" width="52.28515625" style="8" customWidth="1"/>
    <col min="13316" max="13316" width="17.85546875" style="8" customWidth="1"/>
    <col min="13317" max="13568" width="9.140625" style="8"/>
    <col min="13569" max="13569" width="14.85546875" style="8" customWidth="1"/>
    <col min="13570" max="13570" width="42.140625" style="8" customWidth="1"/>
    <col min="13571" max="13571" width="52.28515625" style="8" customWidth="1"/>
    <col min="13572" max="13572" width="17.85546875" style="8" customWidth="1"/>
    <col min="13573" max="13824" width="9.140625" style="8"/>
    <col min="13825" max="13825" width="14.85546875" style="8" customWidth="1"/>
    <col min="13826" max="13826" width="42.140625" style="8" customWidth="1"/>
    <col min="13827" max="13827" width="52.28515625" style="8" customWidth="1"/>
    <col min="13828" max="13828" width="17.85546875" style="8" customWidth="1"/>
    <col min="13829" max="14080" width="9.140625" style="8"/>
    <col min="14081" max="14081" width="14.85546875" style="8" customWidth="1"/>
    <col min="14082" max="14082" width="42.140625" style="8" customWidth="1"/>
    <col min="14083" max="14083" width="52.28515625" style="8" customWidth="1"/>
    <col min="14084" max="14084" width="17.85546875" style="8" customWidth="1"/>
    <col min="14085" max="14336" width="9.140625" style="8"/>
    <col min="14337" max="14337" width="14.85546875" style="8" customWidth="1"/>
    <col min="14338" max="14338" width="42.140625" style="8" customWidth="1"/>
    <col min="14339" max="14339" width="52.28515625" style="8" customWidth="1"/>
    <col min="14340" max="14340" width="17.85546875" style="8" customWidth="1"/>
    <col min="14341" max="14592" width="9.140625" style="8"/>
    <col min="14593" max="14593" width="14.85546875" style="8" customWidth="1"/>
    <col min="14594" max="14594" width="42.140625" style="8" customWidth="1"/>
    <col min="14595" max="14595" width="52.28515625" style="8" customWidth="1"/>
    <col min="14596" max="14596" width="17.85546875" style="8" customWidth="1"/>
    <col min="14597" max="14848" width="9.140625" style="8"/>
    <col min="14849" max="14849" width="14.85546875" style="8" customWidth="1"/>
    <col min="14850" max="14850" width="42.140625" style="8" customWidth="1"/>
    <col min="14851" max="14851" width="52.28515625" style="8" customWidth="1"/>
    <col min="14852" max="14852" width="17.85546875" style="8" customWidth="1"/>
    <col min="14853" max="15104" width="9.140625" style="8"/>
    <col min="15105" max="15105" width="14.85546875" style="8" customWidth="1"/>
    <col min="15106" max="15106" width="42.140625" style="8" customWidth="1"/>
    <col min="15107" max="15107" width="52.28515625" style="8" customWidth="1"/>
    <col min="15108" max="15108" width="17.85546875" style="8" customWidth="1"/>
    <col min="15109" max="15360" width="9.140625" style="8"/>
    <col min="15361" max="15361" width="14.85546875" style="8" customWidth="1"/>
    <col min="15362" max="15362" width="42.140625" style="8" customWidth="1"/>
    <col min="15363" max="15363" width="52.28515625" style="8" customWidth="1"/>
    <col min="15364" max="15364" width="17.85546875" style="8" customWidth="1"/>
    <col min="15365" max="15616" width="9.140625" style="8"/>
    <col min="15617" max="15617" width="14.85546875" style="8" customWidth="1"/>
    <col min="15618" max="15618" width="42.140625" style="8" customWidth="1"/>
    <col min="15619" max="15619" width="52.28515625" style="8" customWidth="1"/>
    <col min="15620" max="15620" width="17.85546875" style="8" customWidth="1"/>
    <col min="15621" max="15872" width="9.140625" style="8"/>
    <col min="15873" max="15873" width="14.85546875" style="8" customWidth="1"/>
    <col min="15874" max="15874" width="42.140625" style="8" customWidth="1"/>
    <col min="15875" max="15875" width="52.28515625" style="8" customWidth="1"/>
    <col min="15876" max="15876" width="17.85546875" style="8" customWidth="1"/>
    <col min="15877" max="16128" width="9.140625" style="8"/>
    <col min="16129" max="16129" width="14.85546875" style="8" customWidth="1"/>
    <col min="16130" max="16130" width="42.140625" style="8" customWidth="1"/>
    <col min="16131" max="16131" width="52.28515625" style="8" customWidth="1"/>
    <col min="16132" max="16132" width="17.85546875" style="8" customWidth="1"/>
    <col min="16133" max="16384" width="9.140625" style="8"/>
  </cols>
  <sheetData>
    <row r="1" spans="1:5">
      <c r="A1" s="1722" t="s">
        <v>4</v>
      </c>
      <c r="B1" s="1722"/>
      <c r="C1" s="1722"/>
      <c r="D1" s="1722"/>
      <c r="E1" s="1722"/>
    </row>
    <row r="3" spans="1:5">
      <c r="A3" s="1634" t="str">
        <f>'Title '!A2:N2</f>
        <v>Tender Enquiry No. KPTCL/2026-27/SS/WORK_INDENT3779</v>
      </c>
      <c r="B3" s="1634"/>
      <c r="C3" s="1634"/>
      <c r="D3" s="1634"/>
      <c r="E3" s="1634"/>
    </row>
    <row r="4" spans="1:5" ht="192.75" customHeight="1">
      <c r="A4" s="1679"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679"/>
      <c r="C4" s="1679"/>
      <c r="D4" s="1679"/>
      <c r="E4" s="667"/>
    </row>
    <row r="5" spans="1:5">
      <c r="A5" s="1681" t="s">
        <v>2174</v>
      </c>
      <c r="B5" s="1681"/>
      <c r="C5" s="1681"/>
      <c r="D5" s="1681"/>
    </row>
    <row r="6" spans="1:5">
      <c r="A6" s="1631" t="s">
        <v>2330</v>
      </c>
      <c r="B6" s="1631"/>
      <c r="C6" s="1631"/>
      <c r="D6" s="1631"/>
    </row>
    <row r="7" spans="1:5" ht="18" customHeight="1">
      <c r="A7" s="1631" t="s">
        <v>2331</v>
      </c>
      <c r="B7" s="1631"/>
      <c r="C7" s="1631"/>
      <c r="D7" s="1631"/>
    </row>
    <row r="8" spans="1:5" ht="23.25" customHeight="1">
      <c r="A8" s="1631" t="s">
        <v>2332</v>
      </c>
      <c r="B8" s="1631"/>
      <c r="C8" s="1631"/>
      <c r="D8" s="1631"/>
    </row>
    <row r="9" spans="1:5">
      <c r="A9" s="754"/>
      <c r="B9" s="754"/>
      <c r="C9" s="754" t="s">
        <v>5067</v>
      </c>
      <c r="D9" s="754"/>
    </row>
    <row r="10" spans="1:5">
      <c r="A10" s="599"/>
      <c r="B10" s="620" t="s">
        <v>2333</v>
      </c>
      <c r="C10" s="620"/>
      <c r="D10" s="620"/>
    </row>
    <row r="11" spans="1:5">
      <c r="A11" s="597" t="s">
        <v>2334</v>
      </c>
      <c r="B11" s="618" t="s">
        <v>2335</v>
      </c>
      <c r="C11" s="620"/>
      <c r="D11" s="620"/>
    </row>
    <row r="12" spans="1:5">
      <c r="A12" s="599" t="s">
        <v>2336</v>
      </c>
      <c r="B12" s="620" t="s">
        <v>2337</v>
      </c>
      <c r="C12" s="620"/>
      <c r="D12" s="620"/>
    </row>
    <row r="13" spans="1:5">
      <c r="A13" s="599" t="s">
        <v>2338</v>
      </c>
      <c r="B13" s="620" t="s">
        <v>2339</v>
      </c>
      <c r="C13" s="620"/>
      <c r="D13" s="620"/>
    </row>
    <row r="14" spans="1:5">
      <c r="A14" s="599" t="s">
        <v>30</v>
      </c>
      <c r="B14" s="620" t="s">
        <v>2340</v>
      </c>
      <c r="C14" s="620"/>
      <c r="D14" s="620"/>
    </row>
    <row r="15" spans="1:5">
      <c r="A15" s="599" t="s">
        <v>33</v>
      </c>
      <c r="B15" s="620" t="s">
        <v>2341</v>
      </c>
      <c r="C15" s="620"/>
      <c r="D15" s="620"/>
    </row>
    <row r="16" spans="1:5">
      <c r="A16" s="599" t="s">
        <v>590</v>
      </c>
      <c r="B16" s="620" t="s">
        <v>2342</v>
      </c>
      <c r="C16" s="620"/>
      <c r="D16" s="620"/>
    </row>
    <row r="17" spans="1:4">
      <c r="A17" s="599" t="s">
        <v>591</v>
      </c>
      <c r="B17" s="620" t="s">
        <v>2343</v>
      </c>
      <c r="C17" s="620"/>
      <c r="D17" s="620"/>
    </row>
    <row r="18" spans="1:4">
      <c r="A18" s="599" t="s">
        <v>1615</v>
      </c>
      <c r="B18" s="620" t="s">
        <v>2344</v>
      </c>
      <c r="C18" s="620"/>
      <c r="D18" s="620"/>
    </row>
    <row r="19" spans="1:4">
      <c r="A19" s="599" t="s">
        <v>1617</v>
      </c>
      <c r="B19" s="620" t="s">
        <v>2345</v>
      </c>
      <c r="C19" s="620"/>
      <c r="D19" s="620"/>
    </row>
    <row r="20" spans="1:4">
      <c r="A20" s="597" t="s">
        <v>2346</v>
      </c>
      <c r="B20" s="618" t="s">
        <v>2347</v>
      </c>
      <c r="C20" s="620"/>
      <c r="D20" s="620"/>
    </row>
    <row r="21" spans="1:4">
      <c r="A21" s="599" t="s">
        <v>2348</v>
      </c>
      <c r="B21" s="620" t="s">
        <v>2349</v>
      </c>
      <c r="C21" s="620"/>
      <c r="D21" s="620"/>
    </row>
    <row r="22" spans="1:4">
      <c r="A22" s="599" t="s">
        <v>2350</v>
      </c>
      <c r="B22" s="620" t="s">
        <v>2351</v>
      </c>
      <c r="C22" s="620"/>
      <c r="D22" s="620"/>
    </row>
    <row r="23" spans="1:4">
      <c r="A23" s="599" t="s">
        <v>2352</v>
      </c>
      <c r="B23" s="620" t="s">
        <v>2353</v>
      </c>
      <c r="C23" s="620"/>
      <c r="D23" s="620"/>
    </row>
    <row r="24" spans="1:4">
      <c r="A24" s="599" t="s">
        <v>2354</v>
      </c>
      <c r="B24" s="620" t="s">
        <v>2355</v>
      </c>
      <c r="C24" s="620"/>
      <c r="D24" s="620"/>
    </row>
    <row r="25" spans="1:4">
      <c r="A25" s="599" t="s">
        <v>2356</v>
      </c>
      <c r="B25" s="620" t="s">
        <v>2357</v>
      </c>
      <c r="C25" s="620"/>
      <c r="D25" s="620"/>
    </row>
    <row r="26" spans="1:4">
      <c r="A26" s="599" t="s">
        <v>2358</v>
      </c>
      <c r="B26" s="620" t="s">
        <v>2359</v>
      </c>
      <c r="C26" s="620"/>
      <c r="D26" s="620"/>
    </row>
    <row r="27" spans="1:4">
      <c r="A27" s="599" t="s">
        <v>2360</v>
      </c>
      <c r="B27" s="620" t="s">
        <v>2361</v>
      </c>
      <c r="C27" s="620"/>
      <c r="D27" s="620"/>
    </row>
    <row r="28" spans="1:4">
      <c r="A28" s="599" t="s">
        <v>2362</v>
      </c>
      <c r="B28" s="620" t="s">
        <v>2363</v>
      </c>
      <c r="C28" s="620"/>
      <c r="D28" s="620"/>
    </row>
    <row r="29" spans="1:4">
      <c r="A29" s="599" t="s">
        <v>2364</v>
      </c>
      <c r="B29" s="620" t="s">
        <v>2365</v>
      </c>
      <c r="C29" s="620"/>
      <c r="D29" s="620"/>
    </row>
    <row r="30" spans="1:4">
      <c r="A30" s="599" t="s">
        <v>2366</v>
      </c>
      <c r="B30" s="620" t="s">
        <v>2367</v>
      </c>
      <c r="C30" s="620"/>
      <c r="D30" s="620"/>
    </row>
    <row r="31" spans="1:4">
      <c r="A31" s="599" t="s">
        <v>30</v>
      </c>
      <c r="B31" s="620" t="s">
        <v>2368</v>
      </c>
      <c r="C31" s="620"/>
      <c r="D31" s="620"/>
    </row>
    <row r="32" spans="1:4">
      <c r="A32" s="599" t="s">
        <v>33</v>
      </c>
      <c r="B32" s="620" t="s">
        <v>2369</v>
      </c>
      <c r="C32" s="620"/>
      <c r="D32" s="620"/>
    </row>
    <row r="33" spans="1:4">
      <c r="A33" s="599" t="s">
        <v>590</v>
      </c>
      <c r="B33" s="620" t="s">
        <v>2370</v>
      </c>
      <c r="C33" s="620"/>
      <c r="D33" s="620"/>
    </row>
    <row r="34" spans="1:4">
      <c r="A34" s="599" t="s">
        <v>2371</v>
      </c>
      <c r="B34" s="620" t="s">
        <v>2372</v>
      </c>
      <c r="C34" s="620"/>
      <c r="D34" s="620"/>
    </row>
    <row r="35" spans="1:4">
      <c r="A35" s="599" t="s">
        <v>2373</v>
      </c>
      <c r="B35" s="620" t="s">
        <v>2374</v>
      </c>
      <c r="C35" s="620"/>
      <c r="D35" s="620"/>
    </row>
    <row r="36" spans="1:4">
      <c r="A36" s="599" t="s">
        <v>2375</v>
      </c>
      <c r="B36" s="620" t="s">
        <v>2376</v>
      </c>
      <c r="C36" s="620"/>
      <c r="D36" s="620"/>
    </row>
    <row r="37" spans="1:4">
      <c r="A37" s="599" t="s">
        <v>2377</v>
      </c>
      <c r="B37" s="620" t="s">
        <v>2378</v>
      </c>
      <c r="C37" s="620"/>
      <c r="D37" s="620"/>
    </row>
    <row r="38" spans="1:4">
      <c r="A38" s="599" t="s">
        <v>30</v>
      </c>
      <c r="B38" s="620" t="s">
        <v>2379</v>
      </c>
      <c r="C38" s="620"/>
      <c r="D38" s="620"/>
    </row>
    <row r="39" spans="1:4">
      <c r="A39" s="599" t="s">
        <v>33</v>
      </c>
      <c r="B39" s="620" t="s">
        <v>2380</v>
      </c>
      <c r="C39" s="620"/>
      <c r="D39" s="620"/>
    </row>
    <row r="40" spans="1:4">
      <c r="A40" s="599" t="s">
        <v>590</v>
      </c>
      <c r="B40" s="620" t="s">
        <v>2381</v>
      </c>
      <c r="C40" s="620"/>
      <c r="D40" s="620"/>
    </row>
    <row r="41" spans="1:4">
      <c r="A41" s="599" t="s">
        <v>591</v>
      </c>
      <c r="B41" s="620" t="s">
        <v>2382</v>
      </c>
      <c r="C41" s="620"/>
      <c r="D41" s="620"/>
    </row>
    <row r="42" spans="1:4">
      <c r="A42" s="599" t="s">
        <v>2383</v>
      </c>
      <c r="B42" s="620" t="s">
        <v>2384</v>
      </c>
      <c r="C42" s="620"/>
      <c r="D42" s="620"/>
    </row>
    <row r="43" spans="1:4">
      <c r="A43" s="599" t="s">
        <v>2385</v>
      </c>
      <c r="B43" s="620" t="s">
        <v>2386</v>
      </c>
      <c r="C43" s="620"/>
      <c r="D43" s="620"/>
    </row>
    <row r="44" spans="1:4">
      <c r="A44" s="599" t="s">
        <v>2387</v>
      </c>
      <c r="B44" s="620" t="s">
        <v>2388</v>
      </c>
      <c r="C44" s="620"/>
      <c r="D44" s="620"/>
    </row>
    <row r="45" spans="1:4">
      <c r="A45" s="599" t="s">
        <v>2389</v>
      </c>
      <c r="B45" s="620" t="s">
        <v>2390</v>
      </c>
      <c r="C45" s="620"/>
      <c r="D45" s="620"/>
    </row>
    <row r="46" spans="1:4">
      <c r="A46" s="599" t="s">
        <v>2391</v>
      </c>
      <c r="B46" s="620" t="s">
        <v>2392</v>
      </c>
      <c r="C46" s="620"/>
      <c r="D46" s="620"/>
    </row>
    <row r="47" spans="1:4">
      <c r="A47" s="599" t="s">
        <v>2393</v>
      </c>
      <c r="B47" s="620" t="s">
        <v>2394</v>
      </c>
      <c r="C47" s="620"/>
      <c r="D47" s="620"/>
    </row>
    <row r="48" spans="1:4">
      <c r="A48" s="599" t="s">
        <v>2395</v>
      </c>
      <c r="B48" s="620" t="s">
        <v>2396</v>
      </c>
      <c r="C48" s="620"/>
      <c r="D48" s="620"/>
    </row>
    <row r="49" spans="1:4">
      <c r="A49" s="599" t="s">
        <v>2397</v>
      </c>
      <c r="B49" s="620" t="s">
        <v>2398</v>
      </c>
      <c r="C49" s="620"/>
      <c r="D49" s="620"/>
    </row>
    <row r="50" spans="1:4" ht="31.5">
      <c r="A50" s="599" t="s">
        <v>2399</v>
      </c>
      <c r="B50" s="620" t="s">
        <v>2400</v>
      </c>
      <c r="C50" s="620"/>
      <c r="D50" s="620"/>
    </row>
    <row r="51" spans="1:4">
      <c r="A51" s="599" t="s">
        <v>30</v>
      </c>
      <c r="B51" s="620" t="s">
        <v>2401</v>
      </c>
      <c r="C51" s="620"/>
      <c r="D51" s="620"/>
    </row>
    <row r="52" spans="1:4">
      <c r="A52" s="599" t="s">
        <v>33</v>
      </c>
      <c r="B52" s="620" t="s">
        <v>2402</v>
      </c>
      <c r="C52" s="620"/>
      <c r="D52" s="620"/>
    </row>
    <row r="53" spans="1:4">
      <c r="A53" s="599" t="s">
        <v>590</v>
      </c>
      <c r="B53" s="620" t="s">
        <v>2403</v>
      </c>
      <c r="C53" s="620"/>
      <c r="D53" s="620"/>
    </row>
    <row r="54" spans="1:4">
      <c r="A54" s="599" t="s">
        <v>591</v>
      </c>
      <c r="B54" s="620" t="s">
        <v>2404</v>
      </c>
      <c r="C54" s="620"/>
      <c r="D54" s="620"/>
    </row>
    <row r="55" spans="1:4">
      <c r="A55" s="599" t="s">
        <v>1615</v>
      </c>
      <c r="B55" s="620" t="s">
        <v>2405</v>
      </c>
      <c r="C55" s="620"/>
      <c r="D55" s="620"/>
    </row>
    <row r="56" spans="1:4">
      <c r="A56" s="599" t="s">
        <v>1617</v>
      </c>
      <c r="B56" s="620" t="s">
        <v>2406</v>
      </c>
      <c r="C56" s="620"/>
      <c r="D56" s="620"/>
    </row>
    <row r="57" spans="1:4" ht="31.5">
      <c r="A57" s="599" t="s">
        <v>2407</v>
      </c>
      <c r="B57" s="620" t="s">
        <v>2408</v>
      </c>
      <c r="C57" s="620"/>
      <c r="D57" s="620"/>
    </row>
    <row r="58" spans="1:4">
      <c r="A58" s="597" t="s">
        <v>2409</v>
      </c>
      <c r="B58" s="618" t="s">
        <v>2410</v>
      </c>
      <c r="C58" s="620"/>
      <c r="D58" s="620"/>
    </row>
    <row r="59" spans="1:4">
      <c r="A59" s="599" t="s">
        <v>30</v>
      </c>
      <c r="B59" s="620" t="s">
        <v>2411</v>
      </c>
      <c r="C59" s="620"/>
      <c r="D59" s="620"/>
    </row>
    <row r="60" spans="1:4">
      <c r="A60" s="599" t="s">
        <v>33</v>
      </c>
      <c r="B60" s="620" t="s">
        <v>2412</v>
      </c>
      <c r="C60" s="620"/>
      <c r="D60" s="620"/>
    </row>
    <row r="61" spans="1:4">
      <c r="A61" s="599" t="s">
        <v>590</v>
      </c>
      <c r="B61" s="620" t="s">
        <v>2413</v>
      </c>
      <c r="C61" s="620"/>
      <c r="D61" s="620"/>
    </row>
    <row r="62" spans="1:4">
      <c r="A62" s="599" t="s">
        <v>591</v>
      </c>
      <c r="B62" s="620" t="s">
        <v>2414</v>
      </c>
      <c r="C62" s="620"/>
      <c r="D62" s="620"/>
    </row>
    <row r="63" spans="1:4">
      <c r="A63" s="599" t="s">
        <v>1615</v>
      </c>
      <c r="B63" s="620" t="s">
        <v>2415</v>
      </c>
      <c r="C63" s="620"/>
      <c r="D63" s="620"/>
    </row>
    <row r="64" spans="1:4">
      <c r="A64" s="599" t="s">
        <v>1617</v>
      </c>
      <c r="B64" s="620" t="s">
        <v>2416</v>
      </c>
      <c r="C64" s="620"/>
      <c r="D64" s="620"/>
    </row>
    <row r="65" spans="1:4">
      <c r="A65" s="597" t="s">
        <v>2417</v>
      </c>
      <c r="B65" s="618" t="s">
        <v>2418</v>
      </c>
      <c r="C65" s="620"/>
      <c r="D65" s="620"/>
    </row>
    <row r="66" spans="1:4">
      <c r="A66" s="599" t="s">
        <v>2419</v>
      </c>
      <c r="B66" s="620" t="s">
        <v>2420</v>
      </c>
      <c r="C66" s="620"/>
      <c r="D66" s="620"/>
    </row>
    <row r="67" spans="1:4">
      <c r="A67" s="599" t="s">
        <v>2421</v>
      </c>
      <c r="B67" s="620" t="s">
        <v>2422</v>
      </c>
      <c r="C67" s="620"/>
      <c r="D67" s="620"/>
    </row>
    <row r="68" spans="1:4">
      <c r="A68" s="599" t="s">
        <v>2423</v>
      </c>
      <c r="B68" s="620" t="s">
        <v>2424</v>
      </c>
      <c r="C68" s="620"/>
      <c r="D68" s="620"/>
    </row>
    <row r="69" spans="1:4">
      <c r="A69" s="599" t="s">
        <v>2425</v>
      </c>
      <c r="B69" s="620" t="s">
        <v>2426</v>
      </c>
      <c r="C69" s="620"/>
      <c r="D69" s="620"/>
    </row>
    <row r="70" spans="1:4">
      <c r="A70" s="599" t="s">
        <v>2427</v>
      </c>
      <c r="B70" s="620" t="s">
        <v>2428</v>
      </c>
      <c r="C70" s="620"/>
      <c r="D70" s="620"/>
    </row>
    <row r="71" spans="1:4">
      <c r="A71" s="599" t="s">
        <v>2429</v>
      </c>
      <c r="B71" s="620" t="s">
        <v>2430</v>
      </c>
      <c r="C71" s="620"/>
      <c r="D71" s="620"/>
    </row>
    <row r="72" spans="1:4">
      <c r="A72" s="599" t="s">
        <v>2431</v>
      </c>
      <c r="B72" s="620" t="s">
        <v>603</v>
      </c>
      <c r="C72" s="620"/>
      <c r="D72" s="620"/>
    </row>
    <row r="73" spans="1:4">
      <c r="A73" s="599" t="s">
        <v>2432</v>
      </c>
      <c r="B73" s="620" t="s">
        <v>2433</v>
      </c>
      <c r="C73" s="620"/>
      <c r="D73" s="620"/>
    </row>
    <row r="74" spans="1:4" ht="31.5">
      <c r="A74" s="599" t="s">
        <v>2434</v>
      </c>
      <c r="B74" s="620" t="s">
        <v>2435</v>
      </c>
      <c r="C74" s="620"/>
      <c r="D74" s="620"/>
    </row>
    <row r="75" spans="1:4" ht="31.5">
      <c r="A75" s="599" t="s">
        <v>2436</v>
      </c>
      <c r="B75" s="620" t="s">
        <v>2437</v>
      </c>
      <c r="C75" s="620"/>
      <c r="D75" s="620"/>
    </row>
    <row r="76" spans="1:4">
      <c r="A76" s="599" t="s">
        <v>2438</v>
      </c>
      <c r="B76" s="620" t="s">
        <v>5068</v>
      </c>
      <c r="C76" s="620"/>
      <c r="D76" s="620"/>
    </row>
    <row r="77" spans="1:4">
      <c r="A77" s="599" t="s">
        <v>2439</v>
      </c>
      <c r="B77" s="620" t="s">
        <v>2440</v>
      </c>
      <c r="C77" s="620"/>
      <c r="D77" s="620"/>
    </row>
    <row r="78" spans="1:4">
      <c r="A78" s="599" t="s">
        <v>30</v>
      </c>
      <c r="B78" s="620" t="s">
        <v>2441</v>
      </c>
      <c r="C78" s="620"/>
      <c r="D78" s="620"/>
    </row>
    <row r="79" spans="1:4">
      <c r="A79" s="599" t="s">
        <v>33</v>
      </c>
      <c r="B79" s="620" t="s">
        <v>2442</v>
      </c>
      <c r="C79" s="620"/>
      <c r="D79" s="620"/>
    </row>
    <row r="80" spans="1:4">
      <c r="A80" s="599" t="s">
        <v>590</v>
      </c>
      <c r="B80" s="620" t="s">
        <v>2443</v>
      </c>
      <c r="C80" s="620"/>
      <c r="D80" s="620"/>
    </row>
    <row r="81" spans="1:4">
      <c r="A81" s="599" t="s">
        <v>591</v>
      </c>
      <c r="B81" s="620" t="s">
        <v>2443</v>
      </c>
      <c r="C81" s="620"/>
      <c r="D81" s="620"/>
    </row>
    <row r="82" spans="1:4">
      <c r="A82" s="599" t="s">
        <v>1615</v>
      </c>
      <c r="B82" s="620" t="s">
        <v>2444</v>
      </c>
      <c r="C82" s="620"/>
      <c r="D82" s="620"/>
    </row>
    <row r="83" spans="1:4" ht="31.5">
      <c r="A83" s="599" t="s">
        <v>2445</v>
      </c>
      <c r="B83" s="620" t="s">
        <v>2446</v>
      </c>
      <c r="C83" s="620"/>
      <c r="D83" s="620"/>
    </row>
    <row r="84" spans="1:4">
      <c r="A84" s="599" t="s">
        <v>2447</v>
      </c>
      <c r="B84" s="620" t="s">
        <v>2448</v>
      </c>
      <c r="C84" s="620"/>
      <c r="D84" s="620"/>
    </row>
    <row r="85" spans="1:4">
      <c r="A85" s="599" t="s">
        <v>2449</v>
      </c>
      <c r="B85" s="620" t="s">
        <v>2450</v>
      </c>
      <c r="C85" s="620"/>
      <c r="D85" s="620"/>
    </row>
    <row r="86" spans="1:4">
      <c r="A86" s="599" t="s">
        <v>30</v>
      </c>
      <c r="B86" s="620" t="s">
        <v>2451</v>
      </c>
      <c r="C86" s="620"/>
      <c r="D86" s="620"/>
    </row>
    <row r="87" spans="1:4">
      <c r="A87" s="599" t="s">
        <v>33</v>
      </c>
      <c r="B87" s="620" t="s">
        <v>2452</v>
      </c>
      <c r="C87" s="620"/>
      <c r="D87" s="620"/>
    </row>
    <row r="88" spans="1:4">
      <c r="A88" s="599" t="s">
        <v>590</v>
      </c>
      <c r="B88" s="620" t="s">
        <v>2453</v>
      </c>
      <c r="C88" s="620"/>
      <c r="D88" s="620"/>
    </row>
    <row r="89" spans="1:4">
      <c r="A89" s="599" t="s">
        <v>2454</v>
      </c>
      <c r="B89" s="620" t="s">
        <v>2455</v>
      </c>
      <c r="C89" s="620"/>
      <c r="D89" s="620"/>
    </row>
    <row r="90" spans="1:4">
      <c r="A90" s="599" t="s">
        <v>2456</v>
      </c>
      <c r="B90" s="620" t="s">
        <v>2457</v>
      </c>
      <c r="C90" s="620"/>
      <c r="D90" s="620"/>
    </row>
    <row r="91" spans="1:4">
      <c r="A91" s="599" t="s">
        <v>2458</v>
      </c>
      <c r="B91" s="620" t="s">
        <v>2459</v>
      </c>
      <c r="C91" s="620"/>
      <c r="D91" s="620"/>
    </row>
    <row r="92" spans="1:4">
      <c r="A92" s="599" t="s">
        <v>2460</v>
      </c>
      <c r="B92" s="620" t="s">
        <v>2461</v>
      </c>
      <c r="C92" s="620"/>
      <c r="D92" s="620"/>
    </row>
    <row r="93" spans="1:4">
      <c r="A93" s="599" t="s">
        <v>2462</v>
      </c>
      <c r="B93" s="620" t="s">
        <v>592</v>
      </c>
      <c r="C93" s="620"/>
      <c r="D93" s="620"/>
    </row>
    <row r="94" spans="1:4" ht="31.5">
      <c r="A94" s="599" t="s">
        <v>2463</v>
      </c>
      <c r="B94" s="620" t="s">
        <v>2464</v>
      </c>
      <c r="C94" s="620"/>
      <c r="D94" s="620"/>
    </row>
    <row r="95" spans="1:4" ht="31.5">
      <c r="A95" s="599" t="s">
        <v>2465</v>
      </c>
      <c r="B95" s="620" t="s">
        <v>2466</v>
      </c>
      <c r="C95" s="620"/>
      <c r="D95" s="620"/>
    </row>
    <row r="96" spans="1:4">
      <c r="A96" s="597" t="s">
        <v>2467</v>
      </c>
      <c r="B96" s="618" t="s">
        <v>2468</v>
      </c>
      <c r="C96" s="620"/>
      <c r="D96" s="620"/>
    </row>
    <row r="97" spans="1:4">
      <c r="A97" s="599" t="s">
        <v>2469</v>
      </c>
      <c r="B97" s="620" t="s">
        <v>2470</v>
      </c>
      <c r="C97" s="620"/>
      <c r="D97" s="620"/>
    </row>
    <row r="98" spans="1:4">
      <c r="A98" s="599" t="s">
        <v>2471</v>
      </c>
      <c r="B98" s="620" t="s">
        <v>2472</v>
      </c>
      <c r="C98" s="620"/>
      <c r="D98" s="620"/>
    </row>
    <row r="99" spans="1:4">
      <c r="A99" s="599" t="s">
        <v>2473</v>
      </c>
      <c r="B99" s="620" t="s">
        <v>2474</v>
      </c>
      <c r="C99" s="620"/>
      <c r="D99" s="620"/>
    </row>
    <row r="100" spans="1:4">
      <c r="A100" s="599" t="s">
        <v>2475</v>
      </c>
      <c r="B100" s="620" t="s">
        <v>2476</v>
      </c>
      <c r="C100" s="620"/>
      <c r="D100" s="620"/>
    </row>
    <row r="101" spans="1:4">
      <c r="A101" s="597" t="s">
        <v>2477</v>
      </c>
      <c r="B101" s="618" t="s">
        <v>2478</v>
      </c>
      <c r="C101" s="620"/>
      <c r="D101" s="620"/>
    </row>
    <row r="102" spans="1:4">
      <c r="A102" s="599" t="s">
        <v>2479</v>
      </c>
      <c r="B102" s="620" t="s">
        <v>2480</v>
      </c>
      <c r="C102" s="620"/>
      <c r="D102" s="620"/>
    </row>
    <row r="103" spans="1:4">
      <c r="A103" s="599" t="s">
        <v>2481</v>
      </c>
      <c r="B103" s="620" t="s">
        <v>2482</v>
      </c>
      <c r="C103" s="620"/>
      <c r="D103" s="620"/>
    </row>
    <row r="104" spans="1:4">
      <c r="A104" s="599" t="s">
        <v>2483</v>
      </c>
      <c r="B104" s="620" t="s">
        <v>2484</v>
      </c>
      <c r="C104" s="620"/>
      <c r="D104" s="620"/>
    </row>
    <row r="105" spans="1:4">
      <c r="A105" s="599" t="s">
        <v>2485</v>
      </c>
      <c r="B105" s="620" t="s">
        <v>2486</v>
      </c>
      <c r="C105" s="620"/>
      <c r="D105" s="620"/>
    </row>
    <row r="106" spans="1:4">
      <c r="A106" s="599" t="s">
        <v>2487</v>
      </c>
      <c r="B106" s="620" t="s">
        <v>2488</v>
      </c>
      <c r="C106" s="620"/>
      <c r="D106" s="620"/>
    </row>
    <row r="107" spans="1:4">
      <c r="A107" s="599" t="s">
        <v>2489</v>
      </c>
      <c r="B107" s="620" t="s">
        <v>2490</v>
      </c>
      <c r="C107" s="620"/>
      <c r="D107" s="620"/>
    </row>
    <row r="108" spans="1:4" ht="47.25">
      <c r="A108" s="599" t="s">
        <v>2491</v>
      </c>
      <c r="B108" s="620" t="s">
        <v>2492</v>
      </c>
      <c r="C108" s="620"/>
      <c r="D108" s="620"/>
    </row>
    <row r="109" spans="1:4">
      <c r="A109" s="599" t="s">
        <v>2493</v>
      </c>
      <c r="B109" s="620" t="s">
        <v>2494</v>
      </c>
      <c r="C109" s="620" t="s">
        <v>2495</v>
      </c>
      <c r="D109" s="620" t="s">
        <v>2496</v>
      </c>
    </row>
    <row r="110" spans="1:4">
      <c r="A110" s="599" t="s">
        <v>30</v>
      </c>
      <c r="B110" s="620" t="s">
        <v>2497</v>
      </c>
      <c r="C110" s="620"/>
      <c r="D110" s="620"/>
    </row>
    <row r="111" spans="1:4">
      <c r="A111" s="599" t="s">
        <v>33</v>
      </c>
      <c r="B111" s="620" t="s">
        <v>2498</v>
      </c>
      <c r="C111" s="620"/>
      <c r="D111" s="620"/>
    </row>
    <row r="112" spans="1:4">
      <c r="A112" s="599" t="s">
        <v>590</v>
      </c>
      <c r="B112" s="620" t="s">
        <v>2499</v>
      </c>
      <c r="C112" s="620"/>
      <c r="D112" s="620"/>
    </row>
    <row r="113" spans="1:4">
      <c r="A113" s="599" t="s">
        <v>591</v>
      </c>
      <c r="B113" s="620" t="s">
        <v>2500</v>
      </c>
      <c r="C113" s="620"/>
      <c r="D113" s="620"/>
    </row>
    <row r="114" spans="1:4">
      <c r="A114" s="599" t="s">
        <v>1615</v>
      </c>
      <c r="B114" s="620" t="s">
        <v>2501</v>
      </c>
      <c r="C114" s="620"/>
      <c r="D114" s="620"/>
    </row>
    <row r="115" spans="1:4">
      <c r="A115" s="599" t="s">
        <v>1617</v>
      </c>
      <c r="B115" s="620" t="s">
        <v>604</v>
      </c>
      <c r="C115" s="620"/>
      <c r="D115" s="620"/>
    </row>
    <row r="116" spans="1:4">
      <c r="A116" s="599" t="s">
        <v>1664</v>
      </c>
      <c r="B116" s="620" t="s">
        <v>2502</v>
      </c>
      <c r="C116" s="620"/>
      <c r="D116" s="620"/>
    </row>
    <row r="117" spans="1:4">
      <c r="A117" s="599" t="s">
        <v>1959</v>
      </c>
      <c r="B117" s="620" t="s">
        <v>2503</v>
      </c>
      <c r="C117" s="620"/>
      <c r="D117" s="620"/>
    </row>
    <row r="118" spans="1:4">
      <c r="A118" s="599" t="s">
        <v>1686</v>
      </c>
      <c r="B118" s="620" t="s">
        <v>2504</v>
      </c>
      <c r="C118" s="620"/>
      <c r="D118" s="620"/>
    </row>
    <row r="119" spans="1:4">
      <c r="A119" s="599" t="s">
        <v>1962</v>
      </c>
      <c r="B119" s="620" t="s">
        <v>592</v>
      </c>
      <c r="C119" s="620"/>
      <c r="D119" s="620"/>
    </row>
    <row r="120" spans="1:4">
      <c r="A120" s="599" t="s">
        <v>2505</v>
      </c>
      <c r="B120" s="620" t="s">
        <v>2506</v>
      </c>
      <c r="C120" s="620"/>
      <c r="D120" s="620"/>
    </row>
    <row r="121" spans="1:4">
      <c r="A121" s="599" t="s">
        <v>30</v>
      </c>
      <c r="B121" s="620" t="s">
        <v>2507</v>
      </c>
      <c r="C121" s="620"/>
      <c r="D121" s="620"/>
    </row>
    <row r="122" spans="1:4">
      <c r="A122" s="599" t="s">
        <v>33</v>
      </c>
      <c r="B122" s="620" t="s">
        <v>2178</v>
      </c>
      <c r="C122" s="620"/>
      <c r="D122" s="620"/>
    </row>
    <row r="123" spans="1:4">
      <c r="A123" s="599" t="s">
        <v>590</v>
      </c>
      <c r="B123" s="620" t="s">
        <v>2508</v>
      </c>
      <c r="C123" s="620"/>
      <c r="D123" s="620"/>
    </row>
    <row r="124" spans="1:4">
      <c r="A124" s="599" t="s">
        <v>591</v>
      </c>
      <c r="B124" s="620" t="s">
        <v>2509</v>
      </c>
      <c r="C124" s="620"/>
      <c r="D124" s="620"/>
    </row>
    <row r="125" spans="1:4">
      <c r="A125" s="599" t="s">
        <v>1686</v>
      </c>
      <c r="B125" s="620" t="s">
        <v>2510</v>
      </c>
      <c r="C125" s="620"/>
      <c r="D125" s="620"/>
    </row>
    <row r="126" spans="1:4">
      <c r="A126" s="599" t="s">
        <v>1688</v>
      </c>
      <c r="B126" s="620" t="s">
        <v>2511</v>
      </c>
      <c r="C126" s="620"/>
      <c r="D126" s="620"/>
    </row>
    <row r="127" spans="1:4">
      <c r="A127" s="599" t="s">
        <v>1615</v>
      </c>
      <c r="B127" s="620" t="s">
        <v>2512</v>
      </c>
      <c r="C127" s="620"/>
      <c r="D127" s="620"/>
    </row>
    <row r="128" spans="1:4">
      <c r="A128" s="599" t="s">
        <v>1617</v>
      </c>
      <c r="B128" s="620" t="s">
        <v>2513</v>
      </c>
      <c r="C128" s="620"/>
      <c r="D128" s="620"/>
    </row>
    <row r="129" spans="1:4">
      <c r="A129" s="599" t="s">
        <v>1664</v>
      </c>
      <c r="B129" s="620" t="s">
        <v>2514</v>
      </c>
      <c r="C129" s="620"/>
      <c r="D129" s="620"/>
    </row>
    <row r="130" spans="1:4">
      <c r="A130" s="599" t="s">
        <v>1959</v>
      </c>
      <c r="B130" s="620" t="s">
        <v>2515</v>
      </c>
      <c r="C130" s="620"/>
      <c r="D130" s="620"/>
    </row>
    <row r="131" spans="1:4">
      <c r="A131" s="599" t="s">
        <v>1686</v>
      </c>
      <c r="B131" s="620" t="s">
        <v>2516</v>
      </c>
      <c r="C131" s="620"/>
      <c r="D131" s="620"/>
    </row>
    <row r="132" spans="1:4">
      <c r="A132" s="599" t="s">
        <v>1962</v>
      </c>
      <c r="B132" s="620" t="s">
        <v>592</v>
      </c>
      <c r="C132" s="620"/>
      <c r="D132" s="620"/>
    </row>
    <row r="133" spans="1:4">
      <c r="A133" s="599" t="s">
        <v>2517</v>
      </c>
      <c r="B133" s="620" t="s">
        <v>2518</v>
      </c>
      <c r="C133" s="620"/>
      <c r="D133" s="620"/>
    </row>
    <row r="134" spans="1:4">
      <c r="A134" s="599" t="s">
        <v>30</v>
      </c>
      <c r="B134" s="620" t="s">
        <v>187</v>
      </c>
      <c r="C134" s="620"/>
      <c r="D134" s="620"/>
    </row>
    <row r="135" spans="1:4">
      <c r="A135" s="599" t="s">
        <v>33</v>
      </c>
      <c r="B135" s="620" t="s">
        <v>2519</v>
      </c>
      <c r="C135" s="620"/>
      <c r="D135" s="620"/>
    </row>
    <row r="136" spans="1:4">
      <c r="A136" s="599" t="s">
        <v>590</v>
      </c>
      <c r="B136" s="620" t="s">
        <v>2520</v>
      </c>
      <c r="C136" s="620"/>
      <c r="D136" s="620"/>
    </row>
    <row r="137" spans="1:4">
      <c r="A137" s="599" t="s">
        <v>591</v>
      </c>
      <c r="B137" s="620" t="s">
        <v>2521</v>
      </c>
      <c r="C137" s="620"/>
      <c r="D137" s="620"/>
    </row>
    <row r="138" spans="1:4">
      <c r="A138" s="599" t="s">
        <v>1615</v>
      </c>
      <c r="B138" s="620" t="s">
        <v>2522</v>
      </c>
      <c r="C138" s="620"/>
      <c r="D138" s="620"/>
    </row>
    <row r="139" spans="1:4">
      <c r="A139" s="599" t="s">
        <v>1617</v>
      </c>
      <c r="B139" s="620" t="s">
        <v>2523</v>
      </c>
      <c r="C139" s="620"/>
      <c r="D139" s="620"/>
    </row>
    <row r="140" spans="1:4">
      <c r="A140" s="597" t="s">
        <v>2524</v>
      </c>
      <c r="B140" s="618" t="s">
        <v>2525</v>
      </c>
      <c r="C140" s="620"/>
      <c r="D140" s="620"/>
    </row>
    <row r="141" spans="1:4">
      <c r="A141" s="599" t="s">
        <v>2526</v>
      </c>
      <c r="B141" s="620" t="s">
        <v>2527</v>
      </c>
      <c r="C141" s="620"/>
      <c r="D141" s="620"/>
    </row>
    <row r="142" spans="1:4">
      <c r="A142" s="599" t="s">
        <v>2528</v>
      </c>
      <c r="B142" s="620" t="s">
        <v>2529</v>
      </c>
      <c r="C142" s="620"/>
      <c r="D142" s="620"/>
    </row>
    <row r="143" spans="1:4">
      <c r="A143" s="599" t="s">
        <v>2530</v>
      </c>
      <c r="B143" s="620" t="s">
        <v>2531</v>
      </c>
      <c r="C143" s="620"/>
      <c r="D143" s="620"/>
    </row>
    <row r="144" spans="1:4">
      <c r="A144" s="599" t="s">
        <v>2532</v>
      </c>
      <c r="B144" s="620" t="s">
        <v>2533</v>
      </c>
      <c r="C144" s="620"/>
      <c r="D144" s="620"/>
    </row>
    <row r="145" spans="1:4" ht="31.5">
      <c r="A145" s="599" t="s">
        <v>2534</v>
      </c>
      <c r="B145" s="620" t="s">
        <v>2535</v>
      </c>
      <c r="C145" s="620"/>
      <c r="D145" s="620"/>
    </row>
    <row r="146" spans="1:4">
      <c r="A146" s="597" t="s">
        <v>2536</v>
      </c>
      <c r="B146" s="618" t="s">
        <v>2343</v>
      </c>
      <c r="C146" s="620"/>
      <c r="D146" s="620"/>
    </row>
    <row r="147" spans="1:4">
      <c r="A147" s="599" t="s">
        <v>2537</v>
      </c>
      <c r="B147" s="620" t="s">
        <v>2144</v>
      </c>
      <c r="C147" s="620"/>
      <c r="D147" s="620"/>
    </row>
    <row r="148" spans="1:4">
      <c r="A148" s="599" t="s">
        <v>2538</v>
      </c>
      <c r="B148" s="620" t="s">
        <v>2539</v>
      </c>
      <c r="C148" s="620"/>
      <c r="D148" s="620"/>
    </row>
    <row r="149" spans="1:4">
      <c r="A149" s="599" t="s">
        <v>2540</v>
      </c>
      <c r="B149" s="620" t="s">
        <v>2541</v>
      </c>
      <c r="C149" s="620"/>
      <c r="D149" s="620"/>
    </row>
    <row r="150" spans="1:4">
      <c r="A150" s="599" t="s">
        <v>2542</v>
      </c>
      <c r="B150" s="620" t="s">
        <v>2543</v>
      </c>
      <c r="C150" s="620"/>
      <c r="D150" s="620"/>
    </row>
    <row r="151" spans="1:4">
      <c r="A151" s="599" t="s">
        <v>2544</v>
      </c>
      <c r="B151" s="620" t="s">
        <v>2545</v>
      </c>
      <c r="C151" s="620"/>
      <c r="D151" s="620"/>
    </row>
    <row r="152" spans="1:4">
      <c r="A152" s="599" t="s">
        <v>1686</v>
      </c>
      <c r="B152" s="620" t="s">
        <v>2546</v>
      </c>
      <c r="C152" s="620"/>
      <c r="D152" s="620"/>
    </row>
    <row r="153" spans="1:4">
      <c r="A153" s="599" t="s">
        <v>1688</v>
      </c>
      <c r="B153" s="620" t="s">
        <v>2547</v>
      </c>
      <c r="C153" s="620"/>
      <c r="D153" s="620"/>
    </row>
    <row r="154" spans="1:4">
      <c r="A154" s="599" t="s">
        <v>2548</v>
      </c>
      <c r="B154" s="620" t="s">
        <v>2549</v>
      </c>
      <c r="C154" s="620"/>
      <c r="D154" s="620"/>
    </row>
    <row r="155" spans="1:4">
      <c r="A155" s="599" t="s">
        <v>2550</v>
      </c>
      <c r="B155" s="620" t="s">
        <v>588</v>
      </c>
      <c r="C155" s="620"/>
      <c r="D155" s="620"/>
    </row>
    <row r="156" spans="1:4">
      <c r="A156" s="599" t="s">
        <v>2551</v>
      </c>
      <c r="B156" s="620" t="s">
        <v>2552</v>
      </c>
      <c r="C156" s="620"/>
      <c r="D156" s="620"/>
    </row>
    <row r="157" spans="1:4">
      <c r="B157" s="743"/>
    </row>
    <row r="158" spans="1:4">
      <c r="A158" s="12" t="s">
        <v>55</v>
      </c>
      <c r="B158" s="443"/>
      <c r="C158" s="613" t="s">
        <v>67</v>
      </c>
      <c r="D158" s="458"/>
    </row>
    <row r="159" spans="1:4">
      <c r="A159" s="12" t="s">
        <v>57</v>
      </c>
      <c r="B159" s="443"/>
      <c r="C159" s="613" t="s">
        <v>68</v>
      </c>
      <c r="D159" s="458"/>
    </row>
    <row r="160" spans="1:4">
      <c r="A160" s="8"/>
      <c r="C160" s="614" t="s">
        <v>69</v>
      </c>
      <c r="D160" s="458"/>
    </row>
    <row r="161" spans="2:2" s="8" customFormat="1">
      <c r="B161" s="743"/>
    </row>
    <row r="162" spans="2:2" s="8" customFormat="1">
      <c r="B162" s="743"/>
    </row>
    <row r="163" spans="2:2" s="8" customFormat="1">
      <c r="B163" s="743"/>
    </row>
    <row r="164" spans="2:2" s="8" customFormat="1">
      <c r="B164" s="743"/>
    </row>
    <row r="165" spans="2:2" s="8" customFormat="1">
      <c r="B165" s="743"/>
    </row>
    <row r="166" spans="2:2" s="8" customFormat="1">
      <c r="B166" s="743"/>
    </row>
    <row r="167" spans="2:2" s="8" customFormat="1">
      <c r="B167" s="743"/>
    </row>
    <row r="168" spans="2:2" s="8" customFormat="1">
      <c r="B168" s="743"/>
    </row>
    <row r="169" spans="2:2" s="8" customFormat="1">
      <c r="B169" s="743"/>
    </row>
    <row r="170" spans="2:2" s="8" customFormat="1">
      <c r="B170" s="743"/>
    </row>
    <row r="171" spans="2:2" s="8" customFormat="1">
      <c r="B171" s="743"/>
    </row>
    <row r="172" spans="2:2" s="8" customFormat="1">
      <c r="B172" s="743"/>
    </row>
    <row r="173" spans="2:2" s="8" customFormat="1">
      <c r="B173" s="743"/>
    </row>
    <row r="174" spans="2:2" s="8" customFormat="1">
      <c r="B174" s="743"/>
    </row>
    <row r="175" spans="2:2" s="8" customFormat="1">
      <c r="B175" s="743"/>
    </row>
    <row r="176" spans="2:2" s="8" customFormat="1">
      <c r="B176" s="743"/>
    </row>
    <row r="177" spans="2:2" s="8" customFormat="1">
      <c r="B177" s="743"/>
    </row>
    <row r="178" spans="2:2" s="8" customFormat="1">
      <c r="B178" s="743"/>
    </row>
    <row r="179" spans="2:2" s="8" customFormat="1">
      <c r="B179" s="743"/>
    </row>
    <row r="180" spans="2:2" s="8" customFormat="1">
      <c r="B180" s="743"/>
    </row>
    <row r="181" spans="2:2" s="8" customFormat="1">
      <c r="B181" s="743"/>
    </row>
    <row r="182" spans="2:2" s="8" customFormat="1">
      <c r="B182" s="743"/>
    </row>
    <row r="183" spans="2:2" s="8" customFormat="1">
      <c r="B183" s="743"/>
    </row>
    <row r="184" spans="2:2" s="8" customFormat="1">
      <c r="B184" s="743"/>
    </row>
    <row r="185" spans="2:2" s="8" customFormat="1">
      <c r="B185" s="743"/>
    </row>
    <row r="186" spans="2:2" s="8" customFormat="1">
      <c r="B186" s="743"/>
    </row>
    <row r="187" spans="2:2" s="8" customFormat="1">
      <c r="B187" s="743"/>
    </row>
    <row r="188" spans="2:2" s="8" customFormat="1">
      <c r="B188" s="743"/>
    </row>
    <row r="189" spans="2:2" s="8" customFormat="1">
      <c r="B189" s="743"/>
    </row>
    <row r="190" spans="2:2" s="8" customFormat="1">
      <c r="B190" s="743"/>
    </row>
    <row r="191" spans="2:2" s="8" customFormat="1">
      <c r="B191" s="743"/>
    </row>
    <row r="192" spans="2:2" s="8" customFormat="1">
      <c r="B192" s="743"/>
    </row>
    <row r="193" spans="2:2" s="8" customFormat="1">
      <c r="B193" s="743"/>
    </row>
    <row r="194" spans="2:2" s="8" customFormat="1">
      <c r="B194" s="743"/>
    </row>
    <row r="195" spans="2:2" s="8" customFormat="1">
      <c r="B195" s="743"/>
    </row>
    <row r="196" spans="2:2" s="8" customFormat="1">
      <c r="B196" s="743"/>
    </row>
    <row r="197" spans="2:2" s="8" customFormat="1">
      <c r="B197" s="743"/>
    </row>
    <row r="198" spans="2:2" s="8" customFormat="1">
      <c r="B198" s="743"/>
    </row>
    <row r="199" spans="2:2" s="8" customFormat="1">
      <c r="B199" s="743"/>
    </row>
    <row r="200" spans="2:2" s="8" customFormat="1">
      <c r="B200" s="743"/>
    </row>
    <row r="201" spans="2:2" s="8" customFormat="1">
      <c r="B201" s="743"/>
    </row>
    <row r="202" spans="2:2" s="8" customFormat="1">
      <c r="B202" s="743"/>
    </row>
    <row r="203" spans="2:2" s="8" customFormat="1">
      <c r="B203" s="743"/>
    </row>
    <row r="204" spans="2:2" s="8" customFormat="1">
      <c r="B204" s="743"/>
    </row>
    <row r="205" spans="2:2" s="8" customFormat="1">
      <c r="B205" s="743"/>
    </row>
    <row r="206" spans="2:2" s="8" customFormat="1">
      <c r="B206" s="743"/>
    </row>
    <row r="207" spans="2:2" s="8" customFormat="1">
      <c r="B207" s="743"/>
    </row>
    <row r="208" spans="2:2" s="8" customFormat="1">
      <c r="B208" s="743"/>
    </row>
    <row r="209" spans="2:2" s="8" customFormat="1">
      <c r="B209" s="743"/>
    </row>
    <row r="210" spans="2:2" s="8" customFormat="1">
      <c r="B210" s="743"/>
    </row>
    <row r="211" spans="2:2" s="8" customFormat="1">
      <c r="B211" s="743"/>
    </row>
    <row r="212" spans="2:2" s="8" customFormat="1">
      <c r="B212" s="743"/>
    </row>
    <row r="213" spans="2:2" s="8" customFormat="1">
      <c r="B213" s="743"/>
    </row>
    <row r="214" spans="2:2" s="8" customFormat="1">
      <c r="B214" s="743"/>
    </row>
    <row r="215" spans="2:2" s="8" customFormat="1">
      <c r="B215" s="743"/>
    </row>
    <row r="216" spans="2:2" s="8" customFormat="1">
      <c r="B216" s="743"/>
    </row>
    <row r="217" spans="2:2" s="8" customFormat="1">
      <c r="B217" s="743"/>
    </row>
    <row r="218" spans="2:2" s="8" customFormat="1">
      <c r="B218" s="743"/>
    </row>
    <row r="219" spans="2:2" s="8" customFormat="1">
      <c r="B219" s="743"/>
    </row>
    <row r="220" spans="2:2" s="8" customFormat="1">
      <c r="B220" s="743"/>
    </row>
    <row r="221" spans="2:2" s="8" customFormat="1">
      <c r="B221" s="743"/>
    </row>
    <row r="222" spans="2:2" s="8" customFormat="1">
      <c r="B222" s="743"/>
    </row>
    <row r="223" spans="2:2" s="8" customFormat="1">
      <c r="B223" s="743"/>
    </row>
    <row r="224" spans="2:2" s="8" customFormat="1">
      <c r="B224" s="743"/>
    </row>
    <row r="225" spans="2:2" s="8" customFormat="1">
      <c r="B225" s="743"/>
    </row>
    <row r="226" spans="2:2" s="8" customFormat="1">
      <c r="B226" s="743"/>
    </row>
    <row r="227" spans="2:2" s="8" customFormat="1">
      <c r="B227" s="743"/>
    </row>
    <row r="228" spans="2:2" s="8" customFormat="1">
      <c r="B228" s="743"/>
    </row>
    <row r="229" spans="2:2" s="8" customFormat="1">
      <c r="B229" s="743"/>
    </row>
    <row r="230" spans="2:2" s="8" customFormat="1">
      <c r="B230" s="743"/>
    </row>
    <row r="231" spans="2:2" s="8" customFormat="1">
      <c r="B231" s="743"/>
    </row>
    <row r="232" spans="2:2" s="8" customFormat="1">
      <c r="B232" s="743"/>
    </row>
    <row r="233" spans="2:2" s="8" customFormat="1">
      <c r="B233" s="743"/>
    </row>
    <row r="234" spans="2:2" s="8" customFormat="1">
      <c r="B234" s="743"/>
    </row>
    <row r="235" spans="2:2" s="8" customFormat="1">
      <c r="B235" s="743"/>
    </row>
    <row r="236" spans="2:2" s="8" customFormat="1">
      <c r="B236" s="743"/>
    </row>
    <row r="237" spans="2:2" s="8" customFormat="1">
      <c r="B237" s="743"/>
    </row>
    <row r="238" spans="2:2" s="8" customFormat="1">
      <c r="B238" s="743"/>
    </row>
    <row r="239" spans="2:2" s="8" customFormat="1">
      <c r="B239" s="743"/>
    </row>
    <row r="240" spans="2:2" s="8" customFormat="1">
      <c r="B240" s="743"/>
    </row>
    <row r="241" spans="2:2" s="8" customFormat="1">
      <c r="B241" s="743"/>
    </row>
    <row r="242" spans="2:2" s="8" customFormat="1">
      <c r="B242" s="743"/>
    </row>
    <row r="243" spans="2:2" s="8" customFormat="1">
      <c r="B243" s="743"/>
    </row>
    <row r="244" spans="2:2" s="8" customFormat="1">
      <c r="B244" s="743"/>
    </row>
    <row r="245" spans="2:2" s="8" customFormat="1">
      <c r="B245" s="743"/>
    </row>
    <row r="246" spans="2:2" s="8" customFormat="1">
      <c r="B246" s="743"/>
    </row>
    <row r="247" spans="2:2" s="8" customFormat="1">
      <c r="B247" s="743"/>
    </row>
    <row r="248" spans="2:2" s="8" customFormat="1">
      <c r="B248" s="743"/>
    </row>
    <row r="249" spans="2:2" s="8" customFormat="1">
      <c r="B249" s="743"/>
    </row>
    <row r="250" spans="2:2" s="8" customFormat="1">
      <c r="B250" s="743"/>
    </row>
    <row r="251" spans="2:2" s="8" customFormat="1">
      <c r="B251" s="743"/>
    </row>
    <row r="252" spans="2:2" s="8" customFormat="1">
      <c r="B252" s="743"/>
    </row>
    <row r="253" spans="2:2" s="8" customFormat="1">
      <c r="B253" s="743"/>
    </row>
    <row r="254" spans="2:2" s="8" customFormat="1">
      <c r="B254" s="743"/>
    </row>
    <row r="255" spans="2:2" s="8" customFormat="1">
      <c r="B255" s="743"/>
    </row>
    <row r="256" spans="2:2" s="8" customFormat="1">
      <c r="B256" s="743"/>
    </row>
    <row r="257" spans="2:2" s="8" customFormat="1">
      <c r="B257" s="743"/>
    </row>
    <row r="258" spans="2:2" s="8" customFormat="1">
      <c r="B258" s="743"/>
    </row>
    <row r="259" spans="2:2" s="8" customFormat="1">
      <c r="B259" s="743"/>
    </row>
    <row r="260" spans="2:2" s="8" customFormat="1">
      <c r="B260" s="743"/>
    </row>
    <row r="261" spans="2:2" s="8" customFormat="1">
      <c r="B261" s="743"/>
    </row>
    <row r="262" spans="2:2" s="8" customFormat="1">
      <c r="B262" s="743"/>
    </row>
    <row r="263" spans="2:2" s="8" customFormat="1">
      <c r="B263" s="743"/>
    </row>
    <row r="264" spans="2:2" s="8" customFormat="1">
      <c r="B264" s="743"/>
    </row>
    <row r="265" spans="2:2" s="8" customFormat="1">
      <c r="B265" s="743"/>
    </row>
    <row r="266" spans="2:2" s="8" customFormat="1">
      <c r="B266" s="743"/>
    </row>
    <row r="267" spans="2:2" s="8" customFormat="1">
      <c r="B267" s="743"/>
    </row>
    <row r="268" spans="2:2" s="8" customFormat="1">
      <c r="B268" s="743"/>
    </row>
    <row r="269" spans="2:2" s="8" customFormat="1">
      <c r="B269" s="743"/>
    </row>
    <row r="270" spans="2:2" s="8" customFormat="1">
      <c r="B270" s="743"/>
    </row>
    <row r="271" spans="2:2" s="8" customFormat="1">
      <c r="B271" s="743"/>
    </row>
    <row r="272" spans="2:2" s="8" customFormat="1">
      <c r="B272" s="743"/>
    </row>
    <row r="273" spans="2:2" s="8" customFormat="1">
      <c r="B273" s="743"/>
    </row>
    <row r="274" spans="2:2" s="8" customFormat="1">
      <c r="B274" s="743"/>
    </row>
    <row r="275" spans="2:2" s="8" customFormat="1">
      <c r="B275" s="743"/>
    </row>
    <row r="276" spans="2:2" s="8" customFormat="1">
      <c r="B276" s="743"/>
    </row>
    <row r="277" spans="2:2" s="8" customFormat="1">
      <c r="B277" s="743"/>
    </row>
    <row r="278" spans="2:2" s="8" customFormat="1">
      <c r="B278" s="743"/>
    </row>
    <row r="279" spans="2:2" s="8" customFormat="1">
      <c r="B279" s="743"/>
    </row>
    <row r="280" spans="2:2" s="8" customFormat="1">
      <c r="B280" s="743"/>
    </row>
    <row r="281" spans="2:2" s="8" customFormat="1">
      <c r="B281" s="743"/>
    </row>
    <row r="282" spans="2:2" s="8" customFormat="1">
      <c r="B282" s="743"/>
    </row>
    <row r="283" spans="2:2" s="8" customFormat="1">
      <c r="B283" s="743"/>
    </row>
    <row r="284" spans="2:2" s="8" customFormat="1">
      <c r="B284" s="743"/>
    </row>
    <row r="285" spans="2:2" s="8" customFormat="1">
      <c r="B285" s="743"/>
    </row>
    <row r="286" spans="2:2" s="8" customFormat="1">
      <c r="B286" s="743"/>
    </row>
    <row r="287" spans="2:2" s="8" customFormat="1">
      <c r="B287" s="743"/>
    </row>
    <row r="288" spans="2:2" s="8" customFormat="1">
      <c r="B288" s="743"/>
    </row>
    <row r="289" spans="2:2" s="8" customFormat="1">
      <c r="B289" s="743"/>
    </row>
    <row r="290" spans="2:2" s="8" customFormat="1">
      <c r="B290" s="743"/>
    </row>
    <row r="291" spans="2:2" s="8" customFormat="1">
      <c r="B291" s="743"/>
    </row>
    <row r="292" spans="2:2" s="8" customFormat="1">
      <c r="B292" s="743"/>
    </row>
    <row r="293" spans="2:2" s="8" customFormat="1">
      <c r="B293" s="743"/>
    </row>
    <row r="294" spans="2:2" s="8" customFormat="1">
      <c r="B294" s="743"/>
    </row>
    <row r="295" spans="2:2" s="8" customFormat="1">
      <c r="B295" s="743"/>
    </row>
    <row r="296" spans="2:2" s="8" customFormat="1">
      <c r="B296" s="743"/>
    </row>
    <row r="297" spans="2:2" s="8" customFormat="1">
      <c r="B297" s="743"/>
    </row>
    <row r="298" spans="2:2" s="8" customFormat="1">
      <c r="B298" s="743"/>
    </row>
    <row r="299" spans="2:2" s="8" customFormat="1">
      <c r="B299" s="743"/>
    </row>
    <row r="300" spans="2:2" s="8" customFormat="1">
      <c r="B300" s="743"/>
    </row>
    <row r="301" spans="2:2" s="8" customFormat="1">
      <c r="B301" s="743"/>
    </row>
    <row r="302" spans="2:2" s="8" customFormat="1">
      <c r="B302" s="743"/>
    </row>
    <row r="303" spans="2:2" s="8" customFormat="1">
      <c r="B303" s="743"/>
    </row>
    <row r="304" spans="2:2" s="8" customFormat="1">
      <c r="B304" s="743"/>
    </row>
    <row r="305" spans="2:2" s="8" customFormat="1">
      <c r="B305" s="743"/>
    </row>
    <row r="306" spans="2:2" s="8" customFormat="1">
      <c r="B306" s="743"/>
    </row>
    <row r="307" spans="2:2" s="8" customFormat="1">
      <c r="B307" s="743"/>
    </row>
    <row r="308" spans="2:2" s="8" customFormat="1">
      <c r="B308" s="743"/>
    </row>
    <row r="309" spans="2:2" s="8" customFormat="1">
      <c r="B309" s="743"/>
    </row>
    <row r="310" spans="2:2" s="8" customFormat="1">
      <c r="B310" s="743"/>
    </row>
    <row r="311" spans="2:2" s="8" customFormat="1">
      <c r="B311" s="743"/>
    </row>
    <row r="312" spans="2:2" s="8" customFormat="1">
      <c r="B312" s="743"/>
    </row>
    <row r="313" spans="2:2" s="8" customFormat="1">
      <c r="B313" s="743"/>
    </row>
    <row r="314" spans="2:2" s="8" customFormat="1">
      <c r="B314" s="743"/>
    </row>
    <row r="315" spans="2:2" s="8" customFormat="1">
      <c r="B315" s="743"/>
    </row>
    <row r="316" spans="2:2" s="8" customFormat="1">
      <c r="B316" s="743"/>
    </row>
    <row r="317" spans="2:2" s="8" customFormat="1">
      <c r="B317" s="743"/>
    </row>
    <row r="318" spans="2:2" s="8" customFormat="1">
      <c r="B318" s="743"/>
    </row>
    <row r="319" spans="2:2" s="8" customFormat="1">
      <c r="B319" s="743"/>
    </row>
    <row r="320" spans="2:2" s="8" customFormat="1">
      <c r="B320" s="743"/>
    </row>
    <row r="321" spans="2:2" s="8" customFormat="1">
      <c r="B321" s="743"/>
    </row>
    <row r="322" spans="2:2" s="8" customFormat="1">
      <c r="B322" s="743"/>
    </row>
    <row r="323" spans="2:2" s="8" customFormat="1">
      <c r="B323" s="743"/>
    </row>
    <row r="324" spans="2:2" s="8" customFormat="1">
      <c r="B324" s="743"/>
    </row>
    <row r="325" spans="2:2" s="8" customFormat="1">
      <c r="B325" s="743"/>
    </row>
    <row r="326" spans="2:2" s="8" customFormat="1">
      <c r="B326" s="743"/>
    </row>
    <row r="327" spans="2:2" s="8" customFormat="1">
      <c r="B327" s="743"/>
    </row>
    <row r="328" spans="2:2" s="8" customFormat="1">
      <c r="B328" s="743"/>
    </row>
    <row r="329" spans="2:2" s="8" customFormat="1">
      <c r="B329" s="743"/>
    </row>
    <row r="330" spans="2:2" s="8" customFormat="1">
      <c r="B330" s="743"/>
    </row>
    <row r="331" spans="2:2" s="8" customFormat="1">
      <c r="B331" s="743"/>
    </row>
    <row r="332" spans="2:2" s="8" customFormat="1">
      <c r="B332" s="743"/>
    </row>
    <row r="333" spans="2:2" s="8" customFormat="1">
      <c r="B333" s="743"/>
    </row>
    <row r="334" spans="2:2" s="8" customFormat="1">
      <c r="B334" s="743"/>
    </row>
    <row r="335" spans="2:2" s="8" customFormat="1">
      <c r="B335" s="743"/>
    </row>
    <row r="336" spans="2:2" s="8" customFormat="1">
      <c r="B336" s="743"/>
    </row>
    <row r="337" spans="2:2" s="8" customFormat="1">
      <c r="B337" s="743"/>
    </row>
    <row r="338" spans="2:2" s="8" customFormat="1">
      <c r="B338" s="743"/>
    </row>
    <row r="339" spans="2:2" s="8" customFormat="1">
      <c r="B339" s="743"/>
    </row>
    <row r="340" spans="2:2" s="8" customFormat="1">
      <c r="B340" s="743"/>
    </row>
    <row r="341" spans="2:2" s="8" customFormat="1">
      <c r="B341" s="743"/>
    </row>
    <row r="342" spans="2:2" s="8" customFormat="1">
      <c r="B342" s="743"/>
    </row>
    <row r="343" spans="2:2" s="8" customFormat="1">
      <c r="B343" s="743"/>
    </row>
    <row r="344" spans="2:2" s="8" customFormat="1">
      <c r="B344" s="743"/>
    </row>
    <row r="345" spans="2:2" s="8" customFormat="1">
      <c r="B345" s="743"/>
    </row>
    <row r="346" spans="2:2" s="8" customFormat="1">
      <c r="B346" s="743"/>
    </row>
    <row r="347" spans="2:2" s="8" customFormat="1">
      <c r="B347" s="743"/>
    </row>
    <row r="348" spans="2:2" s="8" customFormat="1">
      <c r="B348" s="743"/>
    </row>
    <row r="349" spans="2:2" s="8" customFormat="1">
      <c r="B349" s="743"/>
    </row>
    <row r="350" spans="2:2" s="8" customFormat="1">
      <c r="B350" s="743"/>
    </row>
    <row r="351" spans="2:2" s="8" customFormat="1">
      <c r="B351" s="743"/>
    </row>
    <row r="352" spans="2:2" s="8" customFormat="1">
      <c r="B352" s="743"/>
    </row>
    <row r="353" spans="2:2" s="8" customFormat="1">
      <c r="B353" s="743"/>
    </row>
    <row r="354" spans="2:2" s="8" customFormat="1">
      <c r="B354" s="743"/>
    </row>
    <row r="355" spans="2:2" s="8" customFormat="1">
      <c r="B355" s="743"/>
    </row>
    <row r="356" spans="2:2" s="8" customFormat="1">
      <c r="B356" s="743"/>
    </row>
    <row r="357" spans="2:2" s="8" customFormat="1">
      <c r="B357" s="743"/>
    </row>
    <row r="358" spans="2:2" s="8" customFormat="1">
      <c r="B358" s="743"/>
    </row>
    <row r="359" spans="2:2" s="8" customFormat="1">
      <c r="B359" s="743"/>
    </row>
    <row r="360" spans="2:2" s="8" customFormat="1">
      <c r="B360" s="743"/>
    </row>
    <row r="361" spans="2:2" s="8" customFormat="1">
      <c r="B361" s="743"/>
    </row>
    <row r="362" spans="2:2" s="8" customFormat="1">
      <c r="B362" s="743"/>
    </row>
    <row r="363" spans="2:2" s="8" customFormat="1">
      <c r="B363" s="743"/>
    </row>
    <row r="364" spans="2:2" s="8" customFormat="1">
      <c r="B364" s="743"/>
    </row>
    <row r="365" spans="2:2" s="8" customFormat="1">
      <c r="B365" s="743"/>
    </row>
    <row r="366" spans="2:2" s="8" customFormat="1">
      <c r="B366" s="743"/>
    </row>
    <row r="367" spans="2:2" s="8" customFormat="1">
      <c r="B367" s="743"/>
    </row>
    <row r="368" spans="2:2" s="8" customFormat="1">
      <c r="B368" s="743"/>
    </row>
    <row r="369" spans="2:2" s="8" customFormat="1">
      <c r="B369" s="743"/>
    </row>
    <row r="370" spans="2:2" s="8" customFormat="1">
      <c r="B370" s="743"/>
    </row>
    <row r="371" spans="2:2" s="8" customFormat="1">
      <c r="B371" s="743"/>
    </row>
    <row r="372" spans="2:2" s="8" customFormat="1">
      <c r="B372" s="743"/>
    </row>
    <row r="373" spans="2:2" s="8" customFormat="1">
      <c r="B373" s="743"/>
    </row>
    <row r="374" spans="2:2" s="8" customFormat="1">
      <c r="B374" s="743"/>
    </row>
    <row r="375" spans="2:2" s="8" customFormat="1">
      <c r="B375" s="743"/>
    </row>
    <row r="376" spans="2:2" s="8" customFormat="1">
      <c r="B376" s="743"/>
    </row>
    <row r="377" spans="2:2" s="8" customFormat="1">
      <c r="B377" s="743"/>
    </row>
    <row r="378" spans="2:2" s="8" customFormat="1">
      <c r="B378" s="743"/>
    </row>
    <row r="379" spans="2:2" s="8" customFormat="1">
      <c r="B379" s="743"/>
    </row>
    <row r="380" spans="2:2" s="8" customFormat="1">
      <c r="B380" s="743"/>
    </row>
    <row r="381" spans="2:2" s="8" customFormat="1">
      <c r="B381" s="743"/>
    </row>
    <row r="382" spans="2:2" s="8" customFormat="1">
      <c r="B382" s="743"/>
    </row>
    <row r="383" spans="2:2" s="8" customFormat="1">
      <c r="B383" s="743"/>
    </row>
    <row r="384" spans="2:2" s="8" customFormat="1">
      <c r="B384" s="743"/>
    </row>
    <row r="385" spans="2:2" s="8" customFormat="1">
      <c r="B385" s="743"/>
    </row>
    <row r="386" spans="2:2" s="8" customFormat="1">
      <c r="B386" s="743"/>
    </row>
    <row r="387" spans="2:2" s="8" customFormat="1">
      <c r="B387" s="743"/>
    </row>
    <row r="388" spans="2:2" s="8" customFormat="1">
      <c r="B388" s="743"/>
    </row>
    <row r="389" spans="2:2" s="8" customFormat="1">
      <c r="B389" s="743"/>
    </row>
    <row r="390" spans="2:2" s="8" customFormat="1">
      <c r="B390" s="743"/>
    </row>
    <row r="391" spans="2:2" s="8" customFormat="1">
      <c r="B391" s="743"/>
    </row>
    <row r="392" spans="2:2" s="8" customFormat="1">
      <c r="B392" s="743"/>
    </row>
    <row r="393" spans="2:2" s="8" customFormat="1">
      <c r="B393" s="743"/>
    </row>
    <row r="394" spans="2:2" s="8" customFormat="1">
      <c r="B394" s="743"/>
    </row>
    <row r="395" spans="2:2" s="8" customFormat="1">
      <c r="B395" s="743"/>
    </row>
    <row r="396" spans="2:2" s="8" customFormat="1">
      <c r="B396" s="743"/>
    </row>
    <row r="397" spans="2:2" s="8" customFormat="1">
      <c r="B397" s="743"/>
    </row>
    <row r="398" spans="2:2" s="8" customFormat="1">
      <c r="B398" s="743"/>
    </row>
    <row r="399" spans="2:2" s="8" customFormat="1">
      <c r="B399" s="743"/>
    </row>
    <row r="400" spans="2:2" s="8" customFormat="1">
      <c r="B400" s="743"/>
    </row>
    <row r="401" spans="2:2" s="8" customFormat="1">
      <c r="B401" s="743"/>
    </row>
    <row r="402" spans="2:2" s="8" customFormat="1">
      <c r="B402" s="743"/>
    </row>
    <row r="403" spans="2:2" s="8" customFormat="1">
      <c r="B403" s="743"/>
    </row>
    <row r="404" spans="2:2" s="8" customFormat="1">
      <c r="B404" s="743"/>
    </row>
    <row r="405" spans="2:2" s="8" customFormat="1">
      <c r="B405" s="743"/>
    </row>
    <row r="406" spans="2:2" s="8" customFormat="1">
      <c r="B406" s="743"/>
    </row>
    <row r="407" spans="2:2" s="8" customFormat="1">
      <c r="B407" s="743"/>
    </row>
    <row r="408" spans="2:2" s="8" customFormat="1">
      <c r="B408" s="743"/>
    </row>
    <row r="409" spans="2:2" s="8" customFormat="1">
      <c r="B409" s="743"/>
    </row>
    <row r="410" spans="2:2" s="8" customFormat="1">
      <c r="B410" s="743"/>
    </row>
    <row r="411" spans="2:2" s="8" customFormat="1">
      <c r="B411" s="743"/>
    </row>
    <row r="412" spans="2:2" s="8" customFormat="1">
      <c r="B412" s="743"/>
    </row>
    <row r="413" spans="2:2" s="8" customFormat="1">
      <c r="B413" s="743"/>
    </row>
    <row r="414" spans="2:2" s="8" customFormat="1">
      <c r="B414" s="743"/>
    </row>
    <row r="415" spans="2:2" s="8" customFormat="1">
      <c r="B415" s="743"/>
    </row>
    <row r="416" spans="2:2" s="8" customFormat="1">
      <c r="B416" s="743"/>
    </row>
    <row r="417" spans="2:2" s="8" customFormat="1">
      <c r="B417" s="743"/>
    </row>
    <row r="418" spans="2:2" s="8" customFormat="1">
      <c r="B418" s="743"/>
    </row>
    <row r="419" spans="2:2" s="8" customFormat="1">
      <c r="B419" s="743"/>
    </row>
    <row r="420" spans="2:2" s="8" customFormat="1">
      <c r="B420" s="743"/>
    </row>
    <row r="421" spans="2:2" s="8" customFormat="1">
      <c r="B421" s="743"/>
    </row>
    <row r="422" spans="2:2" s="8" customFormat="1">
      <c r="B422" s="743"/>
    </row>
    <row r="423" spans="2:2" s="8" customFormat="1">
      <c r="B423" s="743"/>
    </row>
    <row r="424" spans="2:2" s="8" customFormat="1">
      <c r="B424" s="743"/>
    </row>
    <row r="425" spans="2:2" s="8" customFormat="1">
      <c r="B425" s="743"/>
    </row>
    <row r="426" spans="2:2" s="8" customFormat="1">
      <c r="B426" s="743"/>
    </row>
    <row r="427" spans="2:2" s="8" customFormat="1">
      <c r="B427" s="743"/>
    </row>
    <row r="428" spans="2:2" s="8" customFormat="1">
      <c r="B428" s="743"/>
    </row>
    <row r="429" spans="2:2" s="8" customFormat="1">
      <c r="B429" s="743"/>
    </row>
    <row r="430" spans="2:2" s="8" customFormat="1">
      <c r="B430" s="743"/>
    </row>
    <row r="431" spans="2:2" s="8" customFormat="1">
      <c r="B431" s="743"/>
    </row>
    <row r="432" spans="2:2" s="8" customFormat="1">
      <c r="B432" s="743"/>
    </row>
    <row r="433" spans="2:2" s="8" customFormat="1">
      <c r="B433" s="743"/>
    </row>
    <row r="434" spans="2:2" s="8" customFormat="1">
      <c r="B434" s="743"/>
    </row>
    <row r="435" spans="2:2" s="8" customFormat="1">
      <c r="B435" s="743"/>
    </row>
    <row r="436" spans="2:2" s="8" customFormat="1">
      <c r="B436" s="743"/>
    </row>
    <row r="437" spans="2:2" s="8" customFormat="1">
      <c r="B437" s="743"/>
    </row>
    <row r="438" spans="2:2" s="8" customFormat="1">
      <c r="B438" s="743"/>
    </row>
    <row r="439" spans="2:2" s="8" customFormat="1">
      <c r="B439" s="743"/>
    </row>
    <row r="440" spans="2:2" s="8" customFormat="1">
      <c r="B440" s="743"/>
    </row>
    <row r="441" spans="2:2" s="8" customFormat="1">
      <c r="B441" s="743"/>
    </row>
    <row r="442" spans="2:2" s="8" customFormat="1">
      <c r="B442" s="743"/>
    </row>
    <row r="443" spans="2:2" s="8" customFormat="1">
      <c r="B443" s="743"/>
    </row>
    <row r="444" spans="2:2" s="8" customFormat="1">
      <c r="B444" s="743"/>
    </row>
    <row r="445" spans="2:2" s="8" customFormat="1">
      <c r="B445" s="743"/>
    </row>
    <row r="446" spans="2:2" s="8" customFormat="1">
      <c r="B446" s="743"/>
    </row>
    <row r="447" spans="2:2" s="8" customFormat="1">
      <c r="B447" s="743"/>
    </row>
    <row r="448" spans="2:2" s="8" customFormat="1">
      <c r="B448" s="743"/>
    </row>
    <row r="449" spans="2:2" s="8" customFormat="1">
      <c r="B449" s="743"/>
    </row>
    <row r="450" spans="2:2" s="8" customFormat="1">
      <c r="B450" s="743"/>
    </row>
    <row r="451" spans="2:2" s="8" customFormat="1">
      <c r="B451" s="743"/>
    </row>
    <row r="452" spans="2:2" s="8" customFormat="1">
      <c r="B452" s="743"/>
    </row>
    <row r="453" spans="2:2" s="8" customFormat="1">
      <c r="B453" s="743"/>
    </row>
    <row r="454" spans="2:2" s="8" customFormat="1">
      <c r="B454" s="743"/>
    </row>
    <row r="455" spans="2:2" s="8" customFormat="1">
      <c r="B455" s="743"/>
    </row>
    <row r="456" spans="2:2" s="8" customFormat="1">
      <c r="B456" s="743"/>
    </row>
    <row r="457" spans="2:2" s="8" customFormat="1">
      <c r="B457" s="743"/>
    </row>
    <row r="458" spans="2:2" s="8" customFormat="1">
      <c r="B458" s="743"/>
    </row>
    <row r="459" spans="2:2" s="8" customFormat="1">
      <c r="B459" s="743"/>
    </row>
    <row r="460" spans="2:2" s="8" customFormat="1">
      <c r="B460" s="743"/>
    </row>
    <row r="461" spans="2:2" s="8" customFormat="1">
      <c r="B461" s="743"/>
    </row>
    <row r="462" spans="2:2" s="8" customFormat="1">
      <c r="B462" s="743"/>
    </row>
    <row r="463" spans="2:2" s="8" customFormat="1">
      <c r="B463" s="743"/>
    </row>
    <row r="464" spans="2:2" s="8" customFormat="1">
      <c r="B464" s="743"/>
    </row>
    <row r="465" spans="2:2" s="8" customFormat="1">
      <c r="B465" s="743"/>
    </row>
    <row r="466" spans="2:2" s="8" customFormat="1">
      <c r="B466" s="743"/>
    </row>
    <row r="467" spans="2:2" s="8" customFormat="1">
      <c r="B467" s="743"/>
    </row>
    <row r="468" spans="2:2" s="8" customFormat="1">
      <c r="B468" s="743"/>
    </row>
    <row r="469" spans="2:2" s="8" customFormat="1">
      <c r="B469" s="743"/>
    </row>
    <row r="470" spans="2:2" s="8" customFormat="1">
      <c r="B470" s="743"/>
    </row>
    <row r="471" spans="2:2" s="8" customFormat="1">
      <c r="B471" s="743"/>
    </row>
    <row r="472" spans="2:2" s="8" customFormat="1">
      <c r="B472" s="743"/>
    </row>
    <row r="473" spans="2:2" s="8" customFormat="1">
      <c r="B473" s="743"/>
    </row>
    <row r="474" spans="2:2" s="8" customFormat="1">
      <c r="B474" s="743"/>
    </row>
    <row r="475" spans="2:2" s="8" customFormat="1">
      <c r="B475" s="743"/>
    </row>
    <row r="476" spans="2:2" s="8" customFormat="1">
      <c r="B476" s="743"/>
    </row>
    <row r="477" spans="2:2" s="8" customFormat="1">
      <c r="B477" s="743"/>
    </row>
    <row r="478" spans="2:2" s="8" customFormat="1">
      <c r="B478" s="743"/>
    </row>
    <row r="479" spans="2:2" s="8" customFormat="1">
      <c r="B479" s="743"/>
    </row>
    <row r="480" spans="2:2" s="8" customFormat="1">
      <c r="B480" s="743"/>
    </row>
    <row r="481" spans="2:2" s="8" customFormat="1">
      <c r="B481" s="743"/>
    </row>
    <row r="482" spans="2:2" s="8" customFormat="1">
      <c r="B482" s="743"/>
    </row>
    <row r="483" spans="2:2" s="8" customFormat="1">
      <c r="B483" s="743"/>
    </row>
    <row r="484" spans="2:2" s="8" customFormat="1">
      <c r="B484" s="743"/>
    </row>
    <row r="485" spans="2:2" s="8" customFormat="1">
      <c r="B485" s="743"/>
    </row>
    <row r="486" spans="2:2" s="8" customFormat="1">
      <c r="B486" s="743"/>
    </row>
    <row r="487" spans="2:2" s="8" customFormat="1">
      <c r="B487" s="743"/>
    </row>
    <row r="488" spans="2:2" s="8" customFormat="1">
      <c r="B488" s="743"/>
    </row>
    <row r="489" spans="2:2" s="8" customFormat="1">
      <c r="B489" s="743"/>
    </row>
    <row r="490" spans="2:2" s="8" customFormat="1">
      <c r="B490" s="743"/>
    </row>
    <row r="491" spans="2:2" s="8" customFormat="1">
      <c r="B491" s="743"/>
    </row>
    <row r="492" spans="2:2" s="8" customFormat="1">
      <c r="B492" s="743"/>
    </row>
    <row r="493" spans="2:2" s="8" customFormat="1">
      <c r="B493" s="743"/>
    </row>
    <row r="494" spans="2:2" s="8" customFormat="1">
      <c r="B494" s="743"/>
    </row>
    <row r="495" spans="2:2" s="8" customFormat="1">
      <c r="B495" s="743"/>
    </row>
    <row r="496" spans="2:2" s="8" customFormat="1">
      <c r="B496" s="743"/>
    </row>
    <row r="497" spans="2:2" s="8" customFormat="1">
      <c r="B497" s="743"/>
    </row>
    <row r="498" spans="2:2" s="8" customFormat="1">
      <c r="B498" s="743"/>
    </row>
    <row r="499" spans="2:2" s="8" customFormat="1">
      <c r="B499" s="743"/>
    </row>
    <row r="500" spans="2:2" s="8" customFormat="1">
      <c r="B500" s="743"/>
    </row>
    <row r="501" spans="2:2" s="8" customFormat="1">
      <c r="B501" s="743"/>
    </row>
    <row r="502" spans="2:2" s="8" customFormat="1">
      <c r="B502" s="743"/>
    </row>
    <row r="503" spans="2:2" s="8" customFormat="1">
      <c r="B503" s="743"/>
    </row>
    <row r="504" spans="2:2" s="8" customFormat="1">
      <c r="B504" s="743"/>
    </row>
    <row r="505" spans="2:2" s="8" customFormat="1">
      <c r="B505" s="743"/>
    </row>
    <row r="506" spans="2:2" s="8" customFormat="1">
      <c r="B506" s="743"/>
    </row>
    <row r="507" spans="2:2" s="8" customFormat="1">
      <c r="B507" s="743"/>
    </row>
    <row r="508" spans="2:2" s="8" customFormat="1">
      <c r="B508" s="743"/>
    </row>
    <row r="509" spans="2:2" s="8" customFormat="1">
      <c r="B509" s="743"/>
    </row>
    <row r="510" spans="2:2" s="8" customFormat="1">
      <c r="B510" s="743"/>
    </row>
    <row r="511" spans="2:2" s="8" customFormat="1">
      <c r="B511" s="743"/>
    </row>
    <row r="512" spans="2:2" s="8" customFormat="1">
      <c r="B512" s="743"/>
    </row>
    <row r="513" spans="2:2" s="8" customFormat="1">
      <c r="B513" s="743"/>
    </row>
    <row r="514" spans="2:2" s="8" customFormat="1">
      <c r="B514" s="743"/>
    </row>
    <row r="515" spans="2:2" s="8" customFormat="1">
      <c r="B515" s="743"/>
    </row>
    <row r="516" spans="2:2" s="8" customFormat="1">
      <c r="B516" s="743"/>
    </row>
    <row r="517" spans="2:2" s="8" customFormat="1">
      <c r="B517" s="743"/>
    </row>
    <row r="518" spans="2:2" s="8" customFormat="1">
      <c r="B518" s="743"/>
    </row>
    <row r="519" spans="2:2" s="8" customFormat="1">
      <c r="B519" s="743"/>
    </row>
    <row r="520" spans="2:2" s="8" customFormat="1">
      <c r="B520" s="743"/>
    </row>
    <row r="521" spans="2:2" s="8" customFormat="1">
      <c r="B521" s="743"/>
    </row>
    <row r="522" spans="2:2" s="8" customFormat="1">
      <c r="B522" s="743"/>
    </row>
    <row r="523" spans="2:2" s="8" customFormat="1">
      <c r="B523" s="743"/>
    </row>
    <row r="524" spans="2:2" s="8" customFormat="1">
      <c r="B524" s="743"/>
    </row>
    <row r="525" spans="2:2" s="8" customFormat="1">
      <c r="B525" s="743"/>
    </row>
    <row r="526" spans="2:2" s="8" customFormat="1">
      <c r="B526" s="743"/>
    </row>
    <row r="527" spans="2:2" s="8" customFormat="1">
      <c r="B527" s="743"/>
    </row>
    <row r="528" spans="2:2" s="8" customFormat="1">
      <c r="B528" s="743"/>
    </row>
    <row r="529" spans="2:2" s="8" customFormat="1">
      <c r="B529" s="743"/>
    </row>
    <row r="530" spans="2:2" s="8" customFormat="1">
      <c r="B530" s="743"/>
    </row>
    <row r="531" spans="2:2" s="8" customFormat="1">
      <c r="B531" s="743"/>
    </row>
    <row r="532" spans="2:2" s="8" customFormat="1">
      <c r="B532" s="743"/>
    </row>
    <row r="533" spans="2:2" s="8" customFormat="1">
      <c r="B533" s="743"/>
    </row>
    <row r="534" spans="2:2" s="8" customFormat="1">
      <c r="B534" s="743"/>
    </row>
    <row r="535" spans="2:2" s="8" customFormat="1">
      <c r="B535" s="743"/>
    </row>
    <row r="536" spans="2:2" s="8" customFormat="1">
      <c r="B536" s="743"/>
    </row>
    <row r="537" spans="2:2" s="8" customFormat="1">
      <c r="B537" s="743"/>
    </row>
    <row r="538" spans="2:2" s="8" customFormat="1">
      <c r="B538" s="743"/>
    </row>
    <row r="539" spans="2:2" s="8" customFormat="1">
      <c r="B539" s="743"/>
    </row>
    <row r="540" spans="2:2" s="8" customFormat="1">
      <c r="B540" s="743"/>
    </row>
    <row r="541" spans="2:2" s="8" customFormat="1">
      <c r="B541" s="743"/>
    </row>
    <row r="542" spans="2:2" s="8" customFormat="1">
      <c r="B542" s="743"/>
    </row>
    <row r="543" spans="2:2" s="8" customFormat="1">
      <c r="B543" s="743"/>
    </row>
    <row r="544" spans="2:2" s="8" customFormat="1">
      <c r="B544" s="743"/>
    </row>
    <row r="545" spans="2:2" s="8" customFormat="1">
      <c r="B545" s="743"/>
    </row>
    <row r="546" spans="2:2" s="8" customFormat="1">
      <c r="B546" s="743"/>
    </row>
    <row r="547" spans="2:2" s="8" customFormat="1">
      <c r="B547" s="743"/>
    </row>
    <row r="548" spans="2:2" s="8" customFormat="1">
      <c r="B548" s="743"/>
    </row>
    <row r="549" spans="2:2" s="8" customFormat="1">
      <c r="B549" s="743"/>
    </row>
    <row r="550" spans="2:2" s="8" customFormat="1">
      <c r="B550" s="743"/>
    </row>
    <row r="551" spans="2:2" s="8" customFormat="1">
      <c r="B551" s="743"/>
    </row>
    <row r="552" spans="2:2" s="8" customFormat="1">
      <c r="B552" s="743"/>
    </row>
    <row r="553" spans="2:2" s="8" customFormat="1">
      <c r="B553" s="743"/>
    </row>
    <row r="554" spans="2:2" s="8" customFormat="1">
      <c r="B554" s="743"/>
    </row>
    <row r="555" spans="2:2" s="8" customFormat="1">
      <c r="B555" s="743"/>
    </row>
    <row r="556" spans="2:2" s="8" customFormat="1">
      <c r="B556" s="743"/>
    </row>
    <row r="557" spans="2:2" s="8" customFormat="1">
      <c r="B557" s="743"/>
    </row>
    <row r="558" spans="2:2" s="8" customFormat="1">
      <c r="B558" s="743"/>
    </row>
    <row r="559" spans="2:2" s="8" customFormat="1">
      <c r="B559" s="743"/>
    </row>
    <row r="560" spans="2:2" s="8" customFormat="1">
      <c r="B560" s="743"/>
    </row>
    <row r="561" spans="2:2" s="8" customFormat="1">
      <c r="B561" s="743"/>
    </row>
    <row r="562" spans="2:2" s="8" customFormat="1">
      <c r="B562" s="743"/>
    </row>
    <row r="563" spans="2:2" s="8" customFormat="1">
      <c r="B563" s="743"/>
    </row>
    <row r="564" spans="2:2" s="8" customFormat="1">
      <c r="B564" s="743"/>
    </row>
    <row r="565" spans="2:2" s="8" customFormat="1">
      <c r="B565" s="743"/>
    </row>
    <row r="566" spans="2:2" s="8" customFormat="1">
      <c r="B566" s="743"/>
    </row>
    <row r="567" spans="2:2" s="8" customFormat="1">
      <c r="B567" s="743"/>
    </row>
    <row r="568" spans="2:2" s="8" customFormat="1">
      <c r="B568" s="743"/>
    </row>
    <row r="569" spans="2:2" s="8" customFormat="1">
      <c r="B569" s="743"/>
    </row>
    <row r="570" spans="2:2" s="8" customFormat="1">
      <c r="B570" s="743"/>
    </row>
    <row r="571" spans="2:2" s="8" customFormat="1">
      <c r="B571" s="743"/>
    </row>
    <row r="572" spans="2:2" s="8" customFormat="1">
      <c r="B572" s="743"/>
    </row>
    <row r="573" spans="2:2" s="8" customFormat="1">
      <c r="B573" s="743"/>
    </row>
    <row r="574" spans="2:2" s="8" customFormat="1">
      <c r="B574" s="743"/>
    </row>
    <row r="575" spans="2:2" s="8" customFormat="1">
      <c r="B575" s="743"/>
    </row>
    <row r="576" spans="2:2" s="8" customFormat="1">
      <c r="B576" s="743"/>
    </row>
    <row r="577" spans="2:2" s="8" customFormat="1">
      <c r="B577" s="743"/>
    </row>
    <row r="578" spans="2:2" s="8" customFormat="1">
      <c r="B578" s="743"/>
    </row>
    <row r="579" spans="2:2" s="8" customFormat="1">
      <c r="B579" s="743"/>
    </row>
    <row r="580" spans="2:2" s="8" customFormat="1">
      <c r="B580" s="743"/>
    </row>
    <row r="581" spans="2:2" s="8" customFormat="1">
      <c r="B581" s="743"/>
    </row>
    <row r="582" spans="2:2" s="8" customFormat="1">
      <c r="B582" s="743"/>
    </row>
    <row r="583" spans="2:2" s="8" customFormat="1">
      <c r="B583" s="743"/>
    </row>
    <row r="584" spans="2:2" s="8" customFormat="1">
      <c r="B584" s="743"/>
    </row>
    <row r="585" spans="2:2" s="8" customFormat="1">
      <c r="B585" s="743"/>
    </row>
    <row r="586" spans="2:2" s="8" customFormat="1">
      <c r="B586" s="743"/>
    </row>
    <row r="587" spans="2:2" s="8" customFormat="1">
      <c r="B587" s="743"/>
    </row>
    <row r="588" spans="2:2" s="8" customFormat="1">
      <c r="B588" s="743"/>
    </row>
    <row r="589" spans="2:2" s="8" customFormat="1">
      <c r="B589" s="743"/>
    </row>
    <row r="590" spans="2:2" s="8" customFormat="1">
      <c r="B590" s="743"/>
    </row>
    <row r="591" spans="2:2" s="8" customFormat="1">
      <c r="B591" s="743"/>
    </row>
    <row r="592" spans="2:2" s="8" customFormat="1">
      <c r="B592" s="743"/>
    </row>
    <row r="593" spans="2:2" s="8" customFormat="1">
      <c r="B593" s="743"/>
    </row>
    <row r="594" spans="2:2" s="8" customFormat="1">
      <c r="B594" s="743"/>
    </row>
    <row r="595" spans="2:2" s="8" customFormat="1">
      <c r="B595" s="743"/>
    </row>
    <row r="596" spans="2:2" s="8" customFormat="1">
      <c r="B596" s="743"/>
    </row>
    <row r="597" spans="2:2" s="8" customFormat="1">
      <c r="B597" s="743"/>
    </row>
    <row r="598" spans="2:2" s="8" customFormat="1">
      <c r="B598" s="743"/>
    </row>
    <row r="599" spans="2:2" s="8" customFormat="1">
      <c r="B599" s="743"/>
    </row>
    <row r="600" spans="2:2" s="8" customFormat="1">
      <c r="B600" s="743"/>
    </row>
    <row r="601" spans="2:2" s="8" customFormat="1">
      <c r="B601" s="743"/>
    </row>
    <row r="602" spans="2:2" s="8" customFormat="1">
      <c r="B602" s="743"/>
    </row>
    <row r="603" spans="2:2" s="8" customFormat="1">
      <c r="B603" s="743"/>
    </row>
    <row r="604" spans="2:2" s="8" customFormat="1">
      <c r="B604" s="743"/>
    </row>
    <row r="605" spans="2:2" s="8" customFormat="1">
      <c r="B605" s="743"/>
    </row>
    <row r="606" spans="2:2" s="8" customFormat="1">
      <c r="B606" s="743"/>
    </row>
    <row r="607" spans="2:2" s="8" customFormat="1">
      <c r="B607" s="743"/>
    </row>
    <row r="608" spans="2:2" s="8" customFormat="1">
      <c r="B608" s="743"/>
    </row>
    <row r="609" spans="2:2" s="8" customFormat="1">
      <c r="B609" s="743"/>
    </row>
    <row r="610" spans="2:2" s="8" customFormat="1">
      <c r="B610" s="743"/>
    </row>
    <row r="611" spans="2:2" s="8" customFormat="1">
      <c r="B611" s="743"/>
    </row>
    <row r="612" spans="2:2" s="8" customFormat="1">
      <c r="B612" s="743"/>
    </row>
    <row r="613" spans="2:2" s="8" customFormat="1">
      <c r="B613" s="743"/>
    </row>
    <row r="614" spans="2:2" s="8" customFormat="1">
      <c r="B614" s="743"/>
    </row>
    <row r="615" spans="2:2" s="8" customFormat="1">
      <c r="B615" s="743"/>
    </row>
    <row r="616" spans="2:2" s="8" customFormat="1">
      <c r="B616" s="743"/>
    </row>
    <row r="617" spans="2:2" s="8" customFormat="1">
      <c r="B617" s="743"/>
    </row>
    <row r="618" spans="2:2" s="8" customFormat="1">
      <c r="B618" s="743"/>
    </row>
    <row r="619" spans="2:2" s="8" customFormat="1">
      <c r="B619" s="743"/>
    </row>
    <row r="620" spans="2:2" s="8" customFormat="1">
      <c r="B620" s="743"/>
    </row>
    <row r="621" spans="2:2" s="8" customFormat="1">
      <c r="B621" s="743"/>
    </row>
    <row r="622" spans="2:2" s="8" customFormat="1">
      <c r="B622" s="743"/>
    </row>
    <row r="623" spans="2:2" s="8" customFormat="1">
      <c r="B623" s="743"/>
    </row>
    <row r="624" spans="2:2" s="8" customFormat="1">
      <c r="B624" s="743"/>
    </row>
    <row r="625" spans="2:2" s="8" customFormat="1">
      <c r="B625" s="743"/>
    </row>
    <row r="626" spans="2:2" s="8" customFormat="1">
      <c r="B626" s="743"/>
    </row>
    <row r="627" spans="2:2" s="8" customFormat="1">
      <c r="B627" s="743"/>
    </row>
    <row r="628" spans="2:2" s="8" customFormat="1">
      <c r="B628" s="743"/>
    </row>
    <row r="629" spans="2:2" s="8" customFormat="1">
      <c r="B629" s="743"/>
    </row>
    <row r="630" spans="2:2" s="8" customFormat="1">
      <c r="B630" s="743"/>
    </row>
    <row r="631" spans="2:2" s="8" customFormat="1">
      <c r="B631" s="743"/>
    </row>
    <row r="632" spans="2:2" s="8" customFormat="1">
      <c r="B632" s="743"/>
    </row>
    <row r="633" spans="2:2" s="8" customFormat="1">
      <c r="B633" s="743"/>
    </row>
    <row r="634" spans="2:2" s="8" customFormat="1">
      <c r="B634" s="743"/>
    </row>
    <row r="635" spans="2:2" s="8" customFormat="1">
      <c r="B635" s="743"/>
    </row>
    <row r="636" spans="2:2" s="8" customFormat="1">
      <c r="B636" s="743"/>
    </row>
    <row r="637" spans="2:2" s="8" customFormat="1">
      <c r="B637" s="743"/>
    </row>
    <row r="638" spans="2:2" s="8" customFormat="1">
      <c r="B638" s="743"/>
    </row>
    <row r="639" spans="2:2" s="8" customFormat="1">
      <c r="B639" s="743"/>
    </row>
    <row r="640" spans="2:2" s="8" customFormat="1">
      <c r="B640" s="743"/>
    </row>
    <row r="641" spans="2:2" s="8" customFormat="1">
      <c r="B641" s="743"/>
    </row>
    <row r="642" spans="2:2" s="8" customFormat="1">
      <c r="B642" s="743"/>
    </row>
    <row r="643" spans="2:2" s="8" customFormat="1">
      <c r="B643" s="743"/>
    </row>
    <row r="644" spans="2:2" s="8" customFormat="1">
      <c r="B644" s="743"/>
    </row>
    <row r="645" spans="2:2" s="8" customFormat="1">
      <c r="B645" s="743"/>
    </row>
    <row r="646" spans="2:2" s="8" customFormat="1">
      <c r="B646" s="743"/>
    </row>
    <row r="647" spans="2:2" s="8" customFormat="1">
      <c r="B647" s="743"/>
    </row>
    <row r="648" spans="2:2" s="8" customFormat="1">
      <c r="B648" s="743"/>
    </row>
    <row r="649" spans="2:2" s="8" customFormat="1">
      <c r="B649" s="743"/>
    </row>
    <row r="650" spans="2:2" s="8" customFormat="1">
      <c r="B650" s="743"/>
    </row>
    <row r="651" spans="2:2" s="8" customFormat="1">
      <c r="B651" s="743"/>
    </row>
    <row r="652" spans="2:2" s="8" customFormat="1">
      <c r="B652" s="743"/>
    </row>
    <row r="653" spans="2:2" s="8" customFormat="1">
      <c r="B653" s="743"/>
    </row>
    <row r="654" spans="2:2" s="8" customFormat="1">
      <c r="B654" s="743"/>
    </row>
    <row r="655" spans="2:2" s="8" customFormat="1">
      <c r="B655" s="743"/>
    </row>
    <row r="656" spans="2:2" s="8" customFormat="1">
      <c r="B656" s="743"/>
    </row>
    <row r="657" spans="2:2" s="8" customFormat="1">
      <c r="B657" s="743"/>
    </row>
    <row r="658" spans="2:2" s="8" customFormat="1">
      <c r="B658" s="743"/>
    </row>
    <row r="659" spans="2:2" s="8" customFormat="1">
      <c r="B659" s="743"/>
    </row>
    <row r="660" spans="2:2" s="8" customFormat="1">
      <c r="B660" s="743"/>
    </row>
    <row r="661" spans="2:2" s="8" customFormat="1">
      <c r="B661" s="743"/>
    </row>
    <row r="662" spans="2:2" s="8" customFormat="1">
      <c r="B662" s="743"/>
    </row>
    <row r="663" spans="2:2" s="8" customFormat="1">
      <c r="B663" s="743"/>
    </row>
    <row r="664" spans="2:2" s="8" customFormat="1">
      <c r="B664" s="743"/>
    </row>
    <row r="665" spans="2:2" s="8" customFormat="1">
      <c r="B665" s="743"/>
    </row>
    <row r="666" spans="2:2" s="8" customFormat="1">
      <c r="B666" s="743"/>
    </row>
    <row r="667" spans="2:2" s="8" customFormat="1">
      <c r="B667" s="743"/>
    </row>
    <row r="668" spans="2:2" s="8" customFormat="1">
      <c r="B668" s="743"/>
    </row>
    <row r="669" spans="2:2" s="8" customFormat="1">
      <c r="B669" s="743"/>
    </row>
    <row r="670" spans="2:2" s="8" customFormat="1">
      <c r="B670" s="743"/>
    </row>
    <row r="671" spans="2:2" s="8" customFormat="1">
      <c r="B671" s="743"/>
    </row>
    <row r="672" spans="2:2" s="8" customFormat="1">
      <c r="B672" s="743"/>
    </row>
    <row r="673" spans="2:2" s="8" customFormat="1">
      <c r="B673" s="743"/>
    </row>
    <row r="674" spans="2:2" s="8" customFormat="1">
      <c r="B674" s="743"/>
    </row>
    <row r="675" spans="2:2" s="8" customFormat="1">
      <c r="B675" s="743"/>
    </row>
    <row r="676" spans="2:2" s="8" customFormat="1">
      <c r="B676" s="743"/>
    </row>
    <row r="677" spans="2:2" s="8" customFormat="1">
      <c r="B677" s="743"/>
    </row>
    <row r="678" spans="2:2" s="8" customFormat="1">
      <c r="B678" s="743"/>
    </row>
    <row r="679" spans="2:2" s="8" customFormat="1">
      <c r="B679" s="743"/>
    </row>
    <row r="680" spans="2:2" s="8" customFormat="1">
      <c r="B680" s="743"/>
    </row>
    <row r="681" spans="2:2" s="8" customFormat="1">
      <c r="B681" s="743"/>
    </row>
    <row r="682" spans="2:2" s="8" customFormat="1">
      <c r="B682" s="743"/>
    </row>
    <row r="683" spans="2:2" s="8" customFormat="1">
      <c r="B683" s="743"/>
    </row>
    <row r="684" spans="2:2" s="8" customFormat="1">
      <c r="B684" s="743"/>
    </row>
    <row r="685" spans="2:2" s="8" customFormat="1">
      <c r="B685" s="743"/>
    </row>
    <row r="686" spans="2:2" s="8" customFormat="1">
      <c r="B686" s="743"/>
    </row>
    <row r="687" spans="2:2" s="8" customFormat="1">
      <c r="B687" s="743"/>
    </row>
    <row r="688" spans="2:2" s="8" customFormat="1">
      <c r="B688" s="743"/>
    </row>
    <row r="689" spans="2:2" s="8" customFormat="1">
      <c r="B689" s="743"/>
    </row>
    <row r="690" spans="2:2" s="8" customFormat="1">
      <c r="B690" s="743"/>
    </row>
    <row r="691" spans="2:2" s="8" customFormat="1">
      <c r="B691" s="743"/>
    </row>
    <row r="692" spans="2:2" s="8" customFormat="1">
      <c r="B692" s="743"/>
    </row>
    <row r="693" spans="2:2" s="8" customFormat="1">
      <c r="B693" s="743"/>
    </row>
    <row r="694" spans="2:2" s="8" customFormat="1">
      <c r="B694" s="743"/>
    </row>
    <row r="695" spans="2:2" s="8" customFormat="1">
      <c r="B695" s="743"/>
    </row>
    <row r="696" spans="2:2" s="8" customFormat="1">
      <c r="B696" s="743"/>
    </row>
    <row r="697" spans="2:2" s="8" customFormat="1">
      <c r="B697" s="743"/>
    </row>
    <row r="698" spans="2:2" s="8" customFormat="1">
      <c r="B698" s="743"/>
    </row>
    <row r="699" spans="2:2" s="8" customFormat="1">
      <c r="B699" s="743"/>
    </row>
    <row r="700" spans="2:2" s="8" customFormat="1">
      <c r="B700" s="743"/>
    </row>
    <row r="701" spans="2:2" s="8" customFormat="1">
      <c r="B701" s="743"/>
    </row>
    <row r="702" spans="2:2" s="8" customFormat="1">
      <c r="B702" s="743"/>
    </row>
    <row r="703" spans="2:2" s="8" customFormat="1">
      <c r="B703" s="743"/>
    </row>
    <row r="704" spans="2:2" s="8" customFormat="1">
      <c r="B704" s="743"/>
    </row>
    <row r="705" spans="2:2" s="8" customFormat="1">
      <c r="B705" s="743"/>
    </row>
    <row r="706" spans="2:2" s="8" customFormat="1">
      <c r="B706" s="743"/>
    </row>
    <row r="707" spans="2:2" s="8" customFormat="1">
      <c r="B707" s="743"/>
    </row>
    <row r="708" spans="2:2" s="8" customFormat="1">
      <c r="B708" s="743"/>
    </row>
    <row r="709" spans="2:2" s="8" customFormat="1">
      <c r="B709" s="743"/>
    </row>
    <row r="710" spans="2:2" s="8" customFormat="1">
      <c r="B710" s="743"/>
    </row>
    <row r="711" spans="2:2" s="8" customFormat="1">
      <c r="B711" s="743"/>
    </row>
    <row r="712" spans="2:2" s="8" customFormat="1">
      <c r="B712" s="743"/>
    </row>
  </sheetData>
  <sheetProtection algorithmName="SHA-512" hashValue="XbpXsxnfFcH4dHicqMPpFrJqp42qB8NJ4Vubl1Z/Fumkv7X4YmmrGXOUHsyrlhzsRi/rA3oydNqS/AeglWdpbQ==" saltValue="VnTMTX7Pv4FSWc1ntlZ3yQ==" spinCount="100000" sheet="1" objects="1" scenarios="1"/>
  <mergeCells count="7">
    <mergeCell ref="A8:D8"/>
    <mergeCell ref="A1:E1"/>
    <mergeCell ref="A3:E3"/>
    <mergeCell ref="A4:D4"/>
    <mergeCell ref="A5:D5"/>
    <mergeCell ref="A6:D6"/>
    <mergeCell ref="A7:D7"/>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0"/>
  <dimension ref="A1:M116"/>
  <sheetViews>
    <sheetView workbookViewId="0">
      <selection activeCell="D12" sqref="D12"/>
    </sheetView>
  </sheetViews>
  <sheetFormatPr defaultRowHeight="15.75"/>
  <cols>
    <col min="1" max="1" width="9.140625" style="32"/>
    <col min="2" max="2" width="75.28515625" style="190" customWidth="1"/>
    <col min="3" max="3" width="30.85546875" style="8" customWidth="1"/>
    <col min="4" max="4" width="32.7109375" style="8" customWidth="1"/>
    <col min="5" max="5" width="35" style="8" customWidth="1"/>
    <col min="6" max="257" width="9.140625" style="8"/>
    <col min="258" max="258" width="75.28515625" style="8" customWidth="1"/>
    <col min="259" max="261" width="27.85546875" style="8" customWidth="1"/>
    <col min="262" max="513" width="9.140625" style="8"/>
    <col min="514" max="514" width="75.28515625" style="8" customWidth="1"/>
    <col min="515" max="517" width="27.85546875" style="8" customWidth="1"/>
    <col min="518" max="769" width="9.140625" style="8"/>
    <col min="770" max="770" width="75.28515625" style="8" customWidth="1"/>
    <col min="771" max="773" width="27.85546875" style="8" customWidth="1"/>
    <col min="774" max="1025" width="9.140625" style="8"/>
    <col min="1026" max="1026" width="75.28515625" style="8" customWidth="1"/>
    <col min="1027" max="1029" width="27.85546875" style="8" customWidth="1"/>
    <col min="1030" max="1281" width="9.140625" style="8"/>
    <col min="1282" max="1282" width="75.28515625" style="8" customWidth="1"/>
    <col min="1283" max="1285" width="27.85546875" style="8" customWidth="1"/>
    <col min="1286" max="1537" width="9.140625" style="8"/>
    <col min="1538" max="1538" width="75.28515625" style="8" customWidth="1"/>
    <col min="1539" max="1541" width="27.85546875" style="8" customWidth="1"/>
    <col min="1542" max="1793" width="9.140625" style="8"/>
    <col min="1794" max="1794" width="75.28515625" style="8" customWidth="1"/>
    <col min="1795" max="1797" width="27.85546875" style="8" customWidth="1"/>
    <col min="1798" max="2049" width="9.140625" style="8"/>
    <col min="2050" max="2050" width="75.28515625" style="8" customWidth="1"/>
    <col min="2051" max="2053" width="27.85546875" style="8" customWidth="1"/>
    <col min="2054" max="2305" width="9.140625" style="8"/>
    <col min="2306" max="2306" width="75.28515625" style="8" customWidth="1"/>
    <col min="2307" max="2309" width="27.85546875" style="8" customWidth="1"/>
    <col min="2310" max="2561" width="9.140625" style="8"/>
    <col min="2562" max="2562" width="75.28515625" style="8" customWidth="1"/>
    <col min="2563" max="2565" width="27.85546875" style="8" customWidth="1"/>
    <col min="2566" max="2817" width="9.140625" style="8"/>
    <col min="2818" max="2818" width="75.28515625" style="8" customWidth="1"/>
    <col min="2819" max="2821" width="27.85546875" style="8" customWidth="1"/>
    <col min="2822" max="3073" width="9.140625" style="8"/>
    <col min="3074" max="3074" width="75.28515625" style="8" customWidth="1"/>
    <col min="3075" max="3077" width="27.85546875" style="8" customWidth="1"/>
    <col min="3078" max="3329" width="9.140625" style="8"/>
    <col min="3330" max="3330" width="75.28515625" style="8" customWidth="1"/>
    <col min="3331" max="3333" width="27.85546875" style="8" customWidth="1"/>
    <col min="3334" max="3585" width="9.140625" style="8"/>
    <col min="3586" max="3586" width="75.28515625" style="8" customWidth="1"/>
    <col min="3587" max="3589" width="27.85546875" style="8" customWidth="1"/>
    <col min="3590" max="3841" width="9.140625" style="8"/>
    <col min="3842" max="3842" width="75.28515625" style="8" customWidth="1"/>
    <col min="3843" max="3845" width="27.85546875" style="8" customWidth="1"/>
    <col min="3846" max="4097" width="9.140625" style="8"/>
    <col min="4098" max="4098" width="75.28515625" style="8" customWidth="1"/>
    <col min="4099" max="4101" width="27.85546875" style="8" customWidth="1"/>
    <col min="4102" max="4353" width="9.140625" style="8"/>
    <col min="4354" max="4354" width="75.28515625" style="8" customWidth="1"/>
    <col min="4355" max="4357" width="27.85546875" style="8" customWidth="1"/>
    <col min="4358" max="4609" width="9.140625" style="8"/>
    <col min="4610" max="4610" width="75.28515625" style="8" customWidth="1"/>
    <col min="4611" max="4613" width="27.85546875" style="8" customWidth="1"/>
    <col min="4614" max="4865" width="9.140625" style="8"/>
    <col min="4866" max="4866" width="75.28515625" style="8" customWidth="1"/>
    <col min="4867" max="4869" width="27.85546875" style="8" customWidth="1"/>
    <col min="4870" max="5121" width="9.140625" style="8"/>
    <col min="5122" max="5122" width="75.28515625" style="8" customWidth="1"/>
    <col min="5123" max="5125" width="27.85546875" style="8" customWidth="1"/>
    <col min="5126" max="5377" width="9.140625" style="8"/>
    <col min="5378" max="5378" width="75.28515625" style="8" customWidth="1"/>
    <col min="5379" max="5381" width="27.85546875" style="8" customWidth="1"/>
    <col min="5382" max="5633" width="9.140625" style="8"/>
    <col min="5634" max="5634" width="75.28515625" style="8" customWidth="1"/>
    <col min="5635" max="5637" width="27.85546875" style="8" customWidth="1"/>
    <col min="5638" max="5889" width="9.140625" style="8"/>
    <col min="5890" max="5890" width="75.28515625" style="8" customWidth="1"/>
    <col min="5891" max="5893" width="27.85546875" style="8" customWidth="1"/>
    <col min="5894" max="6145" width="9.140625" style="8"/>
    <col min="6146" max="6146" width="75.28515625" style="8" customWidth="1"/>
    <col min="6147" max="6149" width="27.85546875" style="8" customWidth="1"/>
    <col min="6150" max="6401" width="9.140625" style="8"/>
    <col min="6402" max="6402" width="75.28515625" style="8" customWidth="1"/>
    <col min="6403" max="6405" width="27.85546875" style="8" customWidth="1"/>
    <col min="6406" max="6657" width="9.140625" style="8"/>
    <col min="6658" max="6658" width="75.28515625" style="8" customWidth="1"/>
    <col min="6659" max="6661" width="27.85546875" style="8" customWidth="1"/>
    <col min="6662" max="6913" width="9.140625" style="8"/>
    <col min="6914" max="6914" width="75.28515625" style="8" customWidth="1"/>
    <col min="6915" max="6917" width="27.85546875" style="8" customWidth="1"/>
    <col min="6918" max="7169" width="9.140625" style="8"/>
    <col min="7170" max="7170" width="75.28515625" style="8" customWidth="1"/>
    <col min="7171" max="7173" width="27.85546875" style="8" customWidth="1"/>
    <col min="7174" max="7425" width="9.140625" style="8"/>
    <col min="7426" max="7426" width="75.28515625" style="8" customWidth="1"/>
    <col min="7427" max="7429" width="27.85546875" style="8" customWidth="1"/>
    <col min="7430" max="7681" width="9.140625" style="8"/>
    <col min="7682" max="7682" width="75.28515625" style="8" customWidth="1"/>
    <col min="7683" max="7685" width="27.85546875" style="8" customWidth="1"/>
    <col min="7686" max="7937" width="9.140625" style="8"/>
    <col min="7938" max="7938" width="75.28515625" style="8" customWidth="1"/>
    <col min="7939" max="7941" width="27.85546875" style="8" customWidth="1"/>
    <col min="7942" max="8193" width="9.140625" style="8"/>
    <col min="8194" max="8194" width="75.28515625" style="8" customWidth="1"/>
    <col min="8195" max="8197" width="27.85546875" style="8" customWidth="1"/>
    <col min="8198" max="8449" width="9.140625" style="8"/>
    <col min="8450" max="8450" width="75.28515625" style="8" customWidth="1"/>
    <col min="8451" max="8453" width="27.85546875" style="8" customWidth="1"/>
    <col min="8454" max="8705" width="9.140625" style="8"/>
    <col min="8706" max="8706" width="75.28515625" style="8" customWidth="1"/>
    <col min="8707" max="8709" width="27.85546875" style="8" customWidth="1"/>
    <col min="8710" max="8961" width="9.140625" style="8"/>
    <col min="8962" max="8962" width="75.28515625" style="8" customWidth="1"/>
    <col min="8963" max="8965" width="27.85546875" style="8" customWidth="1"/>
    <col min="8966" max="9217" width="9.140625" style="8"/>
    <col min="9218" max="9218" width="75.28515625" style="8" customWidth="1"/>
    <col min="9219" max="9221" width="27.85546875" style="8" customWidth="1"/>
    <col min="9222" max="9473" width="9.140625" style="8"/>
    <col min="9474" max="9474" width="75.28515625" style="8" customWidth="1"/>
    <col min="9475" max="9477" width="27.85546875" style="8" customWidth="1"/>
    <col min="9478" max="9729" width="9.140625" style="8"/>
    <col min="9730" max="9730" width="75.28515625" style="8" customWidth="1"/>
    <col min="9731" max="9733" width="27.85546875" style="8" customWidth="1"/>
    <col min="9734" max="9985" width="9.140625" style="8"/>
    <col min="9986" max="9986" width="75.28515625" style="8" customWidth="1"/>
    <col min="9987" max="9989" width="27.85546875" style="8" customWidth="1"/>
    <col min="9990" max="10241" width="9.140625" style="8"/>
    <col min="10242" max="10242" width="75.28515625" style="8" customWidth="1"/>
    <col min="10243" max="10245" width="27.85546875" style="8" customWidth="1"/>
    <col min="10246" max="10497" width="9.140625" style="8"/>
    <col min="10498" max="10498" width="75.28515625" style="8" customWidth="1"/>
    <col min="10499" max="10501" width="27.85546875" style="8" customWidth="1"/>
    <col min="10502" max="10753" width="9.140625" style="8"/>
    <col min="10754" max="10754" width="75.28515625" style="8" customWidth="1"/>
    <col min="10755" max="10757" width="27.85546875" style="8" customWidth="1"/>
    <col min="10758" max="11009" width="9.140625" style="8"/>
    <col min="11010" max="11010" width="75.28515625" style="8" customWidth="1"/>
    <col min="11011" max="11013" width="27.85546875" style="8" customWidth="1"/>
    <col min="11014" max="11265" width="9.140625" style="8"/>
    <col min="11266" max="11266" width="75.28515625" style="8" customWidth="1"/>
    <col min="11267" max="11269" width="27.85546875" style="8" customWidth="1"/>
    <col min="11270" max="11521" width="9.140625" style="8"/>
    <col min="11522" max="11522" width="75.28515625" style="8" customWidth="1"/>
    <col min="11523" max="11525" width="27.85546875" style="8" customWidth="1"/>
    <col min="11526" max="11777" width="9.140625" style="8"/>
    <col min="11778" max="11778" width="75.28515625" style="8" customWidth="1"/>
    <col min="11779" max="11781" width="27.85546875" style="8" customWidth="1"/>
    <col min="11782" max="12033" width="9.140625" style="8"/>
    <col min="12034" max="12034" width="75.28515625" style="8" customWidth="1"/>
    <col min="12035" max="12037" width="27.85546875" style="8" customWidth="1"/>
    <col min="12038" max="12289" width="9.140625" style="8"/>
    <col min="12290" max="12290" width="75.28515625" style="8" customWidth="1"/>
    <col min="12291" max="12293" width="27.85546875" style="8" customWidth="1"/>
    <col min="12294" max="12545" width="9.140625" style="8"/>
    <col min="12546" max="12546" width="75.28515625" style="8" customWidth="1"/>
    <col min="12547" max="12549" width="27.85546875" style="8" customWidth="1"/>
    <col min="12550" max="12801" width="9.140625" style="8"/>
    <col min="12802" max="12802" width="75.28515625" style="8" customWidth="1"/>
    <col min="12803" max="12805" width="27.85546875" style="8" customWidth="1"/>
    <col min="12806" max="13057" width="9.140625" style="8"/>
    <col min="13058" max="13058" width="75.28515625" style="8" customWidth="1"/>
    <col min="13059" max="13061" width="27.85546875" style="8" customWidth="1"/>
    <col min="13062" max="13313" width="9.140625" style="8"/>
    <col min="13314" max="13314" width="75.28515625" style="8" customWidth="1"/>
    <col min="13315" max="13317" width="27.85546875" style="8" customWidth="1"/>
    <col min="13318" max="13569" width="9.140625" style="8"/>
    <col min="13570" max="13570" width="75.28515625" style="8" customWidth="1"/>
    <col min="13571" max="13573" width="27.85546875" style="8" customWidth="1"/>
    <col min="13574" max="13825" width="9.140625" style="8"/>
    <col min="13826" max="13826" width="75.28515625" style="8" customWidth="1"/>
    <col min="13827" max="13829" width="27.85546875" style="8" customWidth="1"/>
    <col min="13830" max="14081" width="9.140625" style="8"/>
    <col min="14082" max="14082" width="75.28515625" style="8" customWidth="1"/>
    <col min="14083" max="14085" width="27.85546875" style="8" customWidth="1"/>
    <col min="14086" max="14337" width="9.140625" style="8"/>
    <col min="14338" max="14338" width="75.28515625" style="8" customWidth="1"/>
    <col min="14339" max="14341" width="27.85546875" style="8" customWidth="1"/>
    <col min="14342" max="14593" width="9.140625" style="8"/>
    <col min="14594" max="14594" width="75.28515625" style="8" customWidth="1"/>
    <col min="14595" max="14597" width="27.85546875" style="8" customWidth="1"/>
    <col min="14598" max="14849" width="9.140625" style="8"/>
    <col min="14850" max="14850" width="75.28515625" style="8" customWidth="1"/>
    <col min="14851" max="14853" width="27.85546875" style="8" customWidth="1"/>
    <col min="14854" max="15105" width="9.140625" style="8"/>
    <col min="15106" max="15106" width="75.28515625" style="8" customWidth="1"/>
    <col min="15107" max="15109" width="27.85546875" style="8" customWidth="1"/>
    <col min="15110" max="15361" width="9.140625" style="8"/>
    <col min="15362" max="15362" width="75.28515625" style="8" customWidth="1"/>
    <col min="15363" max="15365" width="27.85546875" style="8" customWidth="1"/>
    <col min="15366" max="15617" width="9.140625" style="8"/>
    <col min="15618" max="15618" width="75.28515625" style="8" customWidth="1"/>
    <col min="15619" max="15621" width="27.85546875" style="8" customWidth="1"/>
    <col min="15622" max="15873" width="9.140625" style="8"/>
    <col min="15874" max="15874" width="75.28515625" style="8" customWidth="1"/>
    <col min="15875" max="15877" width="27.85546875" style="8" customWidth="1"/>
    <col min="15878" max="16129" width="9.140625" style="8"/>
    <col min="16130" max="16130" width="75.28515625" style="8" customWidth="1"/>
    <col min="16131" max="16133" width="27.85546875" style="8" customWidth="1"/>
    <col min="16134" max="16384" width="9.140625" style="8"/>
  </cols>
  <sheetData>
    <row r="1" spans="1:13">
      <c r="A1" s="1736" t="s">
        <v>4</v>
      </c>
      <c r="B1" s="1736"/>
      <c r="C1" s="1736"/>
      <c r="D1" s="1736"/>
      <c r="E1" s="1736"/>
    </row>
    <row r="3" spans="1:13" ht="18.75">
      <c r="A3" s="1229" t="str">
        <f>'Title '!A2:N2</f>
        <v>Tender Enquiry No. KPTCL/2026-27/SS/WORK_INDENT3779</v>
      </c>
      <c r="B3" s="1229"/>
      <c r="C3" s="1229"/>
      <c r="D3" s="1229"/>
      <c r="E3" s="1229"/>
    </row>
    <row r="4" spans="1:13" ht="183.75" customHeight="1">
      <c r="A4" s="1237"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237"/>
      <c r="C4" s="1237"/>
      <c r="D4" s="1237"/>
      <c r="E4" s="1237"/>
    </row>
    <row r="5" spans="1:13" ht="18.75">
      <c r="A5" s="1737" t="s">
        <v>5069</v>
      </c>
      <c r="B5" s="1737"/>
      <c r="C5" s="1737"/>
      <c r="D5" s="1737"/>
      <c r="E5" s="1737"/>
    </row>
    <row r="6" spans="1:13">
      <c r="A6" s="1738" t="s">
        <v>5070</v>
      </c>
      <c r="B6" s="1739"/>
      <c r="C6" s="1739"/>
      <c r="D6" s="1739"/>
      <c r="E6" s="1740"/>
      <c r="F6" s="12"/>
      <c r="G6" s="12"/>
      <c r="H6" s="12"/>
      <c r="I6" s="12"/>
      <c r="J6" s="12"/>
      <c r="K6" s="10"/>
      <c r="L6" s="10"/>
      <c r="M6" s="10"/>
    </row>
    <row r="7" spans="1:13">
      <c r="A7" s="1733" t="s">
        <v>2554</v>
      </c>
      <c r="B7" s="1734"/>
      <c r="C7" s="1734"/>
      <c r="D7" s="1734"/>
      <c r="E7" s="1735"/>
      <c r="K7" s="10"/>
      <c r="L7" s="10"/>
      <c r="M7" s="10"/>
    </row>
    <row r="8" spans="1:13">
      <c r="A8" s="599"/>
      <c r="B8" s="618" t="s">
        <v>1845</v>
      </c>
      <c r="C8" s="1690"/>
      <c r="D8" s="1690"/>
      <c r="E8" s="1690"/>
    </row>
    <row r="9" spans="1:13">
      <c r="A9" s="623"/>
      <c r="B9" s="755" t="s">
        <v>3895</v>
      </c>
      <c r="C9" s="756"/>
      <c r="D9" s="756"/>
      <c r="E9" s="756"/>
    </row>
    <row r="10" spans="1:13">
      <c r="A10" s="599">
        <v>1</v>
      </c>
      <c r="B10" s="620" t="s">
        <v>5071</v>
      </c>
      <c r="C10" s="486"/>
      <c r="D10" s="486"/>
      <c r="E10" s="486"/>
    </row>
    <row r="11" spans="1:13" ht="31.5">
      <c r="A11" s="599">
        <v>2</v>
      </c>
      <c r="B11" s="620" t="s">
        <v>5072</v>
      </c>
      <c r="C11" s="486"/>
      <c r="D11" s="486"/>
      <c r="E11" s="486"/>
    </row>
    <row r="12" spans="1:13">
      <c r="A12" s="599">
        <v>3</v>
      </c>
      <c r="B12" s="620" t="s">
        <v>5073</v>
      </c>
      <c r="C12" s="486"/>
      <c r="D12" s="486"/>
      <c r="E12" s="486"/>
    </row>
    <row r="13" spans="1:13">
      <c r="A13" s="599">
        <v>4</v>
      </c>
      <c r="B13" s="620" t="s">
        <v>5074</v>
      </c>
      <c r="C13" s="486"/>
      <c r="D13" s="486"/>
      <c r="E13" s="486"/>
    </row>
    <row r="14" spans="1:13">
      <c r="A14" s="599">
        <v>5</v>
      </c>
      <c r="B14" s="620" t="s">
        <v>5075</v>
      </c>
      <c r="C14" s="486"/>
      <c r="D14" s="486"/>
      <c r="E14" s="486"/>
    </row>
    <row r="15" spans="1:13">
      <c r="A15" s="599">
        <v>6</v>
      </c>
      <c r="B15" s="620" t="s">
        <v>2549</v>
      </c>
      <c r="C15" s="486"/>
      <c r="D15" s="486"/>
      <c r="E15" s="486"/>
    </row>
    <row r="16" spans="1:13">
      <c r="A16" s="599">
        <v>7</v>
      </c>
      <c r="B16" s="620" t="s">
        <v>5076</v>
      </c>
      <c r="C16" s="486"/>
      <c r="D16" s="486"/>
      <c r="E16" s="486"/>
    </row>
    <row r="17" spans="1:5">
      <c r="A17" s="599">
        <v>8</v>
      </c>
      <c r="B17" s="620" t="s">
        <v>5077</v>
      </c>
      <c r="C17" s="486"/>
      <c r="D17" s="486"/>
      <c r="E17" s="486"/>
    </row>
    <row r="18" spans="1:5">
      <c r="A18" s="1657">
        <v>9</v>
      </c>
      <c r="B18" s="620" t="s">
        <v>5078</v>
      </c>
      <c r="C18" s="748"/>
      <c r="D18" s="748"/>
      <c r="E18" s="748"/>
    </row>
    <row r="19" spans="1:5">
      <c r="A19" s="1657"/>
      <c r="B19" s="620" t="s">
        <v>5079</v>
      </c>
      <c r="C19" s="486"/>
      <c r="D19" s="486"/>
      <c r="E19" s="486"/>
    </row>
    <row r="20" spans="1:5">
      <c r="A20" s="1657"/>
      <c r="B20" s="620" t="s">
        <v>5080</v>
      </c>
      <c r="C20" s="486"/>
      <c r="D20" s="486"/>
      <c r="E20" s="486"/>
    </row>
    <row r="21" spans="1:5">
      <c r="A21" s="599">
        <v>10</v>
      </c>
      <c r="B21" s="620" t="s">
        <v>5081</v>
      </c>
      <c r="C21" s="486"/>
      <c r="D21" s="486"/>
      <c r="E21" s="486"/>
    </row>
    <row r="22" spans="1:5">
      <c r="A22" s="599">
        <v>11</v>
      </c>
      <c r="B22" s="620" t="s">
        <v>5082</v>
      </c>
      <c r="C22" s="486"/>
      <c r="D22" s="486"/>
      <c r="E22" s="486"/>
    </row>
    <row r="23" spans="1:5">
      <c r="A23" s="1657">
        <v>12</v>
      </c>
      <c r="B23" s="620" t="s">
        <v>5083</v>
      </c>
      <c r="C23" s="748"/>
      <c r="D23" s="748"/>
      <c r="E23" s="748"/>
    </row>
    <row r="24" spans="1:5">
      <c r="A24" s="1657"/>
      <c r="B24" s="620" t="s">
        <v>2821</v>
      </c>
      <c r="C24" s="486"/>
      <c r="D24" s="486"/>
      <c r="E24" s="486"/>
    </row>
    <row r="25" spans="1:5">
      <c r="A25" s="1657"/>
      <c r="B25" s="620" t="s">
        <v>5084</v>
      </c>
      <c r="C25" s="486"/>
      <c r="D25" s="486"/>
      <c r="E25" s="486"/>
    </row>
    <row r="26" spans="1:5">
      <c r="A26" s="599">
        <v>13</v>
      </c>
      <c r="B26" s="620" t="s">
        <v>5085</v>
      </c>
      <c r="C26" s="486"/>
      <c r="D26" s="486"/>
      <c r="E26" s="486"/>
    </row>
    <row r="27" spans="1:5">
      <c r="A27" s="599">
        <v>14</v>
      </c>
      <c r="B27" s="620" t="s">
        <v>5086</v>
      </c>
      <c r="C27" s="486"/>
      <c r="D27" s="486"/>
      <c r="E27" s="486"/>
    </row>
    <row r="28" spans="1:5">
      <c r="A28" s="599">
        <v>15</v>
      </c>
      <c r="B28" s="620" t="s">
        <v>5087</v>
      </c>
      <c r="C28" s="486"/>
      <c r="D28" s="486"/>
      <c r="E28" s="486"/>
    </row>
    <row r="29" spans="1:5" ht="31.5">
      <c r="A29" s="599">
        <v>16</v>
      </c>
      <c r="B29" s="620" t="s">
        <v>5088</v>
      </c>
      <c r="C29" s="486"/>
      <c r="D29" s="486"/>
      <c r="E29" s="486"/>
    </row>
    <row r="30" spans="1:5">
      <c r="A30" s="599">
        <v>17</v>
      </c>
      <c r="B30" s="620" t="s">
        <v>5089</v>
      </c>
      <c r="C30" s="486"/>
      <c r="D30" s="486"/>
      <c r="E30" s="486"/>
    </row>
    <row r="31" spans="1:5" ht="31.5">
      <c r="A31" s="599">
        <v>18</v>
      </c>
      <c r="B31" s="620" t="s">
        <v>5090</v>
      </c>
      <c r="C31" s="486"/>
      <c r="D31" s="486"/>
      <c r="E31" s="486"/>
    </row>
    <row r="32" spans="1:5">
      <c r="A32" s="1657">
        <v>19</v>
      </c>
      <c r="B32" s="620" t="s">
        <v>5091</v>
      </c>
      <c r="C32" s="748"/>
      <c r="D32" s="748"/>
      <c r="E32" s="748"/>
    </row>
    <row r="33" spans="1:5">
      <c r="A33" s="1657"/>
      <c r="B33" s="620" t="s">
        <v>5092</v>
      </c>
      <c r="C33" s="486"/>
      <c r="D33" s="486"/>
      <c r="E33" s="486"/>
    </row>
    <row r="34" spans="1:5">
      <c r="A34" s="1657"/>
      <c r="B34" s="620" t="s">
        <v>5093</v>
      </c>
      <c r="C34" s="486"/>
      <c r="D34" s="486"/>
      <c r="E34" s="486"/>
    </row>
    <row r="35" spans="1:5">
      <c r="A35" s="1657"/>
      <c r="B35" s="620" t="s">
        <v>5094</v>
      </c>
      <c r="C35" s="486"/>
      <c r="D35" s="486"/>
      <c r="E35" s="486"/>
    </row>
    <row r="36" spans="1:5">
      <c r="A36" s="1657"/>
      <c r="B36" s="620" t="s">
        <v>5095</v>
      </c>
      <c r="C36" s="486"/>
      <c r="D36" s="486"/>
      <c r="E36" s="486"/>
    </row>
    <row r="37" spans="1:5">
      <c r="A37" s="599">
        <v>20</v>
      </c>
      <c r="B37" s="620" t="s">
        <v>5096</v>
      </c>
      <c r="C37" s="486"/>
      <c r="D37" s="486"/>
      <c r="E37" s="486"/>
    </row>
    <row r="38" spans="1:5">
      <c r="A38" s="1657">
        <v>21</v>
      </c>
      <c r="B38" s="620" t="s">
        <v>5097</v>
      </c>
      <c r="C38" s="748"/>
      <c r="D38" s="748"/>
      <c r="E38" s="748"/>
    </row>
    <row r="39" spans="1:5">
      <c r="A39" s="1657"/>
      <c r="B39" s="620" t="s">
        <v>5098</v>
      </c>
      <c r="C39" s="486"/>
      <c r="D39" s="486"/>
      <c r="E39" s="486"/>
    </row>
    <row r="40" spans="1:5">
      <c r="A40" s="1657"/>
      <c r="B40" s="620" t="s">
        <v>5099</v>
      </c>
      <c r="C40" s="486"/>
      <c r="D40" s="486"/>
      <c r="E40" s="486"/>
    </row>
    <row r="41" spans="1:5">
      <c r="A41" s="599">
        <v>22</v>
      </c>
      <c r="B41" s="620" t="s">
        <v>5100</v>
      </c>
      <c r="C41" s="486"/>
      <c r="D41" s="486"/>
      <c r="E41" s="486"/>
    </row>
    <row r="42" spans="1:5">
      <c r="A42" s="599">
        <v>23</v>
      </c>
      <c r="B42" s="620" t="s">
        <v>5101</v>
      </c>
      <c r="C42" s="486"/>
      <c r="D42" s="486"/>
      <c r="E42" s="486"/>
    </row>
    <row r="43" spans="1:5">
      <c r="A43" s="599">
        <v>24</v>
      </c>
      <c r="B43" s="620" t="s">
        <v>5102</v>
      </c>
      <c r="C43" s="486"/>
      <c r="D43" s="486"/>
      <c r="E43" s="486"/>
    </row>
    <row r="44" spans="1:5">
      <c r="A44" s="599">
        <v>25</v>
      </c>
      <c r="B44" s="620" t="s">
        <v>5103</v>
      </c>
      <c r="C44" s="486"/>
      <c r="D44" s="486"/>
      <c r="E44" s="486"/>
    </row>
    <row r="45" spans="1:5">
      <c r="A45" s="1657">
        <v>26</v>
      </c>
      <c r="B45" s="620" t="s">
        <v>5104</v>
      </c>
      <c r="C45" s="748"/>
      <c r="D45" s="748"/>
      <c r="E45" s="748"/>
    </row>
    <row r="46" spans="1:5">
      <c r="A46" s="1657"/>
      <c r="B46" s="620" t="s">
        <v>5105</v>
      </c>
      <c r="C46" s="486"/>
      <c r="D46" s="486"/>
      <c r="E46" s="486"/>
    </row>
    <row r="47" spans="1:5">
      <c r="A47" s="1657"/>
      <c r="B47" s="620" t="s">
        <v>5106</v>
      </c>
      <c r="C47" s="486"/>
      <c r="D47" s="486"/>
      <c r="E47" s="486"/>
    </row>
    <row r="48" spans="1:5">
      <c r="A48" s="599">
        <v>27</v>
      </c>
      <c r="B48" s="620" t="s">
        <v>5107</v>
      </c>
      <c r="C48" s="486"/>
      <c r="D48" s="486"/>
      <c r="E48" s="486"/>
    </row>
    <row r="49" spans="1:5">
      <c r="A49" s="599"/>
      <c r="B49" s="618" t="s">
        <v>2525</v>
      </c>
      <c r="C49" s="753"/>
      <c r="D49" s="753"/>
      <c r="E49" s="753"/>
    </row>
    <row r="50" spans="1:5">
      <c r="A50" s="599">
        <v>1</v>
      </c>
      <c r="B50" s="620" t="s">
        <v>5071</v>
      </c>
      <c r="C50" s="486"/>
      <c r="D50" s="486"/>
      <c r="E50" s="486"/>
    </row>
    <row r="51" spans="1:5">
      <c r="A51" s="1657">
        <v>2</v>
      </c>
      <c r="B51" s="620" t="s">
        <v>5108</v>
      </c>
      <c r="C51" s="753"/>
      <c r="D51" s="753"/>
      <c r="E51" s="753"/>
    </row>
    <row r="52" spans="1:5">
      <c r="A52" s="1657"/>
      <c r="B52" s="620" t="s">
        <v>5109</v>
      </c>
      <c r="C52" s="486"/>
      <c r="D52" s="486"/>
      <c r="E52" s="486"/>
    </row>
    <row r="53" spans="1:5">
      <c r="A53" s="1657"/>
      <c r="B53" s="620" t="s">
        <v>5110</v>
      </c>
      <c r="C53" s="486"/>
      <c r="D53" s="486"/>
      <c r="E53" s="486"/>
    </row>
    <row r="54" spans="1:5">
      <c r="A54" s="1657"/>
      <c r="B54" s="620" t="s">
        <v>5111</v>
      </c>
      <c r="C54" s="486"/>
      <c r="D54" s="486"/>
      <c r="E54" s="486"/>
    </row>
    <row r="55" spans="1:5">
      <c r="A55" s="1657"/>
      <c r="B55" s="620" t="s">
        <v>5112</v>
      </c>
      <c r="C55" s="486"/>
      <c r="D55" s="486"/>
      <c r="E55" s="486"/>
    </row>
    <row r="56" spans="1:5">
      <c r="A56" s="599">
        <v>3</v>
      </c>
      <c r="B56" s="620" t="s">
        <v>5113</v>
      </c>
      <c r="C56" s="486"/>
      <c r="D56" s="486"/>
      <c r="E56" s="486"/>
    </row>
    <row r="57" spans="1:5">
      <c r="A57" s="1657">
        <v>4</v>
      </c>
      <c r="B57" s="620" t="s">
        <v>5114</v>
      </c>
      <c r="C57" s="753"/>
      <c r="D57" s="753"/>
      <c r="E57" s="753"/>
    </row>
    <row r="58" spans="1:5">
      <c r="A58" s="1657"/>
      <c r="B58" s="620" t="s">
        <v>5115</v>
      </c>
      <c r="C58" s="486"/>
      <c r="D58" s="486"/>
      <c r="E58" s="486"/>
    </row>
    <row r="59" spans="1:5">
      <c r="A59" s="1657"/>
      <c r="B59" s="620" t="s">
        <v>5116</v>
      </c>
      <c r="C59" s="486"/>
      <c r="D59" s="486"/>
      <c r="E59" s="486"/>
    </row>
    <row r="60" spans="1:5">
      <c r="A60" s="599">
        <v>5</v>
      </c>
      <c r="B60" s="620" t="s">
        <v>5117</v>
      </c>
      <c r="C60" s="486"/>
      <c r="D60" s="486"/>
      <c r="E60" s="486"/>
    </row>
    <row r="61" spans="1:5">
      <c r="A61" s="1657">
        <v>6</v>
      </c>
      <c r="B61" s="620" t="s">
        <v>5118</v>
      </c>
      <c r="C61" s="753"/>
      <c r="D61" s="753"/>
      <c r="E61" s="753"/>
    </row>
    <row r="62" spans="1:5">
      <c r="A62" s="1657"/>
      <c r="B62" s="620" t="s">
        <v>2720</v>
      </c>
      <c r="C62" s="486"/>
      <c r="D62" s="486"/>
      <c r="E62" s="486"/>
    </row>
    <row r="63" spans="1:5">
      <c r="A63" s="1657"/>
      <c r="B63" s="620" t="s">
        <v>5119</v>
      </c>
      <c r="C63" s="486"/>
      <c r="D63" s="486"/>
      <c r="E63" s="486"/>
    </row>
    <row r="64" spans="1:5">
      <c r="A64" s="1657"/>
      <c r="B64" s="620" t="s">
        <v>5120</v>
      </c>
      <c r="C64" s="486"/>
      <c r="D64" s="486"/>
      <c r="E64" s="486"/>
    </row>
    <row r="65" spans="1:5">
      <c r="A65" s="1657"/>
      <c r="B65" s="620" t="s">
        <v>5121</v>
      </c>
      <c r="C65" s="486"/>
      <c r="D65" s="486"/>
      <c r="E65" s="486"/>
    </row>
    <row r="66" spans="1:5">
      <c r="A66" s="1657">
        <v>7</v>
      </c>
      <c r="B66" s="620" t="s">
        <v>5122</v>
      </c>
      <c r="C66" s="753"/>
      <c r="D66" s="753"/>
      <c r="E66" s="753"/>
    </row>
    <row r="67" spans="1:5">
      <c r="A67" s="1657"/>
      <c r="B67" s="620" t="s">
        <v>2720</v>
      </c>
      <c r="C67" s="486"/>
      <c r="D67" s="486"/>
      <c r="E67" s="486"/>
    </row>
    <row r="68" spans="1:5">
      <c r="A68" s="1657"/>
      <c r="B68" s="620" t="s">
        <v>5123</v>
      </c>
      <c r="C68" s="486"/>
      <c r="D68" s="486"/>
      <c r="E68" s="486"/>
    </row>
    <row r="69" spans="1:5">
      <c r="A69" s="599">
        <v>8</v>
      </c>
      <c r="B69" s="620" t="s">
        <v>5124</v>
      </c>
      <c r="C69" s="486"/>
      <c r="D69" s="486"/>
      <c r="E69" s="486"/>
    </row>
    <row r="70" spans="1:5">
      <c r="A70" s="599">
        <v>9</v>
      </c>
      <c r="B70" s="620" t="s">
        <v>5125</v>
      </c>
      <c r="C70" s="486"/>
      <c r="D70" s="486"/>
      <c r="E70" s="486"/>
    </row>
    <row r="71" spans="1:5">
      <c r="A71" s="1657">
        <v>10</v>
      </c>
      <c r="B71" s="620" t="s">
        <v>5126</v>
      </c>
      <c r="C71" s="753"/>
      <c r="D71" s="753"/>
      <c r="E71" s="753"/>
    </row>
    <row r="72" spans="1:5">
      <c r="A72" s="1657"/>
      <c r="B72" s="620" t="s">
        <v>5127</v>
      </c>
      <c r="C72" s="486"/>
      <c r="D72" s="486"/>
      <c r="E72" s="486"/>
    </row>
    <row r="73" spans="1:5">
      <c r="A73" s="1657"/>
      <c r="B73" s="620" t="s">
        <v>5128</v>
      </c>
      <c r="C73" s="486"/>
      <c r="D73" s="486"/>
      <c r="E73" s="486"/>
    </row>
    <row r="74" spans="1:5">
      <c r="A74" s="1657"/>
      <c r="B74" s="620" t="s">
        <v>5129</v>
      </c>
      <c r="C74" s="486"/>
      <c r="D74" s="486"/>
      <c r="E74" s="486"/>
    </row>
    <row r="75" spans="1:5">
      <c r="A75" s="1657"/>
      <c r="B75" s="620" t="s">
        <v>5130</v>
      </c>
      <c r="C75" s="486"/>
      <c r="D75" s="486"/>
      <c r="E75" s="486"/>
    </row>
    <row r="76" spans="1:5">
      <c r="A76" s="1657"/>
      <c r="B76" s="620" t="s">
        <v>5131</v>
      </c>
      <c r="C76" s="486"/>
      <c r="D76" s="486"/>
      <c r="E76" s="486"/>
    </row>
    <row r="77" spans="1:5">
      <c r="A77" s="1657"/>
      <c r="B77" s="620" t="s">
        <v>5132</v>
      </c>
      <c r="C77" s="486"/>
      <c r="D77" s="486"/>
      <c r="E77" s="486"/>
    </row>
    <row r="78" spans="1:5">
      <c r="A78" s="1657">
        <v>11</v>
      </c>
      <c r="B78" s="620" t="s">
        <v>5133</v>
      </c>
      <c r="C78" s="753"/>
      <c r="D78" s="753"/>
      <c r="E78" s="753"/>
    </row>
    <row r="79" spans="1:5">
      <c r="A79" s="1657"/>
      <c r="B79" s="620" t="s">
        <v>2720</v>
      </c>
      <c r="C79" s="486"/>
      <c r="D79" s="486"/>
      <c r="E79" s="486"/>
    </row>
    <row r="80" spans="1:5">
      <c r="A80" s="1657"/>
      <c r="B80" s="620" t="s">
        <v>5134</v>
      </c>
      <c r="C80" s="486"/>
      <c r="D80" s="486"/>
      <c r="E80" s="486"/>
    </row>
    <row r="81" spans="1:5">
      <c r="A81" s="1657"/>
      <c r="B81" s="620" t="s">
        <v>5135</v>
      </c>
      <c r="C81" s="486"/>
      <c r="D81" s="486"/>
      <c r="E81" s="486"/>
    </row>
    <row r="82" spans="1:5">
      <c r="A82" s="1657"/>
      <c r="B82" s="620" t="s">
        <v>5136</v>
      </c>
      <c r="C82" s="486"/>
      <c r="D82" s="486"/>
      <c r="E82" s="486"/>
    </row>
    <row r="83" spans="1:5">
      <c r="A83" s="1657"/>
      <c r="B83" s="620" t="s">
        <v>5137</v>
      </c>
      <c r="C83" s="486"/>
      <c r="D83" s="486"/>
      <c r="E83" s="486"/>
    </row>
    <row r="84" spans="1:5">
      <c r="A84" s="1657"/>
      <c r="B84" s="620" t="s">
        <v>5132</v>
      </c>
      <c r="C84" s="486"/>
      <c r="D84" s="486"/>
      <c r="E84" s="486"/>
    </row>
    <row r="85" spans="1:5">
      <c r="A85" s="1657">
        <v>12</v>
      </c>
      <c r="B85" s="620" t="s">
        <v>5138</v>
      </c>
      <c r="C85" s="753"/>
      <c r="D85" s="753"/>
      <c r="E85" s="753"/>
    </row>
    <row r="86" spans="1:5">
      <c r="A86" s="1657"/>
      <c r="B86" s="620" t="s">
        <v>5139</v>
      </c>
      <c r="C86" s="486"/>
      <c r="D86" s="486"/>
      <c r="E86" s="486"/>
    </row>
    <row r="87" spans="1:5">
      <c r="A87" s="1657"/>
      <c r="B87" s="620" t="s">
        <v>5140</v>
      </c>
      <c r="C87" s="486"/>
      <c r="D87" s="486"/>
      <c r="E87" s="486"/>
    </row>
    <row r="88" spans="1:5">
      <c r="A88" s="1657"/>
      <c r="B88" s="620" t="s">
        <v>5141</v>
      </c>
      <c r="C88" s="486"/>
      <c r="D88" s="486"/>
      <c r="E88" s="486"/>
    </row>
    <row r="89" spans="1:5">
      <c r="A89" s="1657"/>
      <c r="B89" s="620" t="s">
        <v>5142</v>
      </c>
      <c r="C89" s="486"/>
      <c r="D89" s="486"/>
      <c r="E89" s="486"/>
    </row>
    <row r="90" spans="1:5">
      <c r="A90" s="1657"/>
      <c r="B90" s="620" t="s">
        <v>5143</v>
      </c>
      <c r="C90" s="486"/>
      <c r="D90" s="486"/>
      <c r="E90" s="486"/>
    </row>
    <row r="91" spans="1:5">
      <c r="A91" s="1657">
        <v>13</v>
      </c>
      <c r="B91" s="620" t="s">
        <v>5144</v>
      </c>
      <c r="C91" s="753"/>
      <c r="D91" s="753"/>
      <c r="E91" s="753"/>
    </row>
    <row r="92" spans="1:5">
      <c r="A92" s="1657"/>
      <c r="B92" s="620" t="s">
        <v>2720</v>
      </c>
      <c r="C92" s="486"/>
      <c r="D92" s="486"/>
      <c r="E92" s="486"/>
    </row>
    <row r="93" spans="1:5">
      <c r="A93" s="1657"/>
      <c r="B93" s="620" t="s">
        <v>5145</v>
      </c>
      <c r="C93" s="486"/>
      <c r="D93" s="486"/>
      <c r="E93" s="486"/>
    </row>
    <row r="94" spans="1:5">
      <c r="A94" s="1657"/>
      <c r="B94" s="620" t="s">
        <v>5146</v>
      </c>
      <c r="C94" s="486"/>
      <c r="D94" s="486"/>
      <c r="E94" s="486"/>
    </row>
    <row r="95" spans="1:5">
      <c r="A95" s="1657"/>
      <c r="B95" s="620" t="s">
        <v>5147</v>
      </c>
      <c r="C95" s="486"/>
      <c r="D95" s="486"/>
      <c r="E95" s="486"/>
    </row>
    <row r="96" spans="1:5">
      <c r="A96" s="1657"/>
      <c r="B96" s="620" t="s">
        <v>5148</v>
      </c>
      <c r="C96" s="486"/>
      <c r="D96" s="486"/>
      <c r="E96" s="486"/>
    </row>
    <row r="97" spans="1:5">
      <c r="A97" s="1657"/>
      <c r="B97" s="620" t="s">
        <v>5149</v>
      </c>
      <c r="C97" s="486"/>
      <c r="D97" s="486"/>
      <c r="E97" s="486"/>
    </row>
    <row r="98" spans="1:5">
      <c r="A98" s="1657"/>
      <c r="B98" s="620" t="s">
        <v>5150</v>
      </c>
      <c r="C98" s="486"/>
      <c r="D98" s="486"/>
      <c r="E98" s="486"/>
    </row>
    <row r="99" spans="1:5">
      <c r="A99" s="1657">
        <v>14</v>
      </c>
      <c r="B99" s="620" t="s">
        <v>5151</v>
      </c>
      <c r="C99" s="753"/>
      <c r="D99" s="753"/>
      <c r="E99" s="753"/>
    </row>
    <row r="100" spans="1:5">
      <c r="A100" s="1657"/>
      <c r="B100" s="620" t="s">
        <v>5152</v>
      </c>
      <c r="C100" s="486"/>
      <c r="D100" s="486"/>
      <c r="E100" s="486"/>
    </row>
    <row r="101" spans="1:5">
      <c r="A101" s="1657"/>
      <c r="B101" s="620" t="s">
        <v>5153</v>
      </c>
      <c r="C101" s="486"/>
      <c r="D101" s="486"/>
      <c r="E101" s="486"/>
    </row>
    <row r="102" spans="1:5">
      <c r="A102" s="1657"/>
      <c r="B102" s="620" t="s">
        <v>5154</v>
      </c>
      <c r="C102" s="486"/>
      <c r="D102" s="486"/>
      <c r="E102" s="486"/>
    </row>
    <row r="103" spans="1:5">
      <c r="A103" s="1657">
        <v>15</v>
      </c>
      <c r="B103" s="620" t="s">
        <v>5155</v>
      </c>
      <c r="C103" s="753"/>
      <c r="D103" s="753"/>
      <c r="E103" s="753"/>
    </row>
    <row r="104" spans="1:5">
      <c r="A104" s="1657"/>
      <c r="B104" s="620" t="s">
        <v>5139</v>
      </c>
      <c r="C104" s="486"/>
      <c r="D104" s="486"/>
      <c r="E104" s="486"/>
    </row>
    <row r="105" spans="1:5">
      <c r="A105" s="1657"/>
      <c r="B105" s="620" t="s">
        <v>5156</v>
      </c>
      <c r="C105" s="486"/>
      <c r="D105" s="486"/>
      <c r="E105" s="486"/>
    </row>
    <row r="106" spans="1:5">
      <c r="A106" s="1657"/>
      <c r="B106" s="620" t="s">
        <v>5157</v>
      </c>
      <c r="C106" s="486"/>
      <c r="D106" s="486"/>
      <c r="E106" s="486"/>
    </row>
    <row r="107" spans="1:5">
      <c r="A107" s="1657"/>
      <c r="B107" s="620" t="s">
        <v>5158</v>
      </c>
      <c r="C107" s="486"/>
      <c r="D107" s="486"/>
      <c r="E107" s="486"/>
    </row>
    <row r="108" spans="1:5">
      <c r="A108" s="1657"/>
      <c r="B108" s="620" t="s">
        <v>5159</v>
      </c>
      <c r="C108" s="486"/>
      <c r="D108" s="486"/>
      <c r="E108" s="486"/>
    </row>
    <row r="109" spans="1:5">
      <c r="A109" s="1657">
        <v>16</v>
      </c>
      <c r="B109" s="620" t="s">
        <v>5160</v>
      </c>
      <c r="C109" s="753"/>
      <c r="D109" s="753"/>
      <c r="E109" s="753"/>
    </row>
    <row r="110" spans="1:5">
      <c r="A110" s="1657"/>
      <c r="B110" s="620" t="s">
        <v>5139</v>
      </c>
      <c r="C110" s="486"/>
      <c r="D110" s="486"/>
      <c r="E110" s="486"/>
    </row>
    <row r="111" spans="1:5">
      <c r="A111" s="1657"/>
      <c r="B111" s="620" t="s">
        <v>5161</v>
      </c>
      <c r="C111" s="486"/>
      <c r="D111" s="486"/>
      <c r="E111" s="486"/>
    </row>
    <row r="112" spans="1:5">
      <c r="A112" s="1657"/>
      <c r="B112" s="620" t="s">
        <v>5154</v>
      </c>
      <c r="C112" s="486"/>
      <c r="D112" s="486"/>
      <c r="E112" s="486"/>
    </row>
    <row r="114" spans="1:5">
      <c r="A114" s="12" t="s">
        <v>55</v>
      </c>
      <c r="B114" s="443"/>
      <c r="C114" s="613" t="s">
        <v>67</v>
      </c>
      <c r="D114" s="1690"/>
      <c r="E114" s="1690"/>
    </row>
    <row r="115" spans="1:5">
      <c r="A115" s="12" t="s">
        <v>57</v>
      </c>
      <c r="B115" s="443"/>
      <c r="C115" s="613" t="s">
        <v>68</v>
      </c>
      <c r="D115" s="1690"/>
      <c r="E115" s="1690"/>
    </row>
    <row r="116" spans="1:5">
      <c r="A116" s="8"/>
      <c r="B116" s="8"/>
      <c r="C116" s="614" t="s">
        <v>69</v>
      </c>
      <c r="D116" s="1690"/>
      <c r="E116" s="1690"/>
    </row>
  </sheetData>
  <sheetProtection algorithmName="SHA-512" hashValue="LgspiO6TLMwXwrOGhla+d9ncCSvu5TpLp384d9m2rWeDsKjbzqcr+PrJa+qk2GkTs8uVeHCHQU9cgQ5zdPyTEQ==" saltValue="0W1mTHSMrKaomq6+B8ANzQ==" spinCount="100000" sheet="1" objects="1" scenarios="1"/>
  <mergeCells count="26">
    <mergeCell ref="D115:E115"/>
    <mergeCell ref="D116:E116"/>
    <mergeCell ref="A85:A90"/>
    <mergeCell ref="A91:A98"/>
    <mergeCell ref="A99:A102"/>
    <mergeCell ref="A103:A108"/>
    <mergeCell ref="A109:A112"/>
    <mergeCell ref="D114:E114"/>
    <mergeCell ref="A78:A84"/>
    <mergeCell ref="C8:E8"/>
    <mergeCell ref="A18:A20"/>
    <mergeCell ref="A23:A25"/>
    <mergeCell ref="A32:A36"/>
    <mergeCell ref="A38:A40"/>
    <mergeCell ref="A45:A47"/>
    <mergeCell ref="A51:A55"/>
    <mergeCell ref="A57:A59"/>
    <mergeCell ref="A61:A65"/>
    <mergeCell ref="A66:A68"/>
    <mergeCell ref="A71:A77"/>
    <mergeCell ref="A7:E7"/>
    <mergeCell ref="A1:E1"/>
    <mergeCell ref="A3:E3"/>
    <mergeCell ref="A4:E4"/>
    <mergeCell ref="A5:E5"/>
    <mergeCell ref="A6:E6"/>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1"/>
  <dimension ref="A1:M305"/>
  <sheetViews>
    <sheetView workbookViewId="0">
      <selection activeCell="E15" sqref="E15"/>
    </sheetView>
  </sheetViews>
  <sheetFormatPr defaultRowHeight="15.75"/>
  <cols>
    <col min="1" max="1" width="9.140625" style="32"/>
    <col min="2" max="2" width="59.140625" style="190" customWidth="1"/>
    <col min="3" max="3" width="16.5703125" style="190" customWidth="1"/>
    <col min="4" max="4" width="36.5703125" style="8" customWidth="1"/>
    <col min="5" max="5" width="35.85546875" style="8" customWidth="1"/>
    <col min="6" max="6" width="36.5703125" style="8" customWidth="1"/>
    <col min="7" max="7" width="35.85546875" style="8" customWidth="1"/>
    <col min="8" max="257" width="9.140625" style="8"/>
    <col min="258" max="258" width="57.5703125" style="8" customWidth="1"/>
    <col min="259" max="259" width="14.5703125" style="8" customWidth="1"/>
    <col min="260" max="261" width="27.85546875" style="8" customWidth="1"/>
    <col min="262" max="513" width="9.140625" style="8"/>
    <col min="514" max="514" width="57.5703125" style="8" customWidth="1"/>
    <col min="515" max="515" width="14.5703125" style="8" customWidth="1"/>
    <col min="516" max="517" width="27.85546875" style="8" customWidth="1"/>
    <col min="518" max="769" width="9.140625" style="8"/>
    <col min="770" max="770" width="57.5703125" style="8" customWidth="1"/>
    <col min="771" max="771" width="14.5703125" style="8" customWidth="1"/>
    <col min="772" max="773" width="27.85546875" style="8" customWidth="1"/>
    <col min="774" max="1025" width="9.140625" style="8"/>
    <col min="1026" max="1026" width="57.5703125" style="8" customWidth="1"/>
    <col min="1027" max="1027" width="14.5703125" style="8" customWidth="1"/>
    <col min="1028" max="1029" width="27.85546875" style="8" customWidth="1"/>
    <col min="1030" max="1281" width="9.140625" style="8"/>
    <col min="1282" max="1282" width="57.5703125" style="8" customWidth="1"/>
    <col min="1283" max="1283" width="14.5703125" style="8" customWidth="1"/>
    <col min="1284" max="1285" width="27.85546875" style="8" customWidth="1"/>
    <col min="1286" max="1537" width="9.140625" style="8"/>
    <col min="1538" max="1538" width="57.5703125" style="8" customWidth="1"/>
    <col min="1539" max="1539" width="14.5703125" style="8" customWidth="1"/>
    <col min="1540" max="1541" width="27.85546875" style="8" customWidth="1"/>
    <col min="1542" max="1793" width="9.140625" style="8"/>
    <col min="1794" max="1794" width="57.5703125" style="8" customWidth="1"/>
    <col min="1795" max="1795" width="14.5703125" style="8" customWidth="1"/>
    <col min="1796" max="1797" width="27.85546875" style="8" customWidth="1"/>
    <col min="1798" max="2049" width="9.140625" style="8"/>
    <col min="2050" max="2050" width="57.5703125" style="8" customWidth="1"/>
    <col min="2051" max="2051" width="14.5703125" style="8" customWidth="1"/>
    <col min="2052" max="2053" width="27.85546875" style="8" customWidth="1"/>
    <col min="2054" max="2305" width="9.140625" style="8"/>
    <col min="2306" max="2306" width="57.5703125" style="8" customWidth="1"/>
    <col min="2307" max="2307" width="14.5703125" style="8" customWidth="1"/>
    <col min="2308" max="2309" width="27.85546875" style="8" customWidth="1"/>
    <col min="2310" max="2561" width="9.140625" style="8"/>
    <col min="2562" max="2562" width="57.5703125" style="8" customWidth="1"/>
    <col min="2563" max="2563" width="14.5703125" style="8" customWidth="1"/>
    <col min="2564" max="2565" width="27.85546875" style="8" customWidth="1"/>
    <col min="2566" max="2817" width="9.140625" style="8"/>
    <col min="2818" max="2818" width="57.5703125" style="8" customWidth="1"/>
    <col min="2819" max="2819" width="14.5703125" style="8" customWidth="1"/>
    <col min="2820" max="2821" width="27.85546875" style="8" customWidth="1"/>
    <col min="2822" max="3073" width="9.140625" style="8"/>
    <col min="3074" max="3074" width="57.5703125" style="8" customWidth="1"/>
    <col min="3075" max="3075" width="14.5703125" style="8" customWidth="1"/>
    <col min="3076" max="3077" width="27.85546875" style="8" customWidth="1"/>
    <col min="3078" max="3329" width="9.140625" style="8"/>
    <col min="3330" max="3330" width="57.5703125" style="8" customWidth="1"/>
    <col min="3331" max="3331" width="14.5703125" style="8" customWidth="1"/>
    <col min="3332" max="3333" width="27.85546875" style="8" customWidth="1"/>
    <col min="3334" max="3585" width="9.140625" style="8"/>
    <col min="3586" max="3586" width="57.5703125" style="8" customWidth="1"/>
    <col min="3587" max="3587" width="14.5703125" style="8" customWidth="1"/>
    <col min="3588" max="3589" width="27.85546875" style="8" customWidth="1"/>
    <col min="3590" max="3841" width="9.140625" style="8"/>
    <col min="3842" max="3842" width="57.5703125" style="8" customWidth="1"/>
    <col min="3843" max="3843" width="14.5703125" style="8" customWidth="1"/>
    <col min="3844" max="3845" width="27.85546875" style="8" customWidth="1"/>
    <col min="3846" max="4097" width="9.140625" style="8"/>
    <col min="4098" max="4098" width="57.5703125" style="8" customWidth="1"/>
    <col min="4099" max="4099" width="14.5703125" style="8" customWidth="1"/>
    <col min="4100" max="4101" width="27.85546875" style="8" customWidth="1"/>
    <col min="4102" max="4353" width="9.140625" style="8"/>
    <col min="4354" max="4354" width="57.5703125" style="8" customWidth="1"/>
    <col min="4355" max="4355" width="14.5703125" style="8" customWidth="1"/>
    <col min="4356" max="4357" width="27.85546875" style="8" customWidth="1"/>
    <col min="4358" max="4609" width="9.140625" style="8"/>
    <col min="4610" max="4610" width="57.5703125" style="8" customWidth="1"/>
    <col min="4611" max="4611" width="14.5703125" style="8" customWidth="1"/>
    <col min="4612" max="4613" width="27.85546875" style="8" customWidth="1"/>
    <col min="4614" max="4865" width="9.140625" style="8"/>
    <col min="4866" max="4866" width="57.5703125" style="8" customWidth="1"/>
    <col min="4867" max="4867" width="14.5703125" style="8" customWidth="1"/>
    <col min="4868" max="4869" width="27.85546875" style="8" customWidth="1"/>
    <col min="4870" max="5121" width="9.140625" style="8"/>
    <col min="5122" max="5122" width="57.5703125" style="8" customWidth="1"/>
    <col min="5123" max="5123" width="14.5703125" style="8" customWidth="1"/>
    <col min="5124" max="5125" width="27.85546875" style="8" customWidth="1"/>
    <col min="5126" max="5377" width="9.140625" style="8"/>
    <col min="5378" max="5378" width="57.5703125" style="8" customWidth="1"/>
    <col min="5379" max="5379" width="14.5703125" style="8" customWidth="1"/>
    <col min="5380" max="5381" width="27.85546875" style="8" customWidth="1"/>
    <col min="5382" max="5633" width="9.140625" style="8"/>
    <col min="5634" max="5634" width="57.5703125" style="8" customWidth="1"/>
    <col min="5635" max="5635" width="14.5703125" style="8" customWidth="1"/>
    <col min="5636" max="5637" width="27.85546875" style="8" customWidth="1"/>
    <col min="5638" max="5889" width="9.140625" style="8"/>
    <col min="5890" max="5890" width="57.5703125" style="8" customWidth="1"/>
    <col min="5891" max="5891" width="14.5703125" style="8" customWidth="1"/>
    <col min="5892" max="5893" width="27.85546875" style="8" customWidth="1"/>
    <col min="5894" max="6145" width="9.140625" style="8"/>
    <col min="6146" max="6146" width="57.5703125" style="8" customWidth="1"/>
    <col min="6147" max="6147" width="14.5703125" style="8" customWidth="1"/>
    <col min="6148" max="6149" width="27.85546875" style="8" customWidth="1"/>
    <col min="6150" max="6401" width="9.140625" style="8"/>
    <col min="6402" max="6402" width="57.5703125" style="8" customWidth="1"/>
    <col min="6403" max="6403" width="14.5703125" style="8" customWidth="1"/>
    <col min="6404" max="6405" width="27.85546875" style="8" customWidth="1"/>
    <col min="6406" max="6657" width="9.140625" style="8"/>
    <col min="6658" max="6658" width="57.5703125" style="8" customWidth="1"/>
    <col min="6659" max="6659" width="14.5703125" style="8" customWidth="1"/>
    <col min="6660" max="6661" width="27.85546875" style="8" customWidth="1"/>
    <col min="6662" max="6913" width="9.140625" style="8"/>
    <col min="6914" max="6914" width="57.5703125" style="8" customWidth="1"/>
    <col min="6915" max="6915" width="14.5703125" style="8" customWidth="1"/>
    <col min="6916" max="6917" width="27.85546875" style="8" customWidth="1"/>
    <col min="6918" max="7169" width="9.140625" style="8"/>
    <col min="7170" max="7170" width="57.5703125" style="8" customWidth="1"/>
    <col min="7171" max="7171" width="14.5703125" style="8" customWidth="1"/>
    <col min="7172" max="7173" width="27.85546875" style="8" customWidth="1"/>
    <col min="7174" max="7425" width="9.140625" style="8"/>
    <col min="7426" max="7426" width="57.5703125" style="8" customWidth="1"/>
    <col min="7427" max="7427" width="14.5703125" style="8" customWidth="1"/>
    <col min="7428" max="7429" width="27.85546875" style="8" customWidth="1"/>
    <col min="7430" max="7681" width="9.140625" style="8"/>
    <col min="7682" max="7682" width="57.5703125" style="8" customWidth="1"/>
    <col min="7683" max="7683" width="14.5703125" style="8" customWidth="1"/>
    <col min="7684" max="7685" width="27.85546875" style="8" customWidth="1"/>
    <col min="7686" max="7937" width="9.140625" style="8"/>
    <col min="7938" max="7938" width="57.5703125" style="8" customWidth="1"/>
    <col min="7939" max="7939" width="14.5703125" style="8" customWidth="1"/>
    <col min="7940" max="7941" width="27.85546875" style="8" customWidth="1"/>
    <col min="7942" max="8193" width="9.140625" style="8"/>
    <col min="8194" max="8194" width="57.5703125" style="8" customWidth="1"/>
    <col min="8195" max="8195" width="14.5703125" style="8" customWidth="1"/>
    <col min="8196" max="8197" width="27.85546875" style="8" customWidth="1"/>
    <col min="8198" max="8449" width="9.140625" style="8"/>
    <col min="8450" max="8450" width="57.5703125" style="8" customWidth="1"/>
    <col min="8451" max="8451" width="14.5703125" style="8" customWidth="1"/>
    <col min="8452" max="8453" width="27.85546875" style="8" customWidth="1"/>
    <col min="8454" max="8705" width="9.140625" style="8"/>
    <col min="8706" max="8706" width="57.5703125" style="8" customWidth="1"/>
    <col min="8707" max="8707" width="14.5703125" style="8" customWidth="1"/>
    <col min="8708" max="8709" width="27.85546875" style="8" customWidth="1"/>
    <col min="8710" max="8961" width="9.140625" style="8"/>
    <col min="8962" max="8962" width="57.5703125" style="8" customWidth="1"/>
    <col min="8963" max="8963" width="14.5703125" style="8" customWidth="1"/>
    <col min="8964" max="8965" width="27.85546875" style="8" customWidth="1"/>
    <col min="8966" max="9217" width="9.140625" style="8"/>
    <col min="9218" max="9218" width="57.5703125" style="8" customWidth="1"/>
    <col min="9219" max="9219" width="14.5703125" style="8" customWidth="1"/>
    <col min="9220" max="9221" width="27.85546875" style="8" customWidth="1"/>
    <col min="9222" max="9473" width="9.140625" style="8"/>
    <col min="9474" max="9474" width="57.5703125" style="8" customWidth="1"/>
    <col min="9475" max="9475" width="14.5703125" style="8" customWidth="1"/>
    <col min="9476" max="9477" width="27.85546875" style="8" customWidth="1"/>
    <col min="9478" max="9729" width="9.140625" style="8"/>
    <col min="9730" max="9730" width="57.5703125" style="8" customWidth="1"/>
    <col min="9731" max="9731" width="14.5703125" style="8" customWidth="1"/>
    <col min="9732" max="9733" width="27.85546875" style="8" customWidth="1"/>
    <col min="9734" max="9985" width="9.140625" style="8"/>
    <col min="9986" max="9986" width="57.5703125" style="8" customWidth="1"/>
    <col min="9987" max="9987" width="14.5703125" style="8" customWidth="1"/>
    <col min="9988" max="9989" width="27.85546875" style="8" customWidth="1"/>
    <col min="9990" max="10241" width="9.140625" style="8"/>
    <col min="10242" max="10242" width="57.5703125" style="8" customWidth="1"/>
    <col min="10243" max="10243" width="14.5703125" style="8" customWidth="1"/>
    <col min="10244" max="10245" width="27.85546875" style="8" customWidth="1"/>
    <col min="10246" max="10497" width="9.140625" style="8"/>
    <col min="10498" max="10498" width="57.5703125" style="8" customWidth="1"/>
    <col min="10499" max="10499" width="14.5703125" style="8" customWidth="1"/>
    <col min="10500" max="10501" width="27.85546875" style="8" customWidth="1"/>
    <col min="10502" max="10753" width="9.140625" style="8"/>
    <col min="10754" max="10754" width="57.5703125" style="8" customWidth="1"/>
    <col min="10755" max="10755" width="14.5703125" style="8" customWidth="1"/>
    <col min="10756" max="10757" width="27.85546875" style="8" customWidth="1"/>
    <col min="10758" max="11009" width="9.140625" style="8"/>
    <col min="11010" max="11010" width="57.5703125" style="8" customWidth="1"/>
    <col min="11011" max="11011" width="14.5703125" style="8" customWidth="1"/>
    <col min="11012" max="11013" width="27.85546875" style="8" customWidth="1"/>
    <col min="11014" max="11265" width="9.140625" style="8"/>
    <col min="11266" max="11266" width="57.5703125" style="8" customWidth="1"/>
    <col min="11267" max="11267" width="14.5703125" style="8" customWidth="1"/>
    <col min="11268" max="11269" width="27.85546875" style="8" customWidth="1"/>
    <col min="11270" max="11521" width="9.140625" style="8"/>
    <col min="11522" max="11522" width="57.5703125" style="8" customWidth="1"/>
    <col min="11523" max="11523" width="14.5703125" style="8" customWidth="1"/>
    <col min="11524" max="11525" width="27.85546875" style="8" customWidth="1"/>
    <col min="11526" max="11777" width="9.140625" style="8"/>
    <col min="11778" max="11778" width="57.5703125" style="8" customWidth="1"/>
    <col min="11779" max="11779" width="14.5703125" style="8" customWidth="1"/>
    <col min="11780" max="11781" width="27.85546875" style="8" customWidth="1"/>
    <col min="11782" max="12033" width="9.140625" style="8"/>
    <col min="12034" max="12034" width="57.5703125" style="8" customWidth="1"/>
    <col min="12035" max="12035" width="14.5703125" style="8" customWidth="1"/>
    <col min="12036" max="12037" width="27.85546875" style="8" customWidth="1"/>
    <col min="12038" max="12289" width="9.140625" style="8"/>
    <col min="12290" max="12290" width="57.5703125" style="8" customWidth="1"/>
    <col min="12291" max="12291" width="14.5703125" style="8" customWidth="1"/>
    <col min="12292" max="12293" width="27.85546875" style="8" customWidth="1"/>
    <col min="12294" max="12545" width="9.140625" style="8"/>
    <col min="12546" max="12546" width="57.5703125" style="8" customWidth="1"/>
    <col min="12547" max="12547" width="14.5703125" style="8" customWidth="1"/>
    <col min="12548" max="12549" width="27.85546875" style="8" customWidth="1"/>
    <col min="12550" max="12801" width="9.140625" style="8"/>
    <col min="12802" max="12802" width="57.5703125" style="8" customWidth="1"/>
    <col min="12803" max="12803" width="14.5703125" style="8" customWidth="1"/>
    <col min="12804" max="12805" width="27.85546875" style="8" customWidth="1"/>
    <col min="12806" max="13057" width="9.140625" style="8"/>
    <col min="13058" max="13058" width="57.5703125" style="8" customWidth="1"/>
    <col min="13059" max="13059" width="14.5703125" style="8" customWidth="1"/>
    <col min="13060" max="13061" width="27.85546875" style="8" customWidth="1"/>
    <col min="13062" max="13313" width="9.140625" style="8"/>
    <col min="13314" max="13314" width="57.5703125" style="8" customWidth="1"/>
    <col min="13315" max="13315" width="14.5703125" style="8" customWidth="1"/>
    <col min="13316" max="13317" width="27.85546875" style="8" customWidth="1"/>
    <col min="13318" max="13569" width="9.140625" style="8"/>
    <col min="13570" max="13570" width="57.5703125" style="8" customWidth="1"/>
    <col min="13571" max="13571" width="14.5703125" style="8" customWidth="1"/>
    <col min="13572" max="13573" width="27.85546875" style="8" customWidth="1"/>
    <col min="13574" max="13825" width="9.140625" style="8"/>
    <col min="13826" max="13826" width="57.5703125" style="8" customWidth="1"/>
    <col min="13827" max="13827" width="14.5703125" style="8" customWidth="1"/>
    <col min="13828" max="13829" width="27.85546875" style="8" customWidth="1"/>
    <col min="13830" max="14081" width="9.140625" style="8"/>
    <col min="14082" max="14082" width="57.5703125" style="8" customWidth="1"/>
    <col min="14083" max="14083" width="14.5703125" style="8" customWidth="1"/>
    <col min="14084" max="14085" width="27.85546875" style="8" customWidth="1"/>
    <col min="14086" max="14337" width="9.140625" style="8"/>
    <col min="14338" max="14338" width="57.5703125" style="8" customWidth="1"/>
    <col min="14339" max="14339" width="14.5703125" style="8" customWidth="1"/>
    <col min="14340" max="14341" width="27.85546875" style="8" customWidth="1"/>
    <col min="14342" max="14593" width="9.140625" style="8"/>
    <col min="14594" max="14594" width="57.5703125" style="8" customWidth="1"/>
    <col min="14595" max="14595" width="14.5703125" style="8" customWidth="1"/>
    <col min="14596" max="14597" width="27.85546875" style="8" customWidth="1"/>
    <col min="14598" max="14849" width="9.140625" style="8"/>
    <col min="14850" max="14850" width="57.5703125" style="8" customWidth="1"/>
    <col min="14851" max="14851" width="14.5703125" style="8" customWidth="1"/>
    <col min="14852" max="14853" width="27.85546875" style="8" customWidth="1"/>
    <col min="14854" max="15105" width="9.140625" style="8"/>
    <col min="15106" max="15106" width="57.5703125" style="8" customWidth="1"/>
    <col min="15107" max="15107" width="14.5703125" style="8" customWidth="1"/>
    <col min="15108" max="15109" width="27.85546875" style="8" customWidth="1"/>
    <col min="15110" max="15361" width="9.140625" style="8"/>
    <col min="15362" max="15362" width="57.5703125" style="8" customWidth="1"/>
    <col min="15363" max="15363" width="14.5703125" style="8" customWidth="1"/>
    <col min="15364" max="15365" width="27.85546875" style="8" customWidth="1"/>
    <col min="15366" max="15617" width="9.140625" style="8"/>
    <col min="15618" max="15618" width="57.5703125" style="8" customWidth="1"/>
    <col min="15619" max="15619" width="14.5703125" style="8" customWidth="1"/>
    <col min="15620" max="15621" width="27.85546875" style="8" customWidth="1"/>
    <col min="15622" max="15873" width="9.140625" style="8"/>
    <col min="15874" max="15874" width="57.5703125" style="8" customWidth="1"/>
    <col min="15875" max="15875" width="14.5703125" style="8" customWidth="1"/>
    <col min="15876" max="15877" width="27.85546875" style="8" customWidth="1"/>
    <col min="15878" max="16129" width="9.140625" style="8"/>
    <col min="16130" max="16130" width="57.5703125" style="8" customWidth="1"/>
    <col min="16131" max="16131" width="14.5703125" style="8" customWidth="1"/>
    <col min="16132" max="16133" width="27.85546875" style="8" customWidth="1"/>
    <col min="16134" max="16384" width="9.140625" style="8"/>
  </cols>
  <sheetData>
    <row r="1" spans="1:13" ht="27" customHeight="1">
      <c r="A1" s="1736" t="s">
        <v>4</v>
      </c>
      <c r="B1" s="1736"/>
      <c r="C1" s="1736"/>
      <c r="D1" s="1736"/>
      <c r="E1" s="1736"/>
      <c r="F1" s="1736"/>
      <c r="G1" s="1736"/>
    </row>
    <row r="3" spans="1:13" ht="35.25" customHeight="1">
      <c r="A3" s="1432" t="str">
        <f>'Title '!A2:N2</f>
        <v>Tender Enquiry No. KPTCL/2026-27/SS/WORK_INDENT3779</v>
      </c>
      <c r="B3" s="1432"/>
      <c r="C3" s="1432"/>
      <c r="D3" s="1432"/>
      <c r="E3" s="1432"/>
      <c r="F3" s="1432"/>
      <c r="G3" s="1432"/>
    </row>
    <row r="4" spans="1:13" ht="179.25" customHeight="1">
      <c r="A4" s="1635"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635"/>
      <c r="C4" s="1635"/>
      <c r="D4" s="1635"/>
      <c r="E4" s="1635"/>
      <c r="F4" s="1635"/>
      <c r="G4" s="1635"/>
    </row>
    <row r="5" spans="1:13">
      <c r="A5" s="1743" t="s">
        <v>5162</v>
      </c>
      <c r="B5" s="1743"/>
      <c r="C5" s="1743"/>
      <c r="D5" s="1743"/>
      <c r="E5" s="1743"/>
      <c r="F5" s="1743"/>
      <c r="G5" s="1743"/>
    </row>
    <row r="6" spans="1:13">
      <c r="A6" s="1744" t="s">
        <v>5163</v>
      </c>
      <c r="B6" s="1745"/>
      <c r="C6" s="1745"/>
      <c r="D6" s="1745"/>
      <c r="E6" s="1745"/>
      <c r="F6" s="1745"/>
      <c r="G6" s="1745"/>
      <c r="H6" s="12"/>
      <c r="I6" s="12"/>
      <c r="J6" s="12"/>
      <c r="K6" s="10"/>
      <c r="L6" s="10"/>
      <c r="M6" s="10"/>
    </row>
    <row r="7" spans="1:13">
      <c r="A7" s="1741" t="s">
        <v>2554</v>
      </c>
      <c r="B7" s="1742"/>
      <c r="C7" s="1742"/>
      <c r="D7" s="1742"/>
      <c r="E7" s="1742"/>
      <c r="F7" s="1742"/>
      <c r="G7" s="1742"/>
      <c r="K7" s="10"/>
      <c r="L7" s="10"/>
      <c r="M7" s="10"/>
    </row>
    <row r="8" spans="1:13">
      <c r="A8" s="623"/>
      <c r="B8" s="623"/>
      <c r="C8" s="623"/>
      <c r="D8" s="1738" t="s">
        <v>5164</v>
      </c>
      <c r="E8" s="1740"/>
      <c r="F8" s="1738" t="s">
        <v>5165</v>
      </c>
      <c r="G8" s="1740"/>
      <c r="K8" s="10"/>
      <c r="L8" s="10"/>
      <c r="M8" s="10"/>
    </row>
    <row r="9" spans="1:13">
      <c r="A9" s="599"/>
      <c r="B9" s="618" t="s">
        <v>1845</v>
      </c>
      <c r="C9" s="618"/>
      <c r="D9" s="486"/>
      <c r="E9" s="486"/>
      <c r="F9" s="486"/>
      <c r="G9" s="486"/>
    </row>
    <row r="10" spans="1:13">
      <c r="A10" s="624" t="s">
        <v>135</v>
      </c>
      <c r="B10" s="755" t="s">
        <v>3895</v>
      </c>
      <c r="C10" s="624" t="s">
        <v>2555</v>
      </c>
      <c r="D10" s="486"/>
      <c r="E10" s="486"/>
      <c r="F10" s="486"/>
      <c r="G10" s="486"/>
    </row>
    <row r="11" spans="1:13">
      <c r="A11" s="444">
        <v>1</v>
      </c>
      <c r="B11" s="522" t="s">
        <v>2556</v>
      </c>
      <c r="C11" s="660"/>
      <c r="D11" s="486"/>
      <c r="E11" s="486"/>
      <c r="F11" s="486"/>
      <c r="G11" s="486"/>
    </row>
    <row r="12" spans="1:13">
      <c r="A12" s="1701">
        <v>2</v>
      </c>
      <c r="B12" s="522" t="s">
        <v>5166</v>
      </c>
      <c r="C12" s="1746"/>
      <c r="D12" s="486"/>
      <c r="E12" s="486"/>
      <c r="F12" s="486"/>
      <c r="G12" s="486"/>
    </row>
    <row r="13" spans="1:13">
      <c r="A13" s="1701"/>
      <c r="B13" s="522" t="s">
        <v>2557</v>
      </c>
      <c r="C13" s="1746"/>
      <c r="D13" s="486"/>
      <c r="E13" s="486"/>
      <c r="F13" s="486"/>
      <c r="G13" s="486"/>
    </row>
    <row r="14" spans="1:13">
      <c r="A14" s="444">
        <v>3</v>
      </c>
      <c r="B14" s="522" t="s">
        <v>2558</v>
      </c>
      <c r="C14" s="444" t="s">
        <v>605</v>
      </c>
      <c r="D14" s="486"/>
      <c r="E14" s="486"/>
      <c r="F14" s="486"/>
      <c r="G14" s="486"/>
    </row>
    <row r="15" spans="1:13">
      <c r="A15" s="444">
        <v>4</v>
      </c>
      <c r="B15" s="522" t="s">
        <v>2559</v>
      </c>
      <c r="C15" s="660"/>
      <c r="D15" s="486"/>
      <c r="E15" s="486"/>
      <c r="F15" s="486"/>
      <c r="G15" s="486"/>
    </row>
    <row r="16" spans="1:13">
      <c r="A16" s="444">
        <v>5</v>
      </c>
      <c r="B16" s="522" t="s">
        <v>2560</v>
      </c>
      <c r="C16" s="660"/>
      <c r="D16" s="486"/>
      <c r="E16" s="486"/>
      <c r="F16" s="486"/>
      <c r="G16" s="486"/>
    </row>
    <row r="17" spans="1:7">
      <c r="A17" s="444">
        <v>6</v>
      </c>
      <c r="B17" s="522" t="s">
        <v>2561</v>
      </c>
      <c r="C17" s="660"/>
      <c r="D17" s="486"/>
      <c r="E17" s="486"/>
      <c r="F17" s="486"/>
      <c r="G17" s="486"/>
    </row>
    <row r="18" spans="1:7">
      <c r="A18" s="444">
        <v>7</v>
      </c>
      <c r="B18" s="522" t="s">
        <v>2562</v>
      </c>
      <c r="C18" s="660"/>
      <c r="D18" s="486"/>
      <c r="E18" s="486"/>
      <c r="F18" s="486"/>
      <c r="G18" s="486"/>
    </row>
    <row r="19" spans="1:7">
      <c r="A19" s="444">
        <v>8</v>
      </c>
      <c r="B19" s="522" t="s">
        <v>2563</v>
      </c>
      <c r="C19" s="444" t="s">
        <v>605</v>
      </c>
      <c r="D19" s="486"/>
      <c r="E19" s="486"/>
      <c r="F19" s="486"/>
      <c r="G19" s="486"/>
    </row>
    <row r="20" spans="1:7" ht="25.5">
      <c r="A20" s="1701">
        <v>9</v>
      </c>
      <c r="B20" s="522" t="s">
        <v>2564</v>
      </c>
      <c r="C20" s="757"/>
      <c r="D20" s="486"/>
      <c r="E20" s="486"/>
      <c r="F20" s="486"/>
      <c r="G20" s="486"/>
    </row>
    <row r="21" spans="1:7">
      <c r="A21" s="1701"/>
      <c r="B21" s="522" t="s">
        <v>2565</v>
      </c>
      <c r="C21" s="444" t="s">
        <v>2566</v>
      </c>
      <c r="D21" s="486"/>
      <c r="E21" s="486"/>
      <c r="F21" s="486"/>
      <c r="G21" s="486"/>
    </row>
    <row r="22" spans="1:7">
      <c r="A22" s="1701"/>
      <c r="B22" s="522" t="s">
        <v>2567</v>
      </c>
      <c r="C22" s="444" t="s">
        <v>2566</v>
      </c>
      <c r="D22" s="486"/>
      <c r="E22" s="486"/>
      <c r="F22" s="486"/>
      <c r="G22" s="486"/>
    </row>
    <row r="23" spans="1:7">
      <c r="A23" s="1701"/>
      <c r="B23" s="522" t="s">
        <v>2568</v>
      </c>
      <c r="C23" s="444" t="s">
        <v>2566</v>
      </c>
      <c r="D23" s="486"/>
      <c r="E23" s="486"/>
      <c r="F23" s="486"/>
      <c r="G23" s="486"/>
    </row>
    <row r="24" spans="1:7">
      <c r="A24" s="444">
        <v>10</v>
      </c>
      <c r="B24" s="522" t="s">
        <v>2569</v>
      </c>
      <c r="C24" s="444" t="s">
        <v>2570</v>
      </c>
      <c r="D24" s="486"/>
      <c r="E24" s="486"/>
      <c r="F24" s="486"/>
      <c r="G24" s="486"/>
    </row>
    <row r="25" spans="1:7">
      <c r="A25" s="444">
        <v>11</v>
      </c>
      <c r="B25" s="522" t="s">
        <v>2571</v>
      </c>
      <c r="C25" s="444" t="s">
        <v>2570</v>
      </c>
      <c r="D25" s="486"/>
      <c r="E25" s="486"/>
      <c r="F25" s="486"/>
      <c r="G25" s="486"/>
    </row>
    <row r="26" spans="1:7" ht="31.5">
      <c r="A26" s="444">
        <v>12</v>
      </c>
      <c r="B26" s="522" t="s">
        <v>2572</v>
      </c>
      <c r="C26" s="660"/>
      <c r="D26" s="486"/>
      <c r="E26" s="486"/>
      <c r="F26" s="486"/>
      <c r="G26" s="486"/>
    </row>
    <row r="27" spans="1:7">
      <c r="A27" s="444"/>
      <c r="B27" s="522"/>
      <c r="C27" s="758" t="s">
        <v>2573</v>
      </c>
      <c r="D27" s="486"/>
      <c r="E27" s="486"/>
      <c r="F27" s="486"/>
      <c r="G27" s="486"/>
    </row>
    <row r="28" spans="1:7">
      <c r="A28" s="444"/>
      <c r="B28" s="522" t="s">
        <v>2574</v>
      </c>
      <c r="C28" s="444">
        <v>1.62</v>
      </c>
      <c r="D28" s="486"/>
      <c r="E28" s="486"/>
      <c r="F28" s="486"/>
      <c r="G28" s="486"/>
    </row>
    <row r="29" spans="1:7">
      <c r="A29" s="444"/>
      <c r="B29" s="522" t="s">
        <v>2575</v>
      </c>
      <c r="C29" s="444">
        <v>1.65</v>
      </c>
      <c r="D29" s="486"/>
      <c r="E29" s="486"/>
      <c r="F29" s="486"/>
      <c r="G29" s="486"/>
    </row>
    <row r="30" spans="1:7">
      <c r="A30" s="444"/>
      <c r="B30" s="522" t="s">
        <v>2576</v>
      </c>
      <c r="C30" s="444">
        <v>1.69</v>
      </c>
      <c r="D30" s="486"/>
      <c r="E30" s="486"/>
      <c r="F30" s="486"/>
      <c r="G30" s="486"/>
    </row>
    <row r="31" spans="1:7">
      <c r="A31" s="444"/>
      <c r="B31" s="522" t="s">
        <v>2577</v>
      </c>
      <c r="C31" s="444">
        <v>1.71</v>
      </c>
      <c r="D31" s="486"/>
      <c r="E31" s="486"/>
      <c r="F31" s="486"/>
      <c r="G31" s="486"/>
    </row>
    <row r="32" spans="1:7">
      <c r="A32" s="444"/>
      <c r="B32" s="522" t="s">
        <v>2578</v>
      </c>
      <c r="C32" s="444">
        <v>1.75</v>
      </c>
      <c r="D32" s="486"/>
      <c r="E32" s="486"/>
      <c r="F32" s="486"/>
      <c r="G32" s="486"/>
    </row>
    <row r="33" spans="1:7">
      <c r="A33" s="444"/>
      <c r="B33" s="522" t="s">
        <v>2579</v>
      </c>
      <c r="C33" s="444">
        <v>1.78</v>
      </c>
      <c r="D33" s="486"/>
      <c r="E33" s="486"/>
      <c r="F33" s="486"/>
      <c r="G33" s="486"/>
    </row>
    <row r="34" spans="1:7">
      <c r="A34" s="444"/>
      <c r="B34" s="522" t="s">
        <v>2580</v>
      </c>
      <c r="C34" s="444">
        <v>1.8</v>
      </c>
      <c r="D34" s="486"/>
      <c r="E34" s="486"/>
      <c r="F34" s="486"/>
      <c r="G34" s="486"/>
    </row>
    <row r="35" spans="1:7">
      <c r="A35" s="444"/>
      <c r="B35" s="522" t="s">
        <v>2581</v>
      </c>
      <c r="C35" s="444">
        <v>1.81</v>
      </c>
      <c r="D35" s="486"/>
      <c r="E35" s="486"/>
      <c r="F35" s="486"/>
      <c r="G35" s="486"/>
    </row>
    <row r="36" spans="1:7">
      <c r="A36" s="444"/>
      <c r="B36" s="522" t="s">
        <v>2582</v>
      </c>
      <c r="C36" s="444">
        <v>1.82</v>
      </c>
      <c r="D36" s="486"/>
      <c r="E36" s="486"/>
      <c r="F36" s="486"/>
      <c r="G36" s="486"/>
    </row>
    <row r="37" spans="1:7">
      <c r="A37" s="444"/>
      <c r="B37" s="522" t="s">
        <v>2583</v>
      </c>
      <c r="C37" s="444">
        <v>1.83</v>
      </c>
      <c r="D37" s="486"/>
      <c r="E37" s="486"/>
      <c r="F37" s="486"/>
      <c r="G37" s="486"/>
    </row>
    <row r="38" spans="1:7">
      <c r="A38" s="444"/>
      <c r="B38" s="522" t="s">
        <v>2584</v>
      </c>
      <c r="C38" s="444">
        <v>1.83</v>
      </c>
      <c r="D38" s="486"/>
      <c r="E38" s="486"/>
      <c r="F38" s="486"/>
      <c r="G38" s="486"/>
    </row>
    <row r="39" spans="1:7">
      <c r="A39" s="444"/>
      <c r="B39" s="522" t="s">
        <v>2585</v>
      </c>
      <c r="C39" s="444">
        <v>1.84</v>
      </c>
      <c r="D39" s="486"/>
      <c r="E39" s="486"/>
      <c r="F39" s="486"/>
      <c r="G39" s="486"/>
    </row>
    <row r="40" spans="1:7">
      <c r="A40" s="444"/>
      <c r="B40" s="522" t="s">
        <v>2586</v>
      </c>
      <c r="C40" s="444">
        <v>1.84</v>
      </c>
      <c r="D40" s="486"/>
      <c r="E40" s="486"/>
      <c r="F40" s="486"/>
      <c r="G40" s="486"/>
    </row>
    <row r="41" spans="1:7">
      <c r="A41" s="444"/>
      <c r="B41" s="522" t="s">
        <v>2587</v>
      </c>
      <c r="C41" s="444">
        <v>1.85</v>
      </c>
      <c r="D41" s="486"/>
      <c r="E41" s="486"/>
      <c r="F41" s="486"/>
      <c r="G41" s="486"/>
    </row>
    <row r="42" spans="1:7">
      <c r="A42" s="444">
        <v>13</v>
      </c>
      <c r="B42" s="522" t="s">
        <v>2588</v>
      </c>
      <c r="C42" s="444"/>
      <c r="D42" s="486"/>
      <c r="E42" s="486"/>
      <c r="F42" s="486"/>
      <c r="G42" s="486"/>
    </row>
    <row r="43" spans="1:7">
      <c r="A43" s="444"/>
      <c r="B43" s="522" t="s">
        <v>2589</v>
      </c>
      <c r="C43" s="444"/>
      <c r="D43" s="486"/>
      <c r="E43" s="486"/>
      <c r="F43" s="486"/>
      <c r="G43" s="486"/>
    </row>
    <row r="44" spans="1:7">
      <c r="A44" s="444"/>
      <c r="B44" s="522" t="s">
        <v>2590</v>
      </c>
      <c r="C44" s="444"/>
      <c r="D44" s="486"/>
      <c r="E44" s="486"/>
      <c r="F44" s="486"/>
      <c r="G44" s="486"/>
    </row>
    <row r="45" spans="1:7">
      <c r="A45" s="1701"/>
      <c r="B45" s="522" t="s">
        <v>2591</v>
      </c>
      <c r="C45" s="1701"/>
      <c r="D45" s="486"/>
      <c r="E45" s="486"/>
      <c r="F45" s="486"/>
      <c r="G45" s="486"/>
    </row>
    <row r="46" spans="1:7">
      <c r="A46" s="1701"/>
      <c r="B46" s="522" t="s">
        <v>2592</v>
      </c>
      <c r="C46" s="1701"/>
      <c r="D46" s="486"/>
      <c r="E46" s="486"/>
      <c r="F46" s="486"/>
      <c r="G46" s="486"/>
    </row>
    <row r="47" spans="1:7">
      <c r="A47" s="1701"/>
      <c r="B47" s="522" t="s">
        <v>5167</v>
      </c>
      <c r="C47" s="1701"/>
      <c r="D47" s="486"/>
      <c r="E47" s="486"/>
      <c r="F47" s="486"/>
      <c r="G47" s="486"/>
    </row>
    <row r="48" spans="1:7">
      <c r="A48" s="1701"/>
      <c r="B48" s="522" t="s">
        <v>5168</v>
      </c>
      <c r="C48" s="1701"/>
      <c r="D48" s="486"/>
      <c r="E48" s="486"/>
      <c r="F48" s="486"/>
      <c r="G48" s="486"/>
    </row>
    <row r="49" spans="1:7">
      <c r="A49" s="1701"/>
      <c r="B49" s="522" t="s">
        <v>5169</v>
      </c>
      <c r="C49" s="1701"/>
      <c r="D49" s="486"/>
      <c r="E49" s="486"/>
      <c r="F49" s="486"/>
      <c r="G49" s="486"/>
    </row>
    <row r="50" spans="1:7">
      <c r="A50" s="1701"/>
      <c r="B50" s="522" t="s">
        <v>5170</v>
      </c>
      <c r="C50" s="1701"/>
      <c r="D50" s="486"/>
      <c r="E50" s="486"/>
      <c r="F50" s="486"/>
      <c r="G50" s="486"/>
    </row>
    <row r="51" spans="1:7">
      <c r="A51" s="1701"/>
      <c r="B51" s="522" t="s">
        <v>5171</v>
      </c>
      <c r="C51" s="1701"/>
      <c r="D51" s="486"/>
      <c r="E51" s="486"/>
      <c r="F51" s="486"/>
      <c r="G51" s="486"/>
    </row>
    <row r="52" spans="1:7">
      <c r="A52" s="444">
        <v>14</v>
      </c>
      <c r="B52" s="522" t="s">
        <v>2593</v>
      </c>
      <c r="C52" s="444"/>
      <c r="D52" s="486"/>
      <c r="E52" s="486"/>
      <c r="F52" s="486"/>
      <c r="G52" s="486"/>
    </row>
    <row r="53" spans="1:7" ht="31.5">
      <c r="A53" s="444">
        <v>15</v>
      </c>
      <c r="B53" s="522" t="s">
        <v>2594</v>
      </c>
      <c r="C53" s="444" t="s">
        <v>606</v>
      </c>
      <c r="D53" s="486"/>
      <c r="E53" s="486"/>
      <c r="F53" s="486"/>
      <c r="G53" s="486"/>
    </row>
    <row r="54" spans="1:7">
      <c r="A54" s="444">
        <v>16</v>
      </c>
      <c r="B54" s="522" t="s">
        <v>2595</v>
      </c>
      <c r="C54" s="444" t="s">
        <v>2596</v>
      </c>
      <c r="D54" s="486"/>
      <c r="E54" s="486"/>
      <c r="F54" s="486"/>
      <c r="G54" s="486"/>
    </row>
    <row r="55" spans="1:7">
      <c r="A55" s="444"/>
      <c r="B55" s="522" t="s">
        <v>2597</v>
      </c>
      <c r="C55" s="444"/>
      <c r="D55" s="486"/>
      <c r="E55" s="486"/>
      <c r="F55" s="486"/>
      <c r="G55" s="486"/>
    </row>
    <row r="56" spans="1:7">
      <c r="A56" s="444"/>
      <c r="B56" s="522" t="s">
        <v>2598</v>
      </c>
      <c r="C56" s="444"/>
      <c r="D56" s="486"/>
      <c r="E56" s="486"/>
      <c r="F56" s="486"/>
      <c r="G56" s="486"/>
    </row>
    <row r="57" spans="1:7">
      <c r="A57" s="444"/>
      <c r="B57" s="522" t="s">
        <v>2599</v>
      </c>
      <c r="C57" s="444"/>
      <c r="D57" s="486"/>
      <c r="E57" s="486"/>
      <c r="F57" s="486"/>
      <c r="G57" s="486"/>
    </row>
    <row r="58" spans="1:7" ht="31.5">
      <c r="A58" s="444">
        <v>17</v>
      </c>
      <c r="B58" s="522" t="s">
        <v>2600</v>
      </c>
      <c r="C58" s="444" t="s">
        <v>607</v>
      </c>
      <c r="D58" s="486"/>
      <c r="E58" s="486"/>
      <c r="F58" s="486"/>
      <c r="G58" s="486"/>
    </row>
    <row r="59" spans="1:7">
      <c r="A59" s="444">
        <v>18</v>
      </c>
      <c r="B59" s="522" t="s">
        <v>2601</v>
      </c>
      <c r="C59" s="444" t="s">
        <v>608</v>
      </c>
      <c r="D59" s="486"/>
      <c r="E59" s="486"/>
      <c r="F59" s="486"/>
      <c r="G59" s="486"/>
    </row>
    <row r="60" spans="1:7">
      <c r="A60" s="444">
        <v>19</v>
      </c>
      <c r="B60" s="522" t="s">
        <v>2602</v>
      </c>
      <c r="C60" s="444"/>
      <c r="D60" s="486"/>
      <c r="E60" s="486"/>
      <c r="F60" s="486"/>
      <c r="G60" s="486"/>
    </row>
    <row r="61" spans="1:7">
      <c r="A61" s="1701"/>
      <c r="B61" s="522" t="s">
        <v>2603</v>
      </c>
      <c r="C61" s="759"/>
      <c r="D61" s="486"/>
      <c r="E61" s="486"/>
      <c r="F61" s="486"/>
      <c r="G61" s="486"/>
    </row>
    <row r="62" spans="1:7">
      <c r="A62" s="1701"/>
      <c r="B62" s="522" t="s">
        <v>2604</v>
      </c>
      <c r="C62" s="444" t="s">
        <v>76</v>
      </c>
      <c r="D62" s="486"/>
      <c r="E62" s="486"/>
      <c r="F62" s="486"/>
      <c r="G62" s="486"/>
    </row>
    <row r="63" spans="1:7">
      <c r="A63" s="1701"/>
      <c r="B63" s="522" t="s">
        <v>2605</v>
      </c>
      <c r="C63" s="444" t="s">
        <v>579</v>
      </c>
      <c r="D63" s="486"/>
      <c r="E63" s="486"/>
      <c r="F63" s="486"/>
      <c r="G63" s="486"/>
    </row>
    <row r="64" spans="1:7">
      <c r="A64" s="1701"/>
      <c r="B64" s="522" t="s">
        <v>2606</v>
      </c>
      <c r="C64" s="444"/>
      <c r="D64" s="486"/>
      <c r="E64" s="486"/>
      <c r="F64" s="486"/>
      <c r="G64" s="486"/>
    </row>
    <row r="65" spans="1:7">
      <c r="A65" s="1701"/>
      <c r="B65" s="522" t="s">
        <v>2607</v>
      </c>
      <c r="C65" s="444" t="s">
        <v>76</v>
      </c>
      <c r="D65" s="486"/>
      <c r="E65" s="486"/>
      <c r="F65" s="486"/>
      <c r="G65" s="486"/>
    </row>
    <row r="66" spans="1:7">
      <c r="A66" s="1701"/>
      <c r="B66" s="522" t="s">
        <v>2608</v>
      </c>
      <c r="C66" s="444" t="s">
        <v>76</v>
      </c>
      <c r="D66" s="486"/>
      <c r="E66" s="486"/>
      <c r="F66" s="486"/>
      <c r="G66" s="486"/>
    </row>
    <row r="67" spans="1:7">
      <c r="A67" s="1701"/>
      <c r="B67" s="522" t="s">
        <v>2609</v>
      </c>
      <c r="C67" s="444" t="s">
        <v>579</v>
      </c>
      <c r="D67" s="486"/>
      <c r="E67" s="486"/>
      <c r="F67" s="486"/>
      <c r="G67" s="486"/>
    </row>
    <row r="68" spans="1:7">
      <c r="A68" s="1701">
        <v>20</v>
      </c>
      <c r="B68" s="522" t="s">
        <v>2610</v>
      </c>
      <c r="C68" s="444"/>
      <c r="D68" s="486"/>
      <c r="E68" s="486"/>
      <c r="F68" s="486"/>
      <c r="G68" s="486"/>
    </row>
    <row r="69" spans="1:7">
      <c r="A69" s="1701"/>
      <c r="B69" s="522" t="s">
        <v>2611</v>
      </c>
      <c r="C69" s="444" t="s">
        <v>609</v>
      </c>
      <c r="D69" s="486"/>
      <c r="E69" s="486"/>
      <c r="F69" s="486"/>
      <c r="G69" s="486"/>
    </row>
    <row r="70" spans="1:7">
      <c r="A70" s="1701"/>
      <c r="B70" s="522" t="s">
        <v>2612</v>
      </c>
      <c r="C70" s="444" t="s">
        <v>609</v>
      </c>
      <c r="D70" s="486"/>
      <c r="E70" s="486"/>
      <c r="F70" s="486"/>
      <c r="G70" s="486"/>
    </row>
    <row r="71" spans="1:7">
      <c r="A71" s="1701">
        <v>21</v>
      </c>
      <c r="B71" s="522" t="s">
        <v>2613</v>
      </c>
      <c r="C71" s="444"/>
      <c r="D71" s="486"/>
      <c r="E71" s="486"/>
      <c r="F71" s="486"/>
      <c r="G71" s="486"/>
    </row>
    <row r="72" spans="1:7">
      <c r="A72" s="1701"/>
      <c r="B72" s="522" t="s">
        <v>2614</v>
      </c>
      <c r="C72" s="444" t="s">
        <v>579</v>
      </c>
      <c r="D72" s="486"/>
      <c r="E72" s="486"/>
      <c r="F72" s="486"/>
      <c r="G72" s="486"/>
    </row>
    <row r="73" spans="1:7">
      <c r="A73" s="1701"/>
      <c r="B73" s="522" t="s">
        <v>2615</v>
      </c>
      <c r="C73" s="444" t="s">
        <v>76</v>
      </c>
      <c r="D73" s="486"/>
      <c r="E73" s="486"/>
      <c r="F73" s="486"/>
      <c r="G73" s="486"/>
    </row>
    <row r="74" spans="1:7">
      <c r="A74" s="1701"/>
      <c r="B74" s="522" t="s">
        <v>2616</v>
      </c>
      <c r="C74" s="444" t="s">
        <v>610</v>
      </c>
      <c r="D74" s="486"/>
      <c r="E74" s="486"/>
      <c r="F74" s="486"/>
      <c r="G74" s="486"/>
    </row>
    <row r="75" spans="1:7">
      <c r="A75" s="1701"/>
      <c r="B75" s="522" t="s">
        <v>2617</v>
      </c>
      <c r="C75" s="444" t="s">
        <v>611</v>
      </c>
      <c r="D75" s="486"/>
      <c r="E75" s="486"/>
      <c r="F75" s="486"/>
      <c r="G75" s="486"/>
    </row>
    <row r="76" spans="1:7">
      <c r="A76" s="444">
        <v>22</v>
      </c>
      <c r="B76" s="522" t="s">
        <v>2618</v>
      </c>
      <c r="C76" s="444" t="s">
        <v>612</v>
      </c>
      <c r="D76" s="486"/>
      <c r="E76" s="486"/>
      <c r="F76" s="486"/>
      <c r="G76" s="486"/>
    </row>
    <row r="77" spans="1:7">
      <c r="A77" s="444"/>
      <c r="B77" s="760" t="s">
        <v>2619</v>
      </c>
      <c r="C77" s="444" t="s">
        <v>2620</v>
      </c>
      <c r="D77" s="486"/>
      <c r="E77" s="486"/>
      <c r="F77" s="486"/>
      <c r="G77" s="486"/>
    </row>
    <row r="78" spans="1:7" ht="31.5">
      <c r="A78" s="444"/>
      <c r="B78" s="760" t="s">
        <v>2621</v>
      </c>
      <c r="C78" s="444" t="s">
        <v>612</v>
      </c>
      <c r="D78" s="486"/>
      <c r="E78" s="486"/>
      <c r="F78" s="486"/>
      <c r="G78" s="486"/>
    </row>
    <row r="79" spans="1:7">
      <c r="A79" s="1701">
        <v>23</v>
      </c>
      <c r="B79" s="761" t="s">
        <v>2622</v>
      </c>
      <c r="C79" s="1701"/>
      <c r="D79" s="486"/>
      <c r="E79" s="486"/>
      <c r="F79" s="486"/>
      <c r="G79" s="486"/>
    </row>
    <row r="80" spans="1:7">
      <c r="A80" s="1701"/>
      <c r="B80" s="522" t="s">
        <v>2623</v>
      </c>
      <c r="C80" s="1701"/>
      <c r="D80" s="486"/>
      <c r="E80" s="486"/>
      <c r="F80" s="486"/>
      <c r="G80" s="486"/>
    </row>
    <row r="81" spans="1:7">
      <c r="A81" s="1701"/>
      <c r="B81" s="522" t="s">
        <v>2624</v>
      </c>
      <c r="C81" s="1701"/>
      <c r="D81" s="486"/>
      <c r="E81" s="486"/>
      <c r="F81" s="486"/>
      <c r="G81" s="486"/>
    </row>
    <row r="82" spans="1:7">
      <c r="A82" s="1701"/>
      <c r="B82" s="522" t="s">
        <v>2625</v>
      </c>
      <c r="C82" s="1701"/>
      <c r="D82" s="486"/>
      <c r="E82" s="486"/>
      <c r="F82" s="486"/>
      <c r="G82" s="486"/>
    </row>
    <row r="83" spans="1:7">
      <c r="A83" s="1701">
        <v>24</v>
      </c>
      <c r="B83" s="761" t="s">
        <v>2626</v>
      </c>
      <c r="C83" s="444"/>
      <c r="D83" s="486"/>
      <c r="E83" s="486"/>
      <c r="F83" s="486"/>
      <c r="G83" s="486"/>
    </row>
    <row r="84" spans="1:7">
      <c r="A84" s="1701"/>
      <c r="B84" s="522" t="s">
        <v>2627</v>
      </c>
      <c r="C84" s="444" t="s">
        <v>2628</v>
      </c>
      <c r="D84" s="486"/>
      <c r="E84" s="486"/>
      <c r="F84" s="486"/>
      <c r="G84" s="486"/>
    </row>
    <row r="85" spans="1:7">
      <c r="A85" s="1701"/>
      <c r="B85" s="522" t="s">
        <v>2629</v>
      </c>
      <c r="C85" s="444" t="s">
        <v>2628</v>
      </c>
      <c r="D85" s="486"/>
      <c r="E85" s="486"/>
      <c r="F85" s="486"/>
      <c r="G85" s="486"/>
    </row>
    <row r="86" spans="1:7">
      <c r="A86" s="1701">
        <v>25</v>
      </c>
      <c r="B86" s="761" t="s">
        <v>2630</v>
      </c>
      <c r="C86" s="1701"/>
      <c r="D86" s="486"/>
      <c r="E86" s="486"/>
      <c r="F86" s="486"/>
      <c r="G86" s="486"/>
    </row>
    <row r="87" spans="1:7">
      <c r="A87" s="1701"/>
      <c r="B87" s="522" t="s">
        <v>2631</v>
      </c>
      <c r="C87" s="1701"/>
      <c r="D87" s="486"/>
      <c r="E87" s="486"/>
      <c r="F87" s="486"/>
      <c r="G87" s="486"/>
    </row>
    <row r="88" spans="1:7">
      <c r="A88" s="1701"/>
      <c r="B88" s="522" t="s">
        <v>2632</v>
      </c>
      <c r="C88" s="1701"/>
      <c r="D88" s="486"/>
      <c r="E88" s="486"/>
      <c r="F88" s="486"/>
      <c r="G88" s="486"/>
    </row>
    <row r="89" spans="1:7">
      <c r="A89" s="1701">
        <v>26</v>
      </c>
      <c r="B89" s="761" t="s">
        <v>1871</v>
      </c>
      <c r="C89" s="444"/>
      <c r="D89" s="486"/>
      <c r="E89" s="486"/>
      <c r="F89" s="486"/>
      <c r="G89" s="486"/>
    </row>
    <row r="90" spans="1:7">
      <c r="A90" s="1701"/>
      <c r="B90" s="522" t="s">
        <v>2633</v>
      </c>
      <c r="C90" s="444" t="s">
        <v>571</v>
      </c>
      <c r="D90" s="486"/>
      <c r="E90" s="486"/>
      <c r="F90" s="486"/>
      <c r="G90" s="486"/>
    </row>
    <row r="91" spans="1:7">
      <c r="A91" s="1701"/>
      <c r="B91" s="522" t="s">
        <v>2634</v>
      </c>
      <c r="C91" s="444"/>
      <c r="D91" s="486"/>
      <c r="E91" s="486"/>
      <c r="F91" s="486"/>
      <c r="G91" s="486"/>
    </row>
    <row r="92" spans="1:7">
      <c r="A92" s="1701"/>
      <c r="B92" s="522" t="s">
        <v>2635</v>
      </c>
      <c r="C92" s="444" t="s">
        <v>571</v>
      </c>
      <c r="D92" s="486"/>
      <c r="E92" s="486"/>
      <c r="F92" s="486"/>
      <c r="G92" s="486"/>
    </row>
    <row r="93" spans="1:7">
      <c r="A93" s="444">
        <v>27</v>
      </c>
      <c r="B93" s="522" t="s">
        <v>2636</v>
      </c>
      <c r="C93" s="444" t="s">
        <v>571</v>
      </c>
      <c r="D93" s="486"/>
      <c r="E93" s="486"/>
      <c r="F93" s="486"/>
      <c r="G93" s="486"/>
    </row>
    <row r="94" spans="1:7">
      <c r="A94" s="444">
        <v>28</v>
      </c>
      <c r="B94" s="522" t="s">
        <v>2637</v>
      </c>
      <c r="C94" s="444" t="s">
        <v>2638</v>
      </c>
      <c r="D94" s="486"/>
      <c r="E94" s="486"/>
      <c r="F94" s="486"/>
      <c r="G94" s="486"/>
    </row>
    <row r="95" spans="1:7">
      <c r="A95" s="444">
        <v>29</v>
      </c>
      <c r="B95" s="522" t="s">
        <v>2639</v>
      </c>
      <c r="C95" s="444" t="s">
        <v>2638</v>
      </c>
      <c r="D95" s="486"/>
      <c r="E95" s="486"/>
      <c r="F95" s="486"/>
      <c r="G95" s="486"/>
    </row>
    <row r="96" spans="1:7">
      <c r="A96" s="1701">
        <v>30</v>
      </c>
      <c r="B96" s="761" t="s">
        <v>2640</v>
      </c>
      <c r="C96" s="444"/>
      <c r="D96" s="486"/>
      <c r="E96" s="486"/>
      <c r="F96" s="486"/>
      <c r="G96" s="486"/>
    </row>
    <row r="97" spans="1:7">
      <c r="A97" s="1701"/>
      <c r="B97" s="522" t="s">
        <v>2641</v>
      </c>
      <c r="C97" s="444" t="s">
        <v>613</v>
      </c>
      <c r="D97" s="486"/>
      <c r="E97" s="486"/>
      <c r="F97" s="486"/>
      <c r="G97" s="486"/>
    </row>
    <row r="98" spans="1:7">
      <c r="A98" s="1701"/>
      <c r="B98" s="522" t="s">
        <v>2642</v>
      </c>
      <c r="C98" s="444" t="s">
        <v>573</v>
      </c>
      <c r="D98" s="486"/>
      <c r="E98" s="486"/>
      <c r="F98" s="486"/>
      <c r="G98" s="486"/>
    </row>
    <row r="99" spans="1:7">
      <c r="A99" s="1701">
        <v>31</v>
      </c>
      <c r="B99" s="522" t="s">
        <v>5172</v>
      </c>
      <c r="C99" s="444" t="s">
        <v>613</v>
      </c>
      <c r="D99" s="486"/>
      <c r="E99" s="486"/>
      <c r="F99" s="486"/>
      <c r="G99" s="486"/>
    </row>
    <row r="100" spans="1:7">
      <c r="A100" s="1701"/>
      <c r="B100" s="522" t="s">
        <v>5173</v>
      </c>
      <c r="C100" s="444" t="s">
        <v>573</v>
      </c>
      <c r="D100" s="486"/>
      <c r="E100" s="486"/>
      <c r="F100" s="486"/>
      <c r="G100" s="486"/>
    </row>
    <row r="101" spans="1:7">
      <c r="A101" s="1701">
        <v>32</v>
      </c>
      <c r="B101" s="522" t="s">
        <v>5174</v>
      </c>
      <c r="C101" s="444" t="s">
        <v>613</v>
      </c>
      <c r="D101" s="486"/>
      <c r="E101" s="486"/>
      <c r="F101" s="486"/>
      <c r="G101" s="486"/>
    </row>
    <row r="102" spans="1:7">
      <c r="A102" s="1701"/>
      <c r="B102" s="522" t="s">
        <v>5175</v>
      </c>
      <c r="C102" s="444" t="s">
        <v>613</v>
      </c>
      <c r="D102" s="486"/>
      <c r="E102" s="486"/>
      <c r="F102" s="486"/>
      <c r="G102" s="486"/>
    </row>
    <row r="103" spans="1:7">
      <c r="A103" s="1701"/>
      <c r="B103" s="522" t="s">
        <v>5176</v>
      </c>
      <c r="C103" s="444" t="s">
        <v>613</v>
      </c>
      <c r="D103" s="486"/>
      <c r="E103" s="486"/>
      <c r="F103" s="486"/>
      <c r="G103" s="486"/>
    </row>
    <row r="104" spans="1:7">
      <c r="A104" s="1701"/>
      <c r="B104" s="522" t="s">
        <v>5177</v>
      </c>
      <c r="C104" s="762"/>
      <c r="D104" s="486"/>
      <c r="E104" s="486"/>
      <c r="F104" s="486"/>
      <c r="G104" s="486"/>
    </row>
    <row r="105" spans="1:7">
      <c r="A105" s="444">
        <v>33</v>
      </c>
      <c r="B105" s="522" t="s">
        <v>2643</v>
      </c>
      <c r="C105" s="444" t="s">
        <v>613</v>
      </c>
      <c r="D105" s="486"/>
      <c r="E105" s="486"/>
      <c r="F105" s="486"/>
      <c r="G105" s="486"/>
    </row>
    <row r="106" spans="1:7">
      <c r="A106" s="1701">
        <v>34</v>
      </c>
      <c r="B106" s="761" t="s">
        <v>2644</v>
      </c>
      <c r="C106" s="1701"/>
      <c r="D106" s="486"/>
      <c r="E106" s="486"/>
      <c r="F106" s="486"/>
      <c r="G106" s="486"/>
    </row>
    <row r="107" spans="1:7">
      <c r="A107" s="1701"/>
      <c r="B107" s="761" t="s">
        <v>2645</v>
      </c>
      <c r="C107" s="1701"/>
      <c r="D107" s="486"/>
      <c r="E107" s="486"/>
      <c r="F107" s="486"/>
      <c r="G107" s="486"/>
    </row>
    <row r="108" spans="1:7">
      <c r="A108" s="444"/>
      <c r="B108" s="522" t="s">
        <v>2646</v>
      </c>
      <c r="C108" s="444"/>
      <c r="D108" s="486"/>
      <c r="E108" s="486"/>
      <c r="F108" s="486"/>
      <c r="G108" s="486"/>
    </row>
    <row r="109" spans="1:7">
      <c r="A109" s="444"/>
      <c r="B109" s="522" t="s">
        <v>2647</v>
      </c>
      <c r="C109" s="444" t="s">
        <v>571</v>
      </c>
      <c r="D109" s="486"/>
      <c r="E109" s="486"/>
      <c r="F109" s="486"/>
      <c r="G109" s="486"/>
    </row>
    <row r="110" spans="1:7">
      <c r="A110" s="444"/>
      <c r="B110" s="522" t="s">
        <v>2648</v>
      </c>
      <c r="C110" s="444" t="s">
        <v>571</v>
      </c>
      <c r="D110" s="486"/>
      <c r="E110" s="486"/>
      <c r="F110" s="486"/>
      <c r="G110" s="486"/>
    </row>
    <row r="111" spans="1:7">
      <c r="A111" s="444"/>
      <c r="B111" s="522" t="s">
        <v>2649</v>
      </c>
      <c r="C111" s="444" t="s">
        <v>2650</v>
      </c>
      <c r="D111" s="486"/>
      <c r="E111" s="486"/>
      <c r="F111" s="486"/>
      <c r="G111" s="486"/>
    </row>
    <row r="112" spans="1:7">
      <c r="A112" s="444"/>
      <c r="B112" s="522" t="s">
        <v>2651</v>
      </c>
      <c r="C112" s="444"/>
      <c r="D112" s="486"/>
      <c r="E112" s="486"/>
      <c r="F112" s="486"/>
      <c r="G112" s="486"/>
    </row>
    <row r="113" spans="1:7" ht="31.5">
      <c r="A113" s="444"/>
      <c r="B113" s="760" t="s">
        <v>2652</v>
      </c>
      <c r="C113" s="444"/>
      <c r="D113" s="486"/>
      <c r="E113" s="486"/>
      <c r="F113" s="486"/>
      <c r="G113" s="486"/>
    </row>
    <row r="114" spans="1:7">
      <c r="A114" s="660"/>
      <c r="B114" s="761" t="s">
        <v>2653</v>
      </c>
      <c r="C114" s="444"/>
      <c r="D114" s="486"/>
      <c r="E114" s="486"/>
      <c r="F114" s="486"/>
      <c r="G114" s="486"/>
    </row>
    <row r="115" spans="1:7">
      <c r="A115" s="444"/>
      <c r="B115" s="522" t="s">
        <v>2646</v>
      </c>
      <c r="C115" s="444"/>
      <c r="D115" s="486"/>
      <c r="E115" s="486"/>
      <c r="F115" s="486"/>
      <c r="G115" s="486"/>
    </row>
    <row r="116" spans="1:7">
      <c r="A116" s="444"/>
      <c r="B116" s="522" t="s">
        <v>2654</v>
      </c>
      <c r="C116" s="444" t="s">
        <v>571</v>
      </c>
      <c r="D116" s="486"/>
      <c r="E116" s="486"/>
      <c r="F116" s="486"/>
      <c r="G116" s="486"/>
    </row>
    <row r="117" spans="1:7">
      <c r="A117" s="444"/>
      <c r="B117" s="522" t="s">
        <v>2655</v>
      </c>
      <c r="C117" s="444" t="s">
        <v>571</v>
      </c>
      <c r="D117" s="486"/>
      <c r="E117" s="486"/>
      <c r="F117" s="486"/>
      <c r="G117" s="486"/>
    </row>
    <row r="118" spans="1:7">
      <c r="A118" s="444"/>
      <c r="B118" s="522" t="s">
        <v>2656</v>
      </c>
      <c r="C118" s="444" t="s">
        <v>2650</v>
      </c>
      <c r="D118" s="486"/>
      <c r="E118" s="486"/>
      <c r="F118" s="486"/>
      <c r="G118" s="486"/>
    </row>
    <row r="119" spans="1:7">
      <c r="A119" s="444"/>
      <c r="B119" s="522" t="s">
        <v>2657</v>
      </c>
      <c r="C119" s="444"/>
      <c r="D119" s="486"/>
      <c r="E119" s="486"/>
      <c r="F119" s="486"/>
      <c r="G119" s="486"/>
    </row>
    <row r="120" spans="1:7" ht="31.5">
      <c r="A120" s="444"/>
      <c r="B120" s="763" t="s">
        <v>2658</v>
      </c>
      <c r="C120" s="444"/>
      <c r="D120" s="486"/>
      <c r="E120" s="486"/>
      <c r="F120" s="486"/>
      <c r="G120" s="486"/>
    </row>
    <row r="121" spans="1:7">
      <c r="A121" s="444">
        <v>35</v>
      </c>
      <c r="B121" s="761" t="s">
        <v>2659</v>
      </c>
      <c r="C121" s="444"/>
      <c r="D121" s="486"/>
      <c r="E121" s="486"/>
      <c r="F121" s="486"/>
      <c r="G121" s="486"/>
    </row>
    <row r="122" spans="1:7">
      <c r="A122" s="444"/>
      <c r="B122" s="522" t="s">
        <v>2646</v>
      </c>
      <c r="C122" s="444"/>
      <c r="D122" s="486"/>
      <c r="E122" s="486"/>
      <c r="F122" s="486"/>
      <c r="G122" s="486"/>
    </row>
    <row r="123" spans="1:7">
      <c r="A123" s="444"/>
      <c r="B123" s="522" t="s">
        <v>2660</v>
      </c>
      <c r="C123" s="444" t="s">
        <v>571</v>
      </c>
      <c r="D123" s="486"/>
      <c r="E123" s="486"/>
      <c r="F123" s="486"/>
      <c r="G123" s="486"/>
    </row>
    <row r="124" spans="1:7" ht="31.5">
      <c r="A124" s="444">
        <v>36</v>
      </c>
      <c r="B124" s="522" t="s">
        <v>2661</v>
      </c>
      <c r="C124" s="444" t="s">
        <v>571</v>
      </c>
      <c r="D124" s="486"/>
      <c r="E124" s="486"/>
      <c r="F124" s="486"/>
      <c r="G124" s="486"/>
    </row>
    <row r="125" spans="1:7">
      <c r="A125" s="444">
        <v>37</v>
      </c>
      <c r="B125" s="522" t="s">
        <v>2662</v>
      </c>
      <c r="C125" s="444" t="s">
        <v>571</v>
      </c>
      <c r="D125" s="486"/>
      <c r="E125" s="486"/>
      <c r="F125" s="486"/>
      <c r="G125" s="486"/>
    </row>
    <row r="126" spans="1:7">
      <c r="A126" s="444">
        <v>38</v>
      </c>
      <c r="B126" s="522" t="s">
        <v>2663</v>
      </c>
      <c r="C126" s="444" t="s">
        <v>571</v>
      </c>
      <c r="D126" s="486"/>
      <c r="E126" s="486"/>
      <c r="F126" s="486"/>
      <c r="G126" s="486"/>
    </row>
    <row r="127" spans="1:7">
      <c r="A127" s="444">
        <v>39</v>
      </c>
      <c r="B127" s="522" t="s">
        <v>2664</v>
      </c>
      <c r="C127" s="444" t="s">
        <v>571</v>
      </c>
      <c r="D127" s="486"/>
      <c r="E127" s="486"/>
      <c r="F127" s="486"/>
      <c r="G127" s="486"/>
    </row>
    <row r="128" spans="1:7">
      <c r="A128" s="444">
        <v>40</v>
      </c>
      <c r="B128" s="522" t="s">
        <v>2665</v>
      </c>
      <c r="C128" s="660"/>
      <c r="D128" s="486"/>
      <c r="E128" s="486"/>
      <c r="F128" s="486"/>
      <c r="G128" s="486"/>
    </row>
    <row r="129" spans="1:7">
      <c r="A129" s="444">
        <v>41</v>
      </c>
      <c r="B129" s="522" t="s">
        <v>2666</v>
      </c>
      <c r="C129" s="660"/>
      <c r="D129" s="486"/>
      <c r="E129" s="486"/>
      <c r="F129" s="486"/>
      <c r="G129" s="486"/>
    </row>
    <row r="130" spans="1:7">
      <c r="A130" s="444">
        <v>42</v>
      </c>
      <c r="B130" s="761" t="s">
        <v>2667</v>
      </c>
      <c r="C130" s="660"/>
      <c r="D130" s="486"/>
      <c r="E130" s="486"/>
      <c r="F130" s="486"/>
      <c r="G130" s="486"/>
    </row>
    <row r="131" spans="1:7">
      <c r="A131" s="444"/>
      <c r="B131" s="522" t="s">
        <v>2668</v>
      </c>
      <c r="C131" s="444" t="s">
        <v>571</v>
      </c>
      <c r="D131" s="486"/>
      <c r="E131" s="486"/>
      <c r="F131" s="486"/>
      <c r="G131" s="486"/>
    </row>
    <row r="132" spans="1:7">
      <c r="A132" s="444"/>
      <c r="B132" s="522" t="s">
        <v>2669</v>
      </c>
      <c r="C132" s="660"/>
      <c r="D132" s="486"/>
      <c r="E132" s="486"/>
      <c r="F132" s="486"/>
      <c r="G132" s="486"/>
    </row>
    <row r="133" spans="1:7">
      <c r="A133" s="444"/>
      <c r="B133" s="522" t="s">
        <v>2670</v>
      </c>
      <c r="C133" s="660"/>
      <c r="D133" s="486"/>
      <c r="E133" s="486"/>
      <c r="F133" s="486"/>
      <c r="G133" s="486"/>
    </row>
    <row r="134" spans="1:7">
      <c r="A134" s="444">
        <v>43</v>
      </c>
      <c r="B134" s="761" t="s">
        <v>2671</v>
      </c>
      <c r="C134" s="660"/>
      <c r="D134" s="486"/>
      <c r="E134" s="486"/>
      <c r="F134" s="486"/>
      <c r="G134" s="486"/>
    </row>
    <row r="135" spans="1:7">
      <c r="A135" s="444"/>
      <c r="B135" s="522" t="s">
        <v>2672</v>
      </c>
      <c r="C135" s="660"/>
      <c r="D135" s="486"/>
      <c r="E135" s="486"/>
      <c r="F135" s="486"/>
      <c r="G135" s="486"/>
    </row>
    <row r="136" spans="1:7">
      <c r="A136" s="444"/>
      <c r="B136" s="522" t="s">
        <v>2673</v>
      </c>
      <c r="C136" s="660"/>
      <c r="D136" s="486"/>
      <c r="E136" s="486"/>
      <c r="F136" s="486"/>
      <c r="G136" s="486"/>
    </row>
    <row r="137" spans="1:7">
      <c r="A137" s="444">
        <v>44</v>
      </c>
      <c r="B137" s="761" t="s">
        <v>2674</v>
      </c>
      <c r="C137" s="660"/>
      <c r="D137" s="486"/>
      <c r="E137" s="486"/>
      <c r="F137" s="486"/>
      <c r="G137" s="486"/>
    </row>
    <row r="138" spans="1:7">
      <c r="A138" s="444">
        <v>45</v>
      </c>
      <c r="B138" s="522" t="s">
        <v>2675</v>
      </c>
      <c r="C138" s="660"/>
      <c r="D138" s="486"/>
      <c r="E138" s="486"/>
      <c r="F138" s="486"/>
      <c r="G138" s="486"/>
    </row>
    <row r="139" spans="1:7">
      <c r="A139" s="444">
        <v>46</v>
      </c>
      <c r="B139" s="522" t="s">
        <v>2676</v>
      </c>
      <c r="C139" s="444" t="s">
        <v>571</v>
      </c>
      <c r="D139" s="486"/>
      <c r="E139" s="486"/>
      <c r="F139" s="486"/>
      <c r="G139" s="486"/>
    </row>
    <row r="140" spans="1:7">
      <c r="A140" s="444">
        <v>47</v>
      </c>
      <c r="B140" s="522" t="s">
        <v>614</v>
      </c>
      <c r="C140" s="660"/>
      <c r="D140" s="486"/>
      <c r="E140" s="486"/>
      <c r="F140" s="486"/>
      <c r="G140" s="486"/>
    </row>
    <row r="141" spans="1:7" ht="31.5">
      <c r="A141" s="1701">
        <v>48</v>
      </c>
      <c r="B141" s="760" t="s">
        <v>2677</v>
      </c>
      <c r="C141" s="1746"/>
      <c r="D141" s="486"/>
      <c r="E141" s="486"/>
      <c r="F141" s="486"/>
      <c r="G141" s="486"/>
    </row>
    <row r="142" spans="1:7">
      <c r="A142" s="1701"/>
      <c r="B142" s="760" t="s">
        <v>2678</v>
      </c>
      <c r="C142" s="1746"/>
      <c r="D142" s="486"/>
      <c r="E142" s="486"/>
      <c r="F142" s="486"/>
      <c r="G142" s="486"/>
    </row>
    <row r="143" spans="1:7">
      <c r="A143" s="444">
        <v>49</v>
      </c>
      <c r="B143" s="522" t="s">
        <v>2679</v>
      </c>
      <c r="C143" s="660"/>
      <c r="D143" s="486"/>
      <c r="E143" s="486"/>
      <c r="F143" s="486"/>
      <c r="G143" s="486"/>
    </row>
    <row r="144" spans="1:7" ht="31.5">
      <c r="A144" s="444">
        <v>50</v>
      </c>
      <c r="B144" s="522" t="s">
        <v>2680</v>
      </c>
      <c r="C144" s="660"/>
      <c r="D144" s="486"/>
      <c r="E144" s="486"/>
      <c r="F144" s="486"/>
      <c r="G144" s="486"/>
    </row>
    <row r="145" spans="1:7">
      <c r="A145" s="444">
        <v>51</v>
      </c>
      <c r="B145" s="522" t="s">
        <v>2681</v>
      </c>
      <c r="C145" s="444" t="s">
        <v>601</v>
      </c>
      <c r="D145" s="486"/>
      <c r="E145" s="486"/>
      <c r="F145" s="486"/>
      <c r="G145" s="486"/>
    </row>
    <row r="146" spans="1:7">
      <c r="A146" s="1701">
        <v>52</v>
      </c>
      <c r="B146" s="761" t="s">
        <v>2682</v>
      </c>
      <c r="C146" s="1746"/>
      <c r="D146" s="486"/>
      <c r="E146" s="486"/>
      <c r="F146" s="486"/>
      <c r="G146" s="486"/>
    </row>
    <row r="147" spans="1:7">
      <c r="A147" s="1701"/>
      <c r="B147" s="522" t="s">
        <v>2683</v>
      </c>
      <c r="C147" s="1746"/>
      <c r="D147" s="486"/>
      <c r="E147" s="486"/>
      <c r="F147" s="486"/>
      <c r="G147" s="486"/>
    </row>
    <row r="148" spans="1:7">
      <c r="A148" s="1701"/>
      <c r="B148" s="522" t="s">
        <v>2684</v>
      </c>
      <c r="C148" s="1746"/>
      <c r="D148" s="486"/>
      <c r="E148" s="486"/>
      <c r="F148" s="486"/>
      <c r="G148" s="486"/>
    </row>
    <row r="149" spans="1:7">
      <c r="A149" s="1701"/>
      <c r="B149" s="522" t="s">
        <v>2685</v>
      </c>
      <c r="C149" s="1746"/>
      <c r="D149" s="486"/>
      <c r="E149" s="486"/>
      <c r="F149" s="486"/>
      <c r="G149" s="486"/>
    </row>
    <row r="150" spans="1:7">
      <c r="A150" s="1701"/>
      <c r="B150" s="522" t="s">
        <v>2686</v>
      </c>
      <c r="C150" s="1746"/>
      <c r="D150" s="486"/>
      <c r="E150" s="486"/>
      <c r="F150" s="486"/>
      <c r="G150" s="486"/>
    </row>
    <row r="151" spans="1:7">
      <c r="A151" s="1701"/>
      <c r="B151" s="522" t="s">
        <v>2687</v>
      </c>
      <c r="C151" s="1746"/>
      <c r="D151" s="486"/>
      <c r="E151" s="486"/>
      <c r="F151" s="486"/>
      <c r="G151" s="486"/>
    </row>
    <row r="152" spans="1:7">
      <c r="A152" s="1701"/>
      <c r="B152" s="522" t="s">
        <v>2688</v>
      </c>
      <c r="C152" s="1746"/>
      <c r="D152" s="486"/>
      <c r="E152" s="486"/>
      <c r="F152" s="486"/>
      <c r="G152" s="486"/>
    </row>
    <row r="153" spans="1:7">
      <c r="A153" s="1701"/>
      <c r="B153" s="522" t="s">
        <v>2689</v>
      </c>
      <c r="C153" s="1746"/>
      <c r="D153" s="486"/>
      <c r="E153" s="486"/>
      <c r="F153" s="486"/>
      <c r="G153" s="486"/>
    </row>
    <row r="154" spans="1:7">
      <c r="A154" s="1701">
        <v>53</v>
      </c>
      <c r="B154" s="522" t="s">
        <v>2690</v>
      </c>
      <c r="C154" s="1746"/>
      <c r="D154" s="486"/>
      <c r="E154" s="486"/>
      <c r="F154" s="486"/>
      <c r="G154" s="486"/>
    </row>
    <row r="155" spans="1:7">
      <c r="A155" s="1701"/>
      <c r="B155" s="522" t="s">
        <v>2691</v>
      </c>
      <c r="C155" s="1746"/>
      <c r="D155" s="486"/>
      <c r="E155" s="486"/>
      <c r="F155" s="486"/>
      <c r="G155" s="486"/>
    </row>
    <row r="156" spans="1:7">
      <c r="A156" s="1701"/>
      <c r="B156" s="522" t="s">
        <v>2692</v>
      </c>
      <c r="C156" s="1746"/>
      <c r="D156" s="486"/>
      <c r="E156" s="486"/>
      <c r="F156" s="486"/>
      <c r="G156" s="486"/>
    </row>
    <row r="157" spans="1:7">
      <c r="A157" s="1701"/>
      <c r="B157" s="522" t="s">
        <v>2693</v>
      </c>
      <c r="C157" s="1746"/>
      <c r="D157" s="486"/>
      <c r="E157" s="486"/>
      <c r="F157" s="486"/>
      <c r="G157" s="486"/>
    </row>
    <row r="158" spans="1:7">
      <c r="A158" s="1701">
        <v>54</v>
      </c>
      <c r="B158" s="522" t="s">
        <v>2694</v>
      </c>
      <c r="C158" s="1746"/>
      <c r="D158" s="486"/>
      <c r="E158" s="486"/>
      <c r="F158" s="486"/>
      <c r="G158" s="486"/>
    </row>
    <row r="159" spans="1:7">
      <c r="A159" s="1701"/>
      <c r="B159" s="522" t="s">
        <v>2695</v>
      </c>
      <c r="C159" s="1746"/>
      <c r="D159" s="486"/>
      <c r="E159" s="486"/>
      <c r="F159" s="486"/>
      <c r="G159" s="486"/>
    </row>
    <row r="160" spans="1:7">
      <c r="A160" s="1701"/>
      <c r="B160" s="522" t="s">
        <v>2696</v>
      </c>
      <c r="C160" s="1746"/>
      <c r="D160" s="486"/>
      <c r="E160" s="486"/>
      <c r="F160" s="486"/>
      <c r="G160" s="486"/>
    </row>
    <row r="161" spans="1:7">
      <c r="A161" s="444">
        <v>55</v>
      </c>
      <c r="B161" s="761" t="s">
        <v>2697</v>
      </c>
      <c r="C161" s="660"/>
      <c r="D161" s="486"/>
      <c r="E161" s="486"/>
      <c r="F161" s="486"/>
      <c r="G161" s="486"/>
    </row>
    <row r="162" spans="1:7">
      <c r="A162" s="444">
        <v>56</v>
      </c>
      <c r="B162" s="522" t="s">
        <v>2698</v>
      </c>
      <c r="C162" s="444" t="s">
        <v>5178</v>
      </c>
      <c r="D162" s="486"/>
      <c r="E162" s="486"/>
      <c r="F162" s="486"/>
      <c r="G162" s="486"/>
    </row>
    <row r="163" spans="1:7">
      <c r="A163" s="444">
        <v>57</v>
      </c>
      <c r="B163" s="522" t="s">
        <v>2699</v>
      </c>
      <c r="C163" s="444" t="s">
        <v>2700</v>
      </c>
      <c r="D163" s="486"/>
      <c r="E163" s="486"/>
      <c r="F163" s="486"/>
      <c r="G163" s="486"/>
    </row>
    <row r="164" spans="1:7">
      <c r="A164" s="444">
        <v>58</v>
      </c>
      <c r="B164" s="522" t="s">
        <v>2701</v>
      </c>
      <c r="C164" s="444"/>
      <c r="D164" s="486"/>
      <c r="E164" s="486"/>
      <c r="F164" s="486"/>
      <c r="G164" s="486"/>
    </row>
    <row r="165" spans="1:7">
      <c r="A165" s="444">
        <v>59</v>
      </c>
      <c r="B165" s="522" t="s">
        <v>2702</v>
      </c>
      <c r="C165" s="444" t="s">
        <v>601</v>
      </c>
      <c r="D165" s="486"/>
      <c r="E165" s="486"/>
      <c r="F165" s="486"/>
      <c r="G165" s="486"/>
    </row>
    <row r="166" spans="1:7">
      <c r="A166" s="444">
        <v>60</v>
      </c>
      <c r="B166" s="522" t="s">
        <v>2703</v>
      </c>
      <c r="C166" s="444" t="s">
        <v>2704</v>
      </c>
      <c r="D166" s="486"/>
      <c r="E166" s="486"/>
      <c r="F166" s="486"/>
      <c r="G166" s="486"/>
    </row>
    <row r="167" spans="1:7" ht="31.5">
      <c r="A167" s="660">
        <v>61</v>
      </c>
      <c r="B167" s="761" t="s">
        <v>5179</v>
      </c>
      <c r="C167" s="660"/>
      <c r="D167" s="486"/>
      <c r="E167" s="486"/>
      <c r="F167" s="486"/>
      <c r="G167" s="486"/>
    </row>
    <row r="168" spans="1:7">
      <c r="A168" s="1701"/>
      <c r="B168" s="763" t="s">
        <v>5180</v>
      </c>
      <c r="C168" s="1746"/>
      <c r="D168" s="486"/>
      <c r="E168" s="486"/>
      <c r="F168" s="486"/>
      <c r="G168" s="486"/>
    </row>
    <row r="169" spans="1:7" ht="31.5">
      <c r="A169" s="1701"/>
      <c r="B169" s="763" t="s">
        <v>5181</v>
      </c>
      <c r="C169" s="1746"/>
      <c r="D169" s="486"/>
      <c r="E169" s="486"/>
      <c r="F169" s="486"/>
      <c r="G169" s="486"/>
    </row>
    <row r="170" spans="1:7">
      <c r="A170" s="1701"/>
      <c r="B170" s="763" t="s">
        <v>5182</v>
      </c>
      <c r="C170" s="1746"/>
      <c r="D170" s="486"/>
      <c r="E170" s="486"/>
      <c r="F170" s="486"/>
      <c r="G170" s="486"/>
    </row>
    <row r="171" spans="1:7">
      <c r="A171" s="1701"/>
      <c r="B171" s="763" t="s">
        <v>5183</v>
      </c>
      <c r="C171" s="1746"/>
      <c r="D171" s="486"/>
      <c r="E171" s="486"/>
      <c r="F171" s="486"/>
      <c r="G171" s="486"/>
    </row>
    <row r="172" spans="1:7" ht="47.25">
      <c r="A172" s="444">
        <v>62</v>
      </c>
      <c r="B172" s="520" t="s">
        <v>5184</v>
      </c>
      <c r="C172" s="444" t="s">
        <v>601</v>
      </c>
      <c r="D172" s="486"/>
      <c r="E172" s="486"/>
      <c r="F172" s="486"/>
      <c r="G172" s="486"/>
    </row>
    <row r="173" spans="1:7" ht="31.5">
      <c r="A173" s="1701">
        <v>63</v>
      </c>
      <c r="B173" s="520" t="s">
        <v>5185</v>
      </c>
      <c r="C173" s="444"/>
      <c r="D173" s="486"/>
      <c r="E173" s="486"/>
      <c r="F173" s="486"/>
      <c r="G173" s="486"/>
    </row>
    <row r="174" spans="1:7">
      <c r="A174" s="1701"/>
      <c r="B174" s="520" t="s">
        <v>5186</v>
      </c>
      <c r="C174" s="444"/>
      <c r="D174" s="486"/>
      <c r="E174" s="486"/>
      <c r="F174" s="486"/>
      <c r="G174" s="486"/>
    </row>
    <row r="175" spans="1:7">
      <c r="A175" s="1701"/>
      <c r="B175" s="520" t="s">
        <v>5187</v>
      </c>
      <c r="C175" s="444" t="s">
        <v>601</v>
      </c>
      <c r="D175" s="486"/>
      <c r="E175" s="486"/>
      <c r="F175" s="486"/>
      <c r="G175" s="486"/>
    </row>
    <row r="176" spans="1:7">
      <c r="A176" s="1701"/>
      <c r="B176" s="764"/>
      <c r="C176" s="444" t="s">
        <v>601</v>
      </c>
      <c r="D176" s="486"/>
      <c r="E176" s="486"/>
      <c r="F176" s="486"/>
      <c r="G176" s="486"/>
    </row>
    <row r="177" spans="1:7">
      <c r="A177" s="1701"/>
      <c r="B177" s="764"/>
      <c r="C177" s="444" t="s">
        <v>601</v>
      </c>
      <c r="D177" s="486"/>
      <c r="E177" s="486"/>
      <c r="F177" s="486"/>
      <c r="G177" s="486"/>
    </row>
    <row r="178" spans="1:7" ht="31.5">
      <c r="A178" s="444">
        <v>64</v>
      </c>
      <c r="B178" s="520" t="s">
        <v>5188</v>
      </c>
      <c r="C178" s="444" t="s">
        <v>601</v>
      </c>
      <c r="D178" s="486"/>
      <c r="E178" s="486"/>
      <c r="F178" s="486"/>
      <c r="G178" s="486"/>
    </row>
    <row r="179" spans="1:7" ht="31.5">
      <c r="A179" s="444">
        <v>65</v>
      </c>
      <c r="B179" s="522" t="s">
        <v>2705</v>
      </c>
      <c r="C179" s="660"/>
      <c r="D179" s="486"/>
      <c r="E179" s="486"/>
      <c r="F179" s="486"/>
      <c r="G179" s="486"/>
    </row>
    <row r="180" spans="1:7">
      <c r="A180" s="444">
        <v>66</v>
      </c>
      <c r="B180" s="522" t="s">
        <v>2706</v>
      </c>
      <c r="C180" s="660"/>
      <c r="D180" s="486"/>
      <c r="E180" s="486"/>
      <c r="F180" s="486"/>
      <c r="G180" s="486"/>
    </row>
    <row r="181" spans="1:7">
      <c r="A181" s="444">
        <v>67</v>
      </c>
      <c r="B181" s="522" t="s">
        <v>2707</v>
      </c>
      <c r="C181" s="444" t="s">
        <v>601</v>
      </c>
      <c r="D181" s="486"/>
      <c r="E181" s="486"/>
      <c r="F181" s="486"/>
      <c r="G181" s="486"/>
    </row>
    <row r="182" spans="1:7">
      <c r="A182" s="1701">
        <v>68</v>
      </c>
      <c r="B182" s="522" t="s">
        <v>2708</v>
      </c>
      <c r="C182" s="1701"/>
      <c r="D182" s="486"/>
      <c r="E182" s="486"/>
      <c r="F182" s="486"/>
      <c r="G182" s="486"/>
    </row>
    <row r="183" spans="1:7">
      <c r="A183" s="1701"/>
      <c r="B183" s="522" t="s">
        <v>2709</v>
      </c>
      <c r="C183" s="1701"/>
      <c r="D183" s="486"/>
      <c r="E183" s="486"/>
      <c r="F183" s="486"/>
      <c r="G183" s="486"/>
    </row>
    <row r="184" spans="1:7">
      <c r="A184" s="1701"/>
      <c r="B184" s="522" t="s">
        <v>2710</v>
      </c>
      <c r="C184" s="1701"/>
      <c r="D184" s="486"/>
      <c r="E184" s="486"/>
      <c r="F184" s="486"/>
      <c r="G184" s="486"/>
    </row>
    <row r="185" spans="1:7" ht="31.5">
      <c r="A185" s="444">
        <v>69</v>
      </c>
      <c r="B185" s="522" t="s">
        <v>2711</v>
      </c>
      <c r="C185" s="444"/>
      <c r="D185" s="486"/>
      <c r="E185" s="486"/>
      <c r="F185" s="486"/>
      <c r="G185" s="486"/>
    </row>
    <row r="186" spans="1:7" ht="32.25" thickBot="1">
      <c r="A186" s="444">
        <v>70</v>
      </c>
      <c r="B186" s="522" t="s">
        <v>2712</v>
      </c>
      <c r="C186" s="444" t="s">
        <v>601</v>
      </c>
      <c r="D186" s="486"/>
      <c r="E186" s="486"/>
      <c r="F186" s="486"/>
      <c r="G186" s="486"/>
    </row>
    <row r="187" spans="1:7" ht="16.5" thickBot="1">
      <c r="A187" s="765"/>
      <c r="B187" s="766" t="s">
        <v>2525</v>
      </c>
      <c r="C187" s="767"/>
      <c r="D187" s="486"/>
      <c r="E187" s="486"/>
      <c r="F187" s="486"/>
      <c r="G187" s="486"/>
    </row>
    <row r="188" spans="1:7">
      <c r="A188" s="444">
        <v>1</v>
      </c>
      <c r="B188" s="522" t="s">
        <v>5189</v>
      </c>
      <c r="C188" s="444"/>
      <c r="D188" s="486"/>
      <c r="E188" s="486"/>
      <c r="F188" s="486"/>
      <c r="G188" s="486"/>
    </row>
    <row r="189" spans="1:7" ht="31.5">
      <c r="A189" s="444">
        <v>2</v>
      </c>
      <c r="B189" s="522" t="s">
        <v>5190</v>
      </c>
      <c r="C189" s="444"/>
      <c r="D189" s="486"/>
      <c r="E189" s="486"/>
      <c r="F189" s="486"/>
      <c r="G189" s="486"/>
    </row>
    <row r="190" spans="1:7">
      <c r="A190" s="768">
        <v>3</v>
      </c>
      <c r="B190" s="522" t="s">
        <v>5191</v>
      </c>
      <c r="C190" s="444"/>
      <c r="D190" s="486"/>
      <c r="E190" s="486"/>
      <c r="F190" s="486"/>
      <c r="G190" s="486"/>
    </row>
    <row r="191" spans="1:7">
      <c r="A191" s="768"/>
      <c r="B191" s="522" t="s">
        <v>5192</v>
      </c>
      <c r="C191" s="444"/>
      <c r="D191" s="486"/>
      <c r="E191" s="486"/>
      <c r="F191" s="486"/>
      <c r="G191" s="486"/>
    </row>
    <row r="192" spans="1:7">
      <c r="A192" s="768"/>
      <c r="B192" s="522" t="s">
        <v>5193</v>
      </c>
      <c r="C192" s="444"/>
      <c r="D192" s="486"/>
      <c r="E192" s="486"/>
      <c r="F192" s="486"/>
      <c r="G192" s="486"/>
    </row>
    <row r="193" spans="1:7">
      <c r="A193" s="768"/>
      <c r="B193" s="522" t="s">
        <v>5194</v>
      </c>
      <c r="C193" s="444"/>
      <c r="D193" s="486"/>
      <c r="E193" s="486"/>
      <c r="F193" s="486"/>
      <c r="G193" s="486"/>
    </row>
    <row r="194" spans="1:7">
      <c r="A194" s="768"/>
      <c r="B194" s="522" t="s">
        <v>5195</v>
      </c>
      <c r="C194" s="444"/>
      <c r="D194" s="486"/>
      <c r="E194" s="486"/>
      <c r="F194" s="486"/>
      <c r="G194" s="486"/>
    </row>
    <row r="195" spans="1:7">
      <c r="A195" s="768"/>
      <c r="B195" s="522" t="s">
        <v>5196</v>
      </c>
      <c r="C195" s="444"/>
      <c r="D195" s="486"/>
      <c r="E195" s="486"/>
      <c r="F195" s="486"/>
      <c r="G195" s="486"/>
    </row>
    <row r="196" spans="1:7">
      <c r="A196" s="768"/>
      <c r="B196" s="522" t="s">
        <v>5197</v>
      </c>
      <c r="C196" s="444"/>
      <c r="D196" s="486"/>
      <c r="E196" s="486"/>
      <c r="F196" s="486"/>
      <c r="G196" s="486"/>
    </row>
    <row r="197" spans="1:7">
      <c r="A197" s="768">
        <v>4</v>
      </c>
      <c r="B197" s="522" t="s">
        <v>2713</v>
      </c>
      <c r="C197" s="444"/>
      <c r="D197" s="486"/>
      <c r="E197" s="486"/>
      <c r="F197" s="486"/>
      <c r="G197" s="486"/>
    </row>
    <row r="198" spans="1:7">
      <c r="A198" s="768"/>
      <c r="B198" s="522" t="s">
        <v>5198</v>
      </c>
      <c r="C198" s="444"/>
      <c r="D198" s="486"/>
      <c r="E198" s="486"/>
      <c r="F198" s="486"/>
      <c r="G198" s="486"/>
    </row>
    <row r="199" spans="1:7">
      <c r="A199" s="768"/>
      <c r="B199" s="522" t="s">
        <v>5199</v>
      </c>
      <c r="C199" s="444"/>
      <c r="D199" s="486"/>
      <c r="E199" s="486"/>
      <c r="F199" s="486"/>
      <c r="G199" s="486"/>
    </row>
    <row r="200" spans="1:7">
      <c r="A200" s="768"/>
      <c r="B200" s="522" t="s">
        <v>5200</v>
      </c>
      <c r="C200" s="444"/>
      <c r="D200" s="486"/>
      <c r="E200" s="486"/>
      <c r="F200" s="486"/>
      <c r="G200" s="486"/>
    </row>
    <row r="201" spans="1:7">
      <c r="A201" s="768"/>
      <c r="B201" s="522" t="s">
        <v>5201</v>
      </c>
      <c r="C201" s="444"/>
      <c r="D201" s="486"/>
      <c r="E201" s="486"/>
      <c r="F201" s="486"/>
      <c r="G201" s="486"/>
    </row>
    <row r="202" spans="1:7">
      <c r="A202" s="768"/>
      <c r="B202" s="522" t="s">
        <v>5202</v>
      </c>
      <c r="C202" s="444"/>
      <c r="D202" s="486"/>
      <c r="E202" s="486"/>
      <c r="F202" s="486"/>
      <c r="G202" s="486"/>
    </row>
    <row r="203" spans="1:7">
      <c r="A203" s="768">
        <v>5</v>
      </c>
      <c r="B203" s="522" t="s">
        <v>5203</v>
      </c>
      <c r="C203" s="444"/>
      <c r="D203" s="618" t="s">
        <v>5204</v>
      </c>
      <c r="E203" s="618" t="s">
        <v>5205</v>
      </c>
      <c r="F203" s="618" t="s">
        <v>5204</v>
      </c>
      <c r="G203" s="618" t="s">
        <v>5205</v>
      </c>
    </row>
    <row r="204" spans="1:7">
      <c r="A204" s="768"/>
      <c r="B204" s="522"/>
      <c r="C204" s="444"/>
      <c r="D204" s="618"/>
      <c r="E204" s="618"/>
      <c r="F204" s="618"/>
      <c r="G204" s="618"/>
    </row>
    <row r="205" spans="1:7" ht="31.5">
      <c r="A205" s="768"/>
      <c r="B205" s="522" t="s">
        <v>5206</v>
      </c>
      <c r="C205" s="444"/>
      <c r="D205" s="486"/>
      <c r="E205" s="486"/>
      <c r="F205" s="486"/>
      <c r="G205" s="486"/>
    </row>
    <row r="206" spans="1:7">
      <c r="A206" s="768"/>
      <c r="B206" s="522" t="s">
        <v>5207</v>
      </c>
      <c r="C206" s="444"/>
      <c r="D206" s="486"/>
      <c r="E206" s="486"/>
      <c r="F206" s="486"/>
      <c r="G206" s="486"/>
    </row>
    <row r="207" spans="1:7">
      <c r="A207" s="768"/>
      <c r="B207" s="522" t="s">
        <v>5208</v>
      </c>
      <c r="C207" s="444"/>
      <c r="D207" s="486"/>
      <c r="E207" s="486"/>
      <c r="F207" s="486"/>
      <c r="G207" s="486"/>
    </row>
    <row r="208" spans="1:7">
      <c r="A208" s="768"/>
      <c r="B208" s="522" t="s">
        <v>5209</v>
      </c>
      <c r="C208" s="444"/>
      <c r="D208" s="486"/>
      <c r="E208" s="486"/>
      <c r="F208" s="486"/>
      <c r="G208" s="486"/>
    </row>
    <row r="209" spans="1:7">
      <c r="A209" s="768"/>
      <c r="B209" s="522" t="s">
        <v>5210</v>
      </c>
      <c r="C209" s="444"/>
      <c r="D209" s="486"/>
      <c r="E209" s="486"/>
      <c r="F209" s="486"/>
      <c r="G209" s="486"/>
    </row>
    <row r="210" spans="1:7">
      <c r="A210" s="768"/>
      <c r="B210" s="522" t="s">
        <v>5211</v>
      </c>
      <c r="C210" s="444"/>
      <c r="D210" s="486"/>
      <c r="E210" s="486"/>
      <c r="F210" s="486"/>
      <c r="G210" s="486"/>
    </row>
    <row r="211" spans="1:7">
      <c r="A211" s="444">
        <v>6</v>
      </c>
      <c r="B211" s="522" t="s">
        <v>5212</v>
      </c>
      <c r="C211" s="444"/>
      <c r="D211" s="486"/>
      <c r="E211" s="486"/>
      <c r="F211" s="486"/>
      <c r="G211" s="486"/>
    </row>
    <row r="212" spans="1:7">
      <c r="A212" s="444"/>
      <c r="B212" s="522" t="s">
        <v>5213</v>
      </c>
      <c r="C212" s="444"/>
      <c r="D212" s="486"/>
      <c r="E212" s="486"/>
      <c r="F212" s="486"/>
      <c r="G212" s="486"/>
    </row>
    <row r="213" spans="1:7">
      <c r="A213" s="444"/>
      <c r="B213" s="522" t="s">
        <v>5214</v>
      </c>
      <c r="C213" s="444"/>
      <c r="D213" s="486"/>
      <c r="E213" s="486"/>
      <c r="F213" s="486"/>
      <c r="G213" s="486"/>
    </row>
    <row r="214" spans="1:7" ht="47.25">
      <c r="A214" s="444">
        <v>7</v>
      </c>
      <c r="B214" s="522" t="s">
        <v>5215</v>
      </c>
      <c r="C214" s="444"/>
      <c r="D214" s="486"/>
      <c r="E214" s="486"/>
      <c r="F214" s="486"/>
      <c r="G214" s="486"/>
    </row>
    <row r="215" spans="1:7" ht="47.25">
      <c r="A215" s="444">
        <v>8</v>
      </c>
      <c r="B215" s="522" t="s">
        <v>5216</v>
      </c>
      <c r="C215" s="444"/>
      <c r="D215" s="486"/>
      <c r="E215" s="486"/>
      <c r="F215" s="486"/>
      <c r="G215" s="486"/>
    </row>
    <row r="216" spans="1:7" ht="31.5">
      <c r="A216" s="444">
        <v>9</v>
      </c>
      <c r="B216" s="522" t="s">
        <v>5217</v>
      </c>
      <c r="C216" s="444"/>
      <c r="D216" s="486"/>
      <c r="E216" s="486"/>
      <c r="F216" s="486"/>
      <c r="G216" s="486"/>
    </row>
    <row r="217" spans="1:7" ht="47.25">
      <c r="A217" s="444">
        <v>10</v>
      </c>
      <c r="B217" s="522" t="s">
        <v>5218</v>
      </c>
      <c r="C217" s="444"/>
      <c r="D217" s="486"/>
      <c r="E217" s="486"/>
      <c r="F217" s="486"/>
      <c r="G217" s="486"/>
    </row>
    <row r="218" spans="1:7" ht="63">
      <c r="A218" s="444">
        <v>11</v>
      </c>
      <c r="B218" s="522" t="s">
        <v>5219</v>
      </c>
      <c r="C218" s="444"/>
      <c r="D218" s="486"/>
      <c r="E218" s="486"/>
      <c r="F218" s="486"/>
      <c r="G218" s="486"/>
    </row>
    <row r="219" spans="1:7" ht="47.25">
      <c r="A219" s="444">
        <v>12</v>
      </c>
      <c r="B219" s="522" t="s">
        <v>5220</v>
      </c>
      <c r="C219" s="444"/>
      <c r="D219" s="486"/>
      <c r="E219" s="486"/>
      <c r="F219" s="486"/>
      <c r="G219" s="486"/>
    </row>
    <row r="220" spans="1:7">
      <c r="A220" s="444"/>
      <c r="B220" s="522" t="s">
        <v>5221</v>
      </c>
      <c r="C220" s="444"/>
      <c r="D220" s="486"/>
      <c r="E220" s="486"/>
      <c r="F220" s="486"/>
      <c r="G220" s="486"/>
    </row>
    <row r="221" spans="1:7" ht="47.25">
      <c r="A221" s="444">
        <v>13</v>
      </c>
      <c r="B221" s="522" t="s">
        <v>5222</v>
      </c>
      <c r="C221" s="444"/>
      <c r="D221" s="486"/>
      <c r="E221" s="486"/>
      <c r="F221" s="486"/>
      <c r="G221" s="486"/>
    </row>
    <row r="222" spans="1:7" ht="47.25">
      <c r="A222" s="444">
        <v>14</v>
      </c>
      <c r="B222" s="522" t="s">
        <v>5223</v>
      </c>
      <c r="C222" s="444"/>
      <c r="D222" s="486"/>
      <c r="E222" s="486"/>
      <c r="F222" s="486"/>
      <c r="G222" s="486"/>
    </row>
    <row r="223" spans="1:7">
      <c r="A223" s="768">
        <v>15</v>
      </c>
      <c r="B223" s="522" t="s">
        <v>5224</v>
      </c>
      <c r="C223" s="444"/>
      <c r="D223" s="486"/>
      <c r="E223" s="486"/>
      <c r="F223" s="486"/>
      <c r="G223" s="486"/>
    </row>
    <row r="224" spans="1:7">
      <c r="A224" s="768"/>
      <c r="B224" s="522" t="s">
        <v>5225</v>
      </c>
      <c r="C224" s="444"/>
      <c r="D224" s="486"/>
      <c r="E224" s="486"/>
      <c r="F224" s="486"/>
      <c r="G224" s="486"/>
    </row>
    <row r="225" spans="1:7">
      <c r="A225" s="768"/>
      <c r="B225" s="522" t="s">
        <v>5226</v>
      </c>
      <c r="C225" s="444"/>
      <c r="D225" s="486"/>
      <c r="E225" s="486"/>
      <c r="F225" s="486"/>
      <c r="G225" s="486"/>
    </row>
    <row r="226" spans="1:7">
      <c r="A226" s="768"/>
      <c r="B226" s="522" t="s">
        <v>5227</v>
      </c>
      <c r="C226" s="444"/>
      <c r="D226" s="486"/>
      <c r="E226" s="486"/>
      <c r="F226" s="486"/>
      <c r="G226" s="486"/>
    </row>
    <row r="227" spans="1:7">
      <c r="A227" s="768">
        <v>16</v>
      </c>
      <c r="B227" s="522" t="s">
        <v>5228</v>
      </c>
      <c r="C227" s="444"/>
      <c r="D227" s="486"/>
      <c r="E227" s="486"/>
      <c r="F227" s="486"/>
      <c r="G227" s="486"/>
    </row>
    <row r="228" spans="1:7">
      <c r="A228" s="768"/>
      <c r="B228" s="522" t="s">
        <v>5229</v>
      </c>
      <c r="C228" s="444"/>
      <c r="D228" s="486"/>
      <c r="E228" s="486"/>
      <c r="F228" s="486"/>
      <c r="G228" s="486"/>
    </row>
    <row r="229" spans="1:7" ht="31.5">
      <c r="A229" s="768"/>
      <c r="B229" s="522" t="s">
        <v>5230</v>
      </c>
      <c r="C229" s="444"/>
      <c r="D229" s="486"/>
      <c r="E229" s="486"/>
      <c r="F229" s="486"/>
      <c r="G229" s="486"/>
    </row>
    <row r="230" spans="1:7" ht="63">
      <c r="A230" s="444">
        <v>17</v>
      </c>
      <c r="B230" s="522" t="s">
        <v>5231</v>
      </c>
      <c r="C230" s="444"/>
      <c r="D230" s="486"/>
      <c r="E230" s="486"/>
      <c r="F230" s="486"/>
      <c r="G230" s="486"/>
    </row>
    <row r="231" spans="1:7" ht="47.25">
      <c r="A231" s="444">
        <v>18</v>
      </c>
      <c r="B231" s="522" t="s">
        <v>5232</v>
      </c>
      <c r="C231" s="444"/>
      <c r="D231" s="486"/>
      <c r="E231" s="486"/>
      <c r="F231" s="486"/>
      <c r="G231" s="486"/>
    </row>
    <row r="232" spans="1:7">
      <c r="A232" s="768">
        <v>19</v>
      </c>
      <c r="B232" s="522" t="s">
        <v>2715</v>
      </c>
      <c r="C232" s="444"/>
      <c r="D232" s="486"/>
      <c r="E232" s="486"/>
      <c r="F232" s="486"/>
      <c r="G232" s="486"/>
    </row>
    <row r="233" spans="1:7">
      <c r="A233" s="768"/>
      <c r="B233" s="522" t="s">
        <v>5233</v>
      </c>
      <c r="C233" s="444"/>
      <c r="D233" s="486"/>
      <c r="E233" s="486"/>
      <c r="F233" s="486"/>
      <c r="G233" s="486"/>
    </row>
    <row r="234" spans="1:7">
      <c r="A234" s="768"/>
      <c r="B234" s="522" t="s">
        <v>5234</v>
      </c>
      <c r="C234" s="444"/>
      <c r="D234" s="486"/>
      <c r="E234" s="486"/>
      <c r="F234" s="486"/>
      <c r="G234" s="486"/>
    </row>
    <row r="235" spans="1:7" ht="31.5">
      <c r="A235" s="444">
        <v>20</v>
      </c>
      <c r="B235" s="522" t="s">
        <v>5235</v>
      </c>
      <c r="C235" s="444"/>
      <c r="D235" s="486"/>
      <c r="E235" s="486"/>
      <c r="F235" s="486"/>
      <c r="G235" s="486"/>
    </row>
    <row r="236" spans="1:7">
      <c r="A236" s="444">
        <v>21</v>
      </c>
      <c r="B236" s="522" t="s">
        <v>5236</v>
      </c>
      <c r="C236" s="444"/>
      <c r="D236" s="486"/>
      <c r="E236" s="486"/>
      <c r="F236" s="486"/>
      <c r="G236" s="486"/>
    </row>
    <row r="237" spans="1:7" ht="31.5">
      <c r="A237" s="444">
        <v>22</v>
      </c>
      <c r="B237" s="522" t="s">
        <v>5237</v>
      </c>
      <c r="C237" s="444"/>
      <c r="D237" s="486"/>
      <c r="E237" s="486"/>
      <c r="F237" s="486"/>
      <c r="G237" s="486"/>
    </row>
    <row r="238" spans="1:7">
      <c r="A238" s="444">
        <v>23</v>
      </c>
      <c r="B238" s="522" t="s">
        <v>5238</v>
      </c>
      <c r="C238" s="444"/>
      <c r="D238" s="486"/>
      <c r="E238" s="486"/>
      <c r="F238" s="486"/>
      <c r="G238" s="486"/>
    </row>
    <row r="239" spans="1:7">
      <c r="A239" s="444">
        <v>24</v>
      </c>
      <c r="B239" s="522" t="s">
        <v>5239</v>
      </c>
      <c r="C239" s="444"/>
      <c r="D239" s="486"/>
      <c r="E239" s="486"/>
      <c r="F239" s="486"/>
      <c r="G239" s="486"/>
    </row>
    <row r="240" spans="1:7">
      <c r="A240" s="444">
        <v>25</v>
      </c>
      <c r="B240" s="522" t="s">
        <v>5240</v>
      </c>
      <c r="C240" s="444"/>
      <c r="D240" s="486"/>
      <c r="E240" s="486"/>
      <c r="F240" s="486"/>
      <c r="G240" s="486"/>
    </row>
    <row r="241" spans="1:7">
      <c r="A241" s="768">
        <v>26</v>
      </c>
      <c r="B241" s="522" t="s">
        <v>2716</v>
      </c>
      <c r="C241" s="444"/>
      <c r="D241" s="486"/>
      <c r="E241" s="486"/>
      <c r="F241" s="486"/>
      <c r="G241" s="486"/>
    </row>
    <row r="242" spans="1:7">
      <c r="A242" s="768"/>
      <c r="B242" s="522" t="s">
        <v>5241</v>
      </c>
      <c r="C242" s="444"/>
      <c r="D242" s="486"/>
      <c r="E242" s="486"/>
      <c r="F242" s="486"/>
      <c r="G242" s="486"/>
    </row>
    <row r="243" spans="1:7">
      <c r="A243" s="768"/>
      <c r="B243" s="522" t="s">
        <v>5242</v>
      </c>
      <c r="C243" s="444"/>
      <c r="D243" s="486"/>
      <c r="E243" s="486"/>
      <c r="F243" s="486"/>
      <c r="G243" s="486"/>
    </row>
    <row r="244" spans="1:7">
      <c r="A244" s="768"/>
      <c r="B244" s="522" t="s">
        <v>5243</v>
      </c>
      <c r="C244" s="444"/>
      <c r="D244" s="486"/>
      <c r="E244" s="486"/>
      <c r="F244" s="486"/>
      <c r="G244" s="486"/>
    </row>
    <row r="245" spans="1:7">
      <c r="A245" s="768"/>
      <c r="B245" s="522" t="s">
        <v>5244</v>
      </c>
      <c r="C245" s="444"/>
      <c r="D245" s="486"/>
      <c r="E245" s="486"/>
      <c r="F245" s="486"/>
      <c r="G245" s="486"/>
    </row>
    <row r="246" spans="1:7" ht="31.5">
      <c r="A246" s="444">
        <v>27</v>
      </c>
      <c r="B246" s="522" t="s">
        <v>5245</v>
      </c>
      <c r="C246" s="444"/>
      <c r="D246" s="486"/>
      <c r="E246" s="486"/>
      <c r="F246" s="486"/>
      <c r="G246" s="486"/>
    </row>
    <row r="247" spans="1:7">
      <c r="A247" s="444">
        <v>28</v>
      </c>
      <c r="B247" s="522" t="s">
        <v>5246</v>
      </c>
      <c r="C247" s="444"/>
      <c r="D247" s="486"/>
      <c r="E247" s="486"/>
      <c r="F247" s="486"/>
      <c r="G247" s="486"/>
    </row>
    <row r="248" spans="1:7">
      <c r="A248" s="444">
        <v>29</v>
      </c>
      <c r="B248" s="522" t="s">
        <v>5247</v>
      </c>
      <c r="C248" s="444"/>
      <c r="D248" s="486"/>
      <c r="E248" s="486"/>
      <c r="F248" s="486"/>
      <c r="G248" s="486"/>
    </row>
    <row r="249" spans="1:7">
      <c r="A249" s="444">
        <v>30</v>
      </c>
      <c r="B249" s="522" t="s">
        <v>5248</v>
      </c>
      <c r="C249" s="444"/>
      <c r="D249" s="486"/>
      <c r="E249" s="486"/>
      <c r="F249" s="486"/>
      <c r="G249" s="486"/>
    </row>
    <row r="250" spans="1:7">
      <c r="A250" s="444">
        <v>31</v>
      </c>
      <c r="B250" s="522" t="s">
        <v>5249</v>
      </c>
      <c r="C250" s="444"/>
      <c r="D250" s="486"/>
      <c r="E250" s="486"/>
      <c r="F250" s="486"/>
      <c r="G250" s="486"/>
    </row>
    <row r="251" spans="1:7">
      <c r="A251" s="444">
        <v>32</v>
      </c>
      <c r="B251" s="522" t="s">
        <v>5250</v>
      </c>
      <c r="C251" s="444"/>
      <c r="D251" s="486"/>
      <c r="E251" s="486"/>
      <c r="F251" s="486"/>
      <c r="G251" s="486"/>
    </row>
    <row r="252" spans="1:7">
      <c r="A252" s="444">
        <v>31</v>
      </c>
      <c r="B252" s="522" t="s">
        <v>5251</v>
      </c>
      <c r="C252" s="444"/>
      <c r="D252" s="486"/>
      <c r="E252" s="486"/>
      <c r="F252" s="486"/>
      <c r="G252" s="486"/>
    </row>
    <row r="253" spans="1:7">
      <c r="A253" s="444"/>
      <c r="B253" s="522" t="s">
        <v>5229</v>
      </c>
      <c r="C253" s="444"/>
      <c r="D253" s="486"/>
      <c r="E253" s="486"/>
      <c r="F253" s="486"/>
      <c r="G253" s="486"/>
    </row>
    <row r="254" spans="1:7">
      <c r="A254" s="444"/>
      <c r="B254" s="522" t="s">
        <v>5252</v>
      </c>
      <c r="C254" s="444"/>
      <c r="D254" s="486"/>
      <c r="E254" s="486"/>
      <c r="F254" s="486"/>
      <c r="G254" s="486"/>
    </row>
    <row r="255" spans="1:7">
      <c r="A255" s="444"/>
      <c r="B255" s="522" t="s">
        <v>5253</v>
      </c>
      <c r="C255" s="444"/>
      <c r="D255" s="486"/>
      <c r="E255" s="486"/>
      <c r="F255" s="486"/>
      <c r="G255" s="486"/>
    </row>
    <row r="256" spans="1:7">
      <c r="A256" s="444"/>
      <c r="B256" s="522" t="s">
        <v>5254</v>
      </c>
      <c r="C256" s="444"/>
      <c r="D256" s="486"/>
      <c r="E256" s="486"/>
      <c r="F256" s="486"/>
      <c r="G256" s="486"/>
    </row>
    <row r="257" spans="1:7">
      <c r="A257" s="444"/>
      <c r="B257" s="522" t="s">
        <v>5255</v>
      </c>
      <c r="C257" s="444"/>
      <c r="D257" s="486"/>
      <c r="E257" s="486"/>
      <c r="F257" s="486"/>
      <c r="G257" s="486"/>
    </row>
    <row r="258" spans="1:7">
      <c r="A258" s="444">
        <v>32</v>
      </c>
      <c r="B258" s="522" t="s">
        <v>5144</v>
      </c>
      <c r="C258" s="444"/>
      <c r="D258" s="486"/>
      <c r="E258" s="486"/>
      <c r="F258" s="486"/>
      <c r="G258" s="486"/>
    </row>
    <row r="259" spans="1:7">
      <c r="A259" s="444"/>
      <c r="B259" s="522" t="s">
        <v>5229</v>
      </c>
      <c r="C259" s="444"/>
      <c r="D259" s="486"/>
      <c r="E259" s="486"/>
      <c r="F259" s="486"/>
      <c r="G259" s="486"/>
    </row>
    <row r="260" spans="1:7">
      <c r="A260" s="444"/>
      <c r="B260" s="522" t="s">
        <v>5256</v>
      </c>
      <c r="C260" s="444"/>
      <c r="D260" s="486"/>
      <c r="E260" s="486"/>
      <c r="F260" s="486"/>
      <c r="G260" s="486"/>
    </row>
    <row r="261" spans="1:7">
      <c r="A261" s="444"/>
      <c r="B261" s="522" t="s">
        <v>5257</v>
      </c>
      <c r="C261" s="444"/>
      <c r="D261" s="486"/>
      <c r="E261" s="486"/>
      <c r="F261" s="486"/>
      <c r="G261" s="486"/>
    </row>
    <row r="262" spans="1:7">
      <c r="A262" s="444"/>
      <c r="B262" s="522" t="s">
        <v>5258</v>
      </c>
      <c r="C262" s="444"/>
      <c r="D262" s="486"/>
      <c r="E262" s="486"/>
      <c r="F262" s="486"/>
      <c r="G262" s="486"/>
    </row>
    <row r="263" spans="1:7">
      <c r="A263" s="444"/>
      <c r="B263" s="522" t="s">
        <v>5259</v>
      </c>
      <c r="C263" s="444"/>
      <c r="D263" s="486"/>
      <c r="E263" s="486"/>
      <c r="F263" s="486"/>
      <c r="G263" s="486"/>
    </row>
    <row r="264" spans="1:7">
      <c r="A264" s="444"/>
      <c r="B264" s="522" t="s">
        <v>5260</v>
      </c>
      <c r="C264" s="444"/>
      <c r="D264" s="486"/>
      <c r="E264" s="486"/>
      <c r="F264" s="486"/>
      <c r="G264" s="486"/>
    </row>
    <row r="265" spans="1:7">
      <c r="A265" s="444"/>
      <c r="B265" s="522" t="s">
        <v>5261</v>
      </c>
      <c r="C265" s="444"/>
      <c r="D265" s="486"/>
      <c r="E265" s="486"/>
      <c r="F265" s="486"/>
      <c r="G265" s="486"/>
    </row>
    <row r="266" spans="1:7">
      <c r="A266" s="444">
        <v>33</v>
      </c>
      <c r="B266" s="522" t="s">
        <v>5151</v>
      </c>
      <c r="C266" s="444"/>
      <c r="D266" s="486"/>
      <c r="E266" s="486"/>
      <c r="F266" s="486"/>
      <c r="G266" s="486"/>
    </row>
    <row r="267" spans="1:7">
      <c r="A267" s="444"/>
      <c r="B267" s="522" t="s">
        <v>5262</v>
      </c>
      <c r="C267" s="444"/>
      <c r="D267" s="486"/>
      <c r="E267" s="486"/>
      <c r="F267" s="486"/>
      <c r="G267" s="486"/>
    </row>
    <row r="268" spans="1:7">
      <c r="A268" s="444"/>
      <c r="B268" s="522" t="s">
        <v>5263</v>
      </c>
      <c r="C268" s="444"/>
      <c r="D268" s="486"/>
      <c r="E268" s="486"/>
      <c r="F268" s="486"/>
      <c r="G268" s="486"/>
    </row>
    <row r="269" spans="1:7" ht="31.5">
      <c r="A269" s="444"/>
      <c r="B269" s="522" t="s">
        <v>5264</v>
      </c>
      <c r="C269" s="444"/>
      <c r="D269" s="486"/>
      <c r="E269" s="486"/>
      <c r="F269" s="486"/>
      <c r="G269" s="486"/>
    </row>
    <row r="270" spans="1:7" ht="47.25">
      <c r="A270" s="444">
        <v>34</v>
      </c>
      <c r="B270" s="522" t="s">
        <v>5265</v>
      </c>
      <c r="C270" s="444"/>
      <c r="D270" s="486"/>
      <c r="E270" s="486"/>
      <c r="F270" s="486"/>
      <c r="G270" s="486"/>
    </row>
    <row r="271" spans="1:7">
      <c r="A271" s="444"/>
      <c r="B271" s="522" t="s">
        <v>2717</v>
      </c>
      <c r="C271" s="444"/>
      <c r="D271" s="486"/>
      <c r="E271" s="486"/>
      <c r="F271" s="486"/>
      <c r="G271" s="486"/>
    </row>
    <row r="272" spans="1:7">
      <c r="A272" s="444" t="s">
        <v>105</v>
      </c>
      <c r="B272" s="522" t="s">
        <v>2718</v>
      </c>
      <c r="C272" s="444"/>
      <c r="D272" s="486"/>
      <c r="E272" s="486"/>
      <c r="F272" s="486"/>
      <c r="G272" s="486"/>
    </row>
    <row r="273" spans="1:7">
      <c r="A273" s="444"/>
      <c r="B273" s="522" t="s">
        <v>5266</v>
      </c>
      <c r="C273" s="444"/>
      <c r="D273" s="486"/>
      <c r="E273" s="486"/>
      <c r="F273" s="486"/>
      <c r="G273" s="486"/>
    </row>
    <row r="274" spans="1:7">
      <c r="A274" s="444"/>
      <c r="B274" s="522" t="s">
        <v>5267</v>
      </c>
      <c r="C274" s="444"/>
      <c r="D274" s="486"/>
      <c r="E274" s="486"/>
      <c r="F274" s="486"/>
      <c r="G274" s="486"/>
    </row>
    <row r="275" spans="1:7">
      <c r="A275" s="444"/>
      <c r="B275" s="522" t="s">
        <v>5268</v>
      </c>
      <c r="C275" s="444"/>
      <c r="D275" s="486"/>
      <c r="E275" s="486"/>
      <c r="F275" s="486"/>
      <c r="G275" s="486"/>
    </row>
    <row r="276" spans="1:7" ht="31.5">
      <c r="A276" s="444"/>
      <c r="B276" s="522" t="s">
        <v>5269</v>
      </c>
      <c r="C276" s="444"/>
      <c r="D276" s="486"/>
      <c r="E276" s="486"/>
      <c r="F276" s="486"/>
      <c r="G276" s="486"/>
    </row>
    <row r="277" spans="1:7">
      <c r="A277" s="444"/>
      <c r="B277" s="522" t="s">
        <v>5270</v>
      </c>
      <c r="C277" s="444"/>
      <c r="D277" s="486"/>
      <c r="E277" s="486"/>
      <c r="F277" s="486"/>
      <c r="G277" s="486"/>
    </row>
    <row r="278" spans="1:7">
      <c r="A278" s="444" t="s">
        <v>106</v>
      </c>
      <c r="B278" s="522" t="s">
        <v>2719</v>
      </c>
      <c r="C278" s="444"/>
      <c r="D278" s="486"/>
      <c r="E278" s="486"/>
      <c r="F278" s="486"/>
      <c r="G278" s="486"/>
    </row>
    <row r="279" spans="1:7">
      <c r="A279" s="444"/>
      <c r="B279" s="522" t="s">
        <v>5271</v>
      </c>
      <c r="C279" s="444"/>
      <c r="D279" s="486"/>
      <c r="E279" s="486"/>
      <c r="F279" s="486"/>
      <c r="G279" s="486"/>
    </row>
    <row r="280" spans="1:7">
      <c r="A280" s="444"/>
      <c r="B280" s="522" t="s">
        <v>5272</v>
      </c>
      <c r="C280" s="444"/>
      <c r="D280" s="486"/>
      <c r="E280" s="486"/>
      <c r="F280" s="486"/>
      <c r="G280" s="486"/>
    </row>
    <row r="281" spans="1:7" ht="31.5">
      <c r="A281" s="444" t="s">
        <v>108</v>
      </c>
      <c r="B281" s="522" t="s">
        <v>5273</v>
      </c>
      <c r="C281" s="444"/>
      <c r="D281" s="486"/>
      <c r="E281" s="486"/>
      <c r="F281" s="486"/>
      <c r="G281" s="486"/>
    </row>
    <row r="282" spans="1:7">
      <c r="A282" s="444"/>
      <c r="B282" s="522" t="s">
        <v>5274</v>
      </c>
      <c r="C282" s="444"/>
      <c r="D282" s="486"/>
      <c r="E282" s="486"/>
      <c r="F282" s="486"/>
      <c r="G282" s="486"/>
    </row>
    <row r="283" spans="1:7">
      <c r="A283" s="444"/>
      <c r="B283" s="522" t="s">
        <v>5275</v>
      </c>
      <c r="C283" s="444"/>
      <c r="D283" s="486"/>
      <c r="E283" s="486"/>
      <c r="F283" s="486"/>
      <c r="G283" s="486"/>
    </row>
    <row r="284" spans="1:7">
      <c r="A284" s="444"/>
      <c r="B284" s="522" t="s">
        <v>5276</v>
      </c>
      <c r="C284" s="444"/>
      <c r="D284" s="486"/>
      <c r="E284" s="486"/>
      <c r="F284" s="486"/>
      <c r="G284" s="486"/>
    </row>
    <row r="285" spans="1:7">
      <c r="A285" s="444"/>
      <c r="B285" s="522" t="s">
        <v>5277</v>
      </c>
      <c r="C285" s="444"/>
      <c r="D285" s="486"/>
      <c r="E285" s="486"/>
      <c r="F285" s="486"/>
      <c r="G285" s="486"/>
    </row>
    <row r="286" spans="1:7">
      <c r="A286" s="444"/>
      <c r="B286" s="522" t="s">
        <v>5278</v>
      </c>
      <c r="C286" s="444"/>
      <c r="D286" s="486"/>
      <c r="E286" s="486"/>
      <c r="F286" s="486"/>
      <c r="G286" s="486"/>
    </row>
    <row r="287" spans="1:7">
      <c r="A287" s="444"/>
      <c r="B287" s="522" t="s">
        <v>5279</v>
      </c>
      <c r="C287" s="444"/>
      <c r="D287" s="486"/>
      <c r="E287" s="486"/>
      <c r="F287" s="486"/>
      <c r="G287" s="486"/>
    </row>
    <row r="288" spans="1:7" ht="31.5">
      <c r="A288" s="444"/>
      <c r="B288" s="522" t="s">
        <v>5280</v>
      </c>
      <c r="C288" s="444"/>
      <c r="D288" s="486"/>
      <c r="E288" s="486"/>
      <c r="F288" s="486"/>
      <c r="G288" s="486"/>
    </row>
    <row r="289" spans="1:7">
      <c r="A289" s="444"/>
      <c r="B289" s="522" t="s">
        <v>5281</v>
      </c>
      <c r="C289" s="444"/>
      <c r="D289" s="486"/>
      <c r="E289" s="486"/>
      <c r="F289" s="486"/>
      <c r="G289" s="486"/>
    </row>
    <row r="290" spans="1:7">
      <c r="A290" s="444" t="s">
        <v>1131</v>
      </c>
      <c r="B290" s="522" t="s">
        <v>5282</v>
      </c>
      <c r="C290" s="444"/>
      <c r="D290" s="486"/>
      <c r="E290" s="486"/>
      <c r="F290" s="486"/>
      <c r="G290" s="486"/>
    </row>
    <row r="291" spans="1:7">
      <c r="A291" s="444"/>
      <c r="B291" s="522" t="s">
        <v>5283</v>
      </c>
      <c r="C291" s="444"/>
      <c r="D291" s="486"/>
      <c r="E291" s="486"/>
      <c r="F291" s="486"/>
      <c r="G291" s="486"/>
    </row>
    <row r="292" spans="1:7">
      <c r="A292" s="444"/>
      <c r="B292" s="522" t="s">
        <v>5284</v>
      </c>
      <c r="C292" s="444"/>
      <c r="D292" s="486"/>
      <c r="E292" s="486"/>
      <c r="F292" s="486"/>
      <c r="G292" s="486"/>
    </row>
    <row r="293" spans="1:7">
      <c r="A293" s="444"/>
      <c r="B293" s="522" t="s">
        <v>5285</v>
      </c>
      <c r="C293" s="444"/>
      <c r="D293" s="486"/>
      <c r="E293" s="486"/>
      <c r="F293" s="486"/>
      <c r="G293" s="486"/>
    </row>
    <row r="294" spans="1:7" ht="31.5">
      <c r="A294" s="444" t="s">
        <v>579</v>
      </c>
      <c r="B294" s="522" t="s">
        <v>5286</v>
      </c>
      <c r="C294" s="444"/>
      <c r="D294" s="486"/>
      <c r="E294" s="486"/>
      <c r="F294" s="486"/>
      <c r="G294" s="486"/>
    </row>
    <row r="295" spans="1:7" ht="31.5">
      <c r="A295" s="444"/>
      <c r="B295" s="522" t="s">
        <v>5287</v>
      </c>
      <c r="C295" s="444"/>
      <c r="D295" s="486"/>
      <c r="E295" s="486"/>
      <c r="F295" s="486"/>
      <c r="G295" s="486"/>
    </row>
    <row r="296" spans="1:7" ht="31.5">
      <c r="A296" s="444"/>
      <c r="B296" s="522" t="s">
        <v>5288</v>
      </c>
      <c r="C296" s="444"/>
      <c r="D296" s="486"/>
      <c r="E296" s="486"/>
      <c r="F296" s="486"/>
      <c r="G296" s="486"/>
    </row>
    <row r="297" spans="1:7">
      <c r="A297" s="444"/>
      <c r="B297" s="522" t="s">
        <v>5289</v>
      </c>
      <c r="C297" s="444"/>
      <c r="D297" s="486"/>
      <c r="E297" s="486"/>
      <c r="F297" s="486"/>
      <c r="G297" s="486"/>
    </row>
    <row r="298" spans="1:7">
      <c r="C298" s="8"/>
    </row>
    <row r="299" spans="1:7">
      <c r="C299" s="8"/>
    </row>
    <row r="300" spans="1:7" ht="24" customHeight="1">
      <c r="A300" s="12" t="s">
        <v>55</v>
      </c>
      <c r="B300" s="443"/>
      <c r="F300" s="613" t="s">
        <v>67</v>
      </c>
      <c r="G300" s="458"/>
    </row>
    <row r="301" spans="1:7" ht="22.9" customHeight="1">
      <c r="A301" s="12" t="s">
        <v>57</v>
      </c>
      <c r="B301" s="443"/>
      <c r="F301" s="613" t="s">
        <v>68</v>
      </c>
      <c r="G301" s="458"/>
    </row>
    <row r="302" spans="1:7" ht="28.9" customHeight="1">
      <c r="A302" s="8"/>
      <c r="B302" s="8"/>
      <c r="F302" s="614" t="s">
        <v>69</v>
      </c>
      <c r="G302" s="458"/>
    </row>
    <row r="303" spans="1:7">
      <c r="C303" s="8"/>
    </row>
    <row r="304" spans="1:7">
      <c r="C304" s="8"/>
    </row>
    <row r="305" spans="3:3">
      <c r="C305" s="8"/>
    </row>
  </sheetData>
  <sheetProtection algorithmName="SHA-512" hashValue="GckniE1yR1CWmJ4UWNpPhFRyaWxU/gGK+VZfEmRIjN0WtgnQ2LzDiNmKr2SpNuQXC/DO2a/nqB78N8H7baeuxA==" saltValue="NPpZlsMnH6/pE6cIV7767A==" spinCount="100000" sheet="1" objects="1" scenarios="1"/>
  <mergeCells count="41">
    <mergeCell ref="A173:A177"/>
    <mergeCell ref="A182:A184"/>
    <mergeCell ref="C182:C184"/>
    <mergeCell ref="A154:A157"/>
    <mergeCell ref="C154:C157"/>
    <mergeCell ref="A158:A160"/>
    <mergeCell ref="C158:C160"/>
    <mergeCell ref="A168:A171"/>
    <mergeCell ref="C168:C171"/>
    <mergeCell ref="A146:A153"/>
    <mergeCell ref="C146:C153"/>
    <mergeCell ref="A83:A85"/>
    <mergeCell ref="A86:A88"/>
    <mergeCell ref="C86:C88"/>
    <mergeCell ref="A89:A92"/>
    <mergeCell ref="A96:A98"/>
    <mergeCell ref="A99:A100"/>
    <mergeCell ref="A101:A104"/>
    <mergeCell ref="A106:A107"/>
    <mergeCell ref="C106:C107"/>
    <mergeCell ref="A141:A142"/>
    <mergeCell ref="C141:C142"/>
    <mergeCell ref="C79:C82"/>
    <mergeCell ref="D8:E8"/>
    <mergeCell ref="F8:G8"/>
    <mergeCell ref="A12:A13"/>
    <mergeCell ref="C12:C13"/>
    <mergeCell ref="A20:A23"/>
    <mergeCell ref="A45:A51"/>
    <mergeCell ref="C45:C51"/>
    <mergeCell ref="A61:A63"/>
    <mergeCell ref="A64:A67"/>
    <mergeCell ref="A68:A70"/>
    <mergeCell ref="A71:A75"/>
    <mergeCell ref="A79:A82"/>
    <mergeCell ref="A7:G7"/>
    <mergeCell ref="A1:G1"/>
    <mergeCell ref="A3:G3"/>
    <mergeCell ref="A4:G4"/>
    <mergeCell ref="A5:G5"/>
    <mergeCell ref="A6:G6"/>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2"/>
  <dimension ref="A1:Q240"/>
  <sheetViews>
    <sheetView workbookViewId="0">
      <selection activeCell="C13" sqref="C13:D13"/>
    </sheetView>
  </sheetViews>
  <sheetFormatPr defaultRowHeight="15.75"/>
  <cols>
    <col min="1" max="1" width="9.140625" style="32"/>
    <col min="2" max="2" width="64.42578125" style="671" customWidth="1"/>
    <col min="3" max="3" width="32.42578125" style="8" customWidth="1"/>
    <col min="4" max="4" width="34.7109375" style="8" customWidth="1"/>
    <col min="5" max="257" width="9.140625" style="8"/>
    <col min="258" max="258" width="64.42578125" style="8" customWidth="1"/>
    <col min="259" max="259" width="61.5703125" style="8" customWidth="1"/>
    <col min="260" max="513" width="9.140625" style="8"/>
    <col min="514" max="514" width="64.42578125" style="8" customWidth="1"/>
    <col min="515" max="515" width="61.5703125" style="8" customWidth="1"/>
    <col min="516" max="769" width="9.140625" style="8"/>
    <col min="770" max="770" width="64.42578125" style="8" customWidth="1"/>
    <col min="771" max="771" width="61.5703125" style="8" customWidth="1"/>
    <col min="772" max="1025" width="9.140625" style="8"/>
    <col min="1026" max="1026" width="64.42578125" style="8" customWidth="1"/>
    <col min="1027" max="1027" width="61.5703125" style="8" customWidth="1"/>
    <col min="1028" max="1281" width="9.140625" style="8"/>
    <col min="1282" max="1282" width="64.42578125" style="8" customWidth="1"/>
    <col min="1283" max="1283" width="61.5703125" style="8" customWidth="1"/>
    <col min="1284" max="1537" width="9.140625" style="8"/>
    <col min="1538" max="1538" width="64.42578125" style="8" customWidth="1"/>
    <col min="1539" max="1539" width="61.5703125" style="8" customWidth="1"/>
    <col min="1540" max="1793" width="9.140625" style="8"/>
    <col min="1794" max="1794" width="64.42578125" style="8" customWidth="1"/>
    <col min="1795" max="1795" width="61.5703125" style="8" customWidth="1"/>
    <col min="1796" max="2049" width="9.140625" style="8"/>
    <col min="2050" max="2050" width="64.42578125" style="8" customWidth="1"/>
    <col min="2051" max="2051" width="61.5703125" style="8" customWidth="1"/>
    <col min="2052" max="2305" width="9.140625" style="8"/>
    <col min="2306" max="2306" width="64.42578125" style="8" customWidth="1"/>
    <col min="2307" max="2307" width="61.5703125" style="8" customWidth="1"/>
    <col min="2308" max="2561" width="9.140625" style="8"/>
    <col min="2562" max="2562" width="64.42578125" style="8" customWidth="1"/>
    <col min="2563" max="2563" width="61.5703125" style="8" customWidth="1"/>
    <col min="2564" max="2817" width="9.140625" style="8"/>
    <col min="2818" max="2818" width="64.42578125" style="8" customWidth="1"/>
    <col min="2819" max="2819" width="61.5703125" style="8" customWidth="1"/>
    <col min="2820" max="3073" width="9.140625" style="8"/>
    <col min="3074" max="3074" width="64.42578125" style="8" customWidth="1"/>
    <col min="3075" max="3075" width="61.5703125" style="8" customWidth="1"/>
    <col min="3076" max="3329" width="9.140625" style="8"/>
    <col min="3330" max="3330" width="64.42578125" style="8" customWidth="1"/>
    <col min="3331" max="3331" width="61.5703125" style="8" customWidth="1"/>
    <col min="3332" max="3585" width="9.140625" style="8"/>
    <col min="3586" max="3586" width="64.42578125" style="8" customWidth="1"/>
    <col min="3587" max="3587" width="61.5703125" style="8" customWidth="1"/>
    <col min="3588" max="3841" width="9.140625" style="8"/>
    <col min="3842" max="3842" width="64.42578125" style="8" customWidth="1"/>
    <col min="3843" max="3843" width="61.5703125" style="8" customWidth="1"/>
    <col min="3844" max="4097" width="9.140625" style="8"/>
    <col min="4098" max="4098" width="64.42578125" style="8" customWidth="1"/>
    <col min="4099" max="4099" width="61.5703125" style="8" customWidth="1"/>
    <col min="4100" max="4353" width="9.140625" style="8"/>
    <col min="4354" max="4354" width="64.42578125" style="8" customWidth="1"/>
    <col min="4355" max="4355" width="61.5703125" style="8" customWidth="1"/>
    <col min="4356" max="4609" width="9.140625" style="8"/>
    <col min="4610" max="4610" width="64.42578125" style="8" customWidth="1"/>
    <col min="4611" max="4611" width="61.5703125" style="8" customWidth="1"/>
    <col min="4612" max="4865" width="9.140625" style="8"/>
    <col min="4866" max="4866" width="64.42578125" style="8" customWidth="1"/>
    <col min="4867" max="4867" width="61.5703125" style="8" customWidth="1"/>
    <col min="4868" max="5121" width="9.140625" style="8"/>
    <col min="5122" max="5122" width="64.42578125" style="8" customWidth="1"/>
    <col min="5123" max="5123" width="61.5703125" style="8" customWidth="1"/>
    <col min="5124" max="5377" width="9.140625" style="8"/>
    <col min="5378" max="5378" width="64.42578125" style="8" customWidth="1"/>
    <col min="5379" max="5379" width="61.5703125" style="8" customWidth="1"/>
    <col min="5380" max="5633" width="9.140625" style="8"/>
    <col min="5634" max="5634" width="64.42578125" style="8" customWidth="1"/>
    <col min="5635" max="5635" width="61.5703125" style="8" customWidth="1"/>
    <col min="5636" max="5889" width="9.140625" style="8"/>
    <col min="5890" max="5890" width="64.42578125" style="8" customWidth="1"/>
    <col min="5891" max="5891" width="61.5703125" style="8" customWidth="1"/>
    <col min="5892" max="6145" width="9.140625" style="8"/>
    <col min="6146" max="6146" width="64.42578125" style="8" customWidth="1"/>
    <col min="6147" max="6147" width="61.5703125" style="8" customWidth="1"/>
    <col min="6148" max="6401" width="9.140625" style="8"/>
    <col min="6402" max="6402" width="64.42578125" style="8" customWidth="1"/>
    <col min="6403" max="6403" width="61.5703125" style="8" customWidth="1"/>
    <col min="6404" max="6657" width="9.140625" style="8"/>
    <col min="6658" max="6658" width="64.42578125" style="8" customWidth="1"/>
    <col min="6659" max="6659" width="61.5703125" style="8" customWidth="1"/>
    <col min="6660" max="6913" width="9.140625" style="8"/>
    <col min="6914" max="6914" width="64.42578125" style="8" customWidth="1"/>
    <col min="6915" max="6915" width="61.5703125" style="8" customWidth="1"/>
    <col min="6916" max="7169" width="9.140625" style="8"/>
    <col min="7170" max="7170" width="64.42578125" style="8" customWidth="1"/>
    <col min="7171" max="7171" width="61.5703125" style="8" customWidth="1"/>
    <col min="7172" max="7425" width="9.140625" style="8"/>
    <col min="7426" max="7426" width="64.42578125" style="8" customWidth="1"/>
    <col min="7427" max="7427" width="61.5703125" style="8" customWidth="1"/>
    <col min="7428" max="7681" width="9.140625" style="8"/>
    <col min="7682" max="7682" width="64.42578125" style="8" customWidth="1"/>
    <col min="7683" max="7683" width="61.5703125" style="8" customWidth="1"/>
    <col min="7684" max="7937" width="9.140625" style="8"/>
    <col min="7938" max="7938" width="64.42578125" style="8" customWidth="1"/>
    <col min="7939" max="7939" width="61.5703125" style="8" customWidth="1"/>
    <col min="7940" max="8193" width="9.140625" style="8"/>
    <col min="8194" max="8194" width="64.42578125" style="8" customWidth="1"/>
    <col min="8195" max="8195" width="61.5703125" style="8" customWidth="1"/>
    <col min="8196" max="8449" width="9.140625" style="8"/>
    <col min="8450" max="8450" width="64.42578125" style="8" customWidth="1"/>
    <col min="8451" max="8451" width="61.5703125" style="8" customWidth="1"/>
    <col min="8452" max="8705" width="9.140625" style="8"/>
    <col min="8706" max="8706" width="64.42578125" style="8" customWidth="1"/>
    <col min="8707" max="8707" width="61.5703125" style="8" customWidth="1"/>
    <col min="8708" max="8961" width="9.140625" style="8"/>
    <col min="8962" max="8962" width="64.42578125" style="8" customWidth="1"/>
    <col min="8963" max="8963" width="61.5703125" style="8" customWidth="1"/>
    <col min="8964" max="9217" width="9.140625" style="8"/>
    <col min="9218" max="9218" width="64.42578125" style="8" customWidth="1"/>
    <col min="9219" max="9219" width="61.5703125" style="8" customWidth="1"/>
    <col min="9220" max="9473" width="9.140625" style="8"/>
    <col min="9474" max="9474" width="64.42578125" style="8" customWidth="1"/>
    <col min="9475" max="9475" width="61.5703125" style="8" customWidth="1"/>
    <col min="9476" max="9729" width="9.140625" style="8"/>
    <col min="9730" max="9730" width="64.42578125" style="8" customWidth="1"/>
    <col min="9731" max="9731" width="61.5703125" style="8" customWidth="1"/>
    <col min="9732" max="9985" width="9.140625" style="8"/>
    <col min="9986" max="9986" width="64.42578125" style="8" customWidth="1"/>
    <col min="9987" max="9987" width="61.5703125" style="8" customWidth="1"/>
    <col min="9988" max="10241" width="9.140625" style="8"/>
    <col min="10242" max="10242" width="64.42578125" style="8" customWidth="1"/>
    <col min="10243" max="10243" width="61.5703125" style="8" customWidth="1"/>
    <col min="10244" max="10497" width="9.140625" style="8"/>
    <col min="10498" max="10498" width="64.42578125" style="8" customWidth="1"/>
    <col min="10499" max="10499" width="61.5703125" style="8" customWidth="1"/>
    <col min="10500" max="10753" width="9.140625" style="8"/>
    <col min="10754" max="10754" width="64.42578125" style="8" customWidth="1"/>
    <col min="10755" max="10755" width="61.5703125" style="8" customWidth="1"/>
    <col min="10756" max="11009" width="9.140625" style="8"/>
    <col min="11010" max="11010" width="64.42578125" style="8" customWidth="1"/>
    <col min="11011" max="11011" width="61.5703125" style="8" customWidth="1"/>
    <col min="11012" max="11265" width="9.140625" style="8"/>
    <col min="11266" max="11266" width="64.42578125" style="8" customWidth="1"/>
    <col min="11267" max="11267" width="61.5703125" style="8" customWidth="1"/>
    <col min="11268" max="11521" width="9.140625" style="8"/>
    <col min="11522" max="11522" width="64.42578125" style="8" customWidth="1"/>
    <col min="11523" max="11523" width="61.5703125" style="8" customWidth="1"/>
    <col min="11524" max="11777" width="9.140625" style="8"/>
    <col min="11778" max="11778" width="64.42578125" style="8" customWidth="1"/>
    <col min="11779" max="11779" width="61.5703125" style="8" customWidth="1"/>
    <col min="11780" max="12033" width="9.140625" style="8"/>
    <col min="12034" max="12034" width="64.42578125" style="8" customWidth="1"/>
    <col min="12035" max="12035" width="61.5703125" style="8" customWidth="1"/>
    <col min="12036" max="12289" width="9.140625" style="8"/>
    <col min="12290" max="12290" width="64.42578125" style="8" customWidth="1"/>
    <col min="12291" max="12291" width="61.5703125" style="8" customWidth="1"/>
    <col min="12292" max="12545" width="9.140625" style="8"/>
    <col min="12546" max="12546" width="64.42578125" style="8" customWidth="1"/>
    <col min="12547" max="12547" width="61.5703125" style="8" customWidth="1"/>
    <col min="12548" max="12801" width="9.140625" style="8"/>
    <col min="12802" max="12802" width="64.42578125" style="8" customWidth="1"/>
    <col min="12803" max="12803" width="61.5703125" style="8" customWidth="1"/>
    <col min="12804" max="13057" width="9.140625" style="8"/>
    <col min="13058" max="13058" width="64.42578125" style="8" customWidth="1"/>
    <col min="13059" max="13059" width="61.5703125" style="8" customWidth="1"/>
    <col min="13060" max="13313" width="9.140625" style="8"/>
    <col min="13314" max="13314" width="64.42578125" style="8" customWidth="1"/>
    <col min="13315" max="13315" width="61.5703125" style="8" customWidth="1"/>
    <col min="13316" max="13569" width="9.140625" style="8"/>
    <col min="13570" max="13570" width="64.42578125" style="8" customWidth="1"/>
    <col min="13571" max="13571" width="61.5703125" style="8" customWidth="1"/>
    <col min="13572" max="13825" width="9.140625" style="8"/>
    <col min="13826" max="13826" width="64.42578125" style="8" customWidth="1"/>
    <col min="13827" max="13827" width="61.5703125" style="8" customWidth="1"/>
    <col min="13828" max="14081" width="9.140625" style="8"/>
    <col min="14082" max="14082" width="64.42578125" style="8" customWidth="1"/>
    <col min="14083" max="14083" width="61.5703125" style="8" customWidth="1"/>
    <col min="14084" max="14337" width="9.140625" style="8"/>
    <col min="14338" max="14338" width="64.42578125" style="8" customWidth="1"/>
    <col min="14339" max="14339" width="61.5703125" style="8" customWidth="1"/>
    <col min="14340" max="14593" width="9.140625" style="8"/>
    <col min="14594" max="14594" width="64.42578125" style="8" customWidth="1"/>
    <col min="14595" max="14595" width="61.5703125" style="8" customWidth="1"/>
    <col min="14596" max="14849" width="9.140625" style="8"/>
    <col min="14850" max="14850" width="64.42578125" style="8" customWidth="1"/>
    <col min="14851" max="14851" width="61.5703125" style="8" customWidth="1"/>
    <col min="14852" max="15105" width="9.140625" style="8"/>
    <col min="15106" max="15106" width="64.42578125" style="8" customWidth="1"/>
    <col min="15107" max="15107" width="61.5703125" style="8" customWidth="1"/>
    <col min="15108" max="15361" width="9.140625" style="8"/>
    <col min="15362" max="15362" width="64.42578125" style="8" customWidth="1"/>
    <col min="15363" max="15363" width="61.5703125" style="8" customWidth="1"/>
    <col min="15364" max="15617" width="9.140625" style="8"/>
    <col min="15618" max="15618" width="64.42578125" style="8" customWidth="1"/>
    <col min="15619" max="15619" width="61.5703125" style="8" customWidth="1"/>
    <col min="15620" max="15873" width="9.140625" style="8"/>
    <col min="15874" max="15874" width="64.42578125" style="8" customWidth="1"/>
    <col min="15875" max="15875" width="61.5703125" style="8" customWidth="1"/>
    <col min="15876" max="16129" width="9.140625" style="8"/>
    <col min="16130" max="16130" width="64.42578125" style="8" customWidth="1"/>
    <col min="16131" max="16131" width="61.5703125" style="8" customWidth="1"/>
    <col min="16132" max="16384" width="9.140625" style="8"/>
  </cols>
  <sheetData>
    <row r="1" spans="1:17">
      <c r="A1" s="1682" t="s">
        <v>4</v>
      </c>
      <c r="B1" s="1682"/>
      <c r="C1" s="1682"/>
      <c r="D1" s="1682"/>
    </row>
    <row r="3" spans="1:17" ht="29.25" customHeight="1">
      <c r="A3" s="1627" t="str">
        <f>'Title '!A2:N2</f>
        <v>Tender Enquiry No. KPTCL/2026-27/SS/WORK_INDENT3779</v>
      </c>
      <c r="B3" s="1627"/>
      <c r="C3" s="1627"/>
      <c r="D3" s="1627"/>
      <c r="E3" s="1627"/>
    </row>
    <row r="4" spans="1:17" ht="165" customHeight="1">
      <c r="A4" s="1749"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749"/>
      <c r="C4" s="1749"/>
      <c r="D4" s="1749"/>
      <c r="E4" s="769"/>
      <c r="F4" s="769"/>
      <c r="G4" s="769"/>
    </row>
    <row r="5" spans="1:17" ht="18.75">
      <c r="A5" s="1750" t="s">
        <v>5290</v>
      </c>
      <c r="B5" s="1731"/>
      <c r="C5" s="1731"/>
      <c r="D5" s="1731"/>
    </row>
    <row r="6" spans="1:17">
      <c r="A6" s="1751" t="s">
        <v>2721</v>
      </c>
      <c r="B6" s="1752"/>
      <c r="C6" s="1752"/>
      <c r="D6" s="1752"/>
      <c r="E6" s="12"/>
      <c r="F6" s="12"/>
      <c r="G6" s="12"/>
      <c r="H6" s="12"/>
      <c r="I6" s="12"/>
      <c r="J6" s="12"/>
      <c r="K6" s="12"/>
      <c r="L6" s="12"/>
      <c r="M6" s="12"/>
      <c r="N6" s="12"/>
      <c r="O6" s="12"/>
      <c r="P6" s="12"/>
      <c r="Q6" s="12"/>
    </row>
    <row r="7" spans="1:17">
      <c r="A7" s="1751" t="s">
        <v>2722</v>
      </c>
      <c r="B7" s="1752"/>
      <c r="C7" s="1752"/>
      <c r="D7" s="1752"/>
      <c r="E7" s="12"/>
      <c r="F7" s="12"/>
      <c r="G7" s="12"/>
      <c r="H7" s="12"/>
      <c r="I7" s="12"/>
      <c r="J7" s="12"/>
      <c r="K7" s="12"/>
      <c r="L7" s="12"/>
      <c r="M7" s="12"/>
      <c r="N7" s="12"/>
      <c r="O7" s="12"/>
    </row>
    <row r="8" spans="1:17" ht="21" customHeight="1">
      <c r="A8" s="1747" t="s">
        <v>2723</v>
      </c>
      <c r="B8" s="1748"/>
      <c r="C8" s="1748"/>
      <c r="D8" s="1748"/>
    </row>
    <row r="9" spans="1:17">
      <c r="A9" s="597" t="s">
        <v>231</v>
      </c>
      <c r="B9" s="618" t="s">
        <v>1607</v>
      </c>
      <c r="C9" s="1355"/>
      <c r="D9" s="1355"/>
    </row>
    <row r="10" spans="1:17">
      <c r="A10" s="597">
        <v>1</v>
      </c>
      <c r="B10" s="618" t="s">
        <v>2201</v>
      </c>
      <c r="C10" s="1355"/>
      <c r="D10" s="1355"/>
    </row>
    <row r="11" spans="1:17">
      <c r="A11" s="599">
        <v>1.1000000000000001</v>
      </c>
      <c r="B11" s="620" t="s">
        <v>187</v>
      </c>
      <c r="C11" s="1355"/>
      <c r="D11" s="1355"/>
    </row>
    <row r="12" spans="1:17">
      <c r="A12" s="599">
        <v>1.2</v>
      </c>
      <c r="B12" s="620" t="s">
        <v>1081</v>
      </c>
      <c r="C12" s="1355"/>
      <c r="D12" s="1355"/>
    </row>
    <row r="13" spans="1:17">
      <c r="A13" s="599">
        <v>1.3</v>
      </c>
      <c r="B13" s="620" t="s">
        <v>2202</v>
      </c>
      <c r="C13" s="1355"/>
      <c r="D13" s="1355"/>
    </row>
    <row r="14" spans="1:17">
      <c r="A14" s="599">
        <v>1.4</v>
      </c>
      <c r="B14" s="620" t="s">
        <v>2203</v>
      </c>
      <c r="C14" s="1355"/>
      <c r="D14" s="1355"/>
    </row>
    <row r="15" spans="1:17" ht="31.5">
      <c r="A15" s="599">
        <v>1.5</v>
      </c>
      <c r="B15" s="770" t="s">
        <v>5291</v>
      </c>
      <c r="C15" s="1355"/>
      <c r="D15" s="1355"/>
    </row>
    <row r="16" spans="1:17">
      <c r="A16" s="599">
        <v>1.6</v>
      </c>
      <c r="B16" s="620" t="s">
        <v>2724</v>
      </c>
      <c r="C16" s="1355"/>
      <c r="D16" s="1355"/>
    </row>
    <row r="17" spans="1:4">
      <c r="A17" s="1657">
        <v>1.7</v>
      </c>
      <c r="B17" s="620" t="s">
        <v>2725</v>
      </c>
      <c r="C17" s="1355"/>
      <c r="D17" s="1355"/>
    </row>
    <row r="18" spans="1:4">
      <c r="A18" s="1657"/>
      <c r="B18" s="620" t="s">
        <v>2726</v>
      </c>
      <c r="C18" s="1355"/>
      <c r="D18" s="1355"/>
    </row>
    <row r="19" spans="1:4">
      <c r="A19" s="1657"/>
      <c r="B19" s="620" t="s">
        <v>2727</v>
      </c>
      <c r="C19" s="1355"/>
      <c r="D19" s="1355"/>
    </row>
    <row r="20" spans="1:4">
      <c r="A20" s="1657">
        <v>1.8</v>
      </c>
      <c r="B20" s="620" t="s">
        <v>2209</v>
      </c>
      <c r="C20" s="1355"/>
      <c r="D20" s="1355"/>
    </row>
    <row r="21" spans="1:4">
      <c r="A21" s="1657"/>
      <c r="B21" s="620" t="s">
        <v>2728</v>
      </c>
      <c r="C21" s="1355"/>
      <c r="D21" s="1355"/>
    </row>
    <row r="22" spans="1:4">
      <c r="A22" s="1657"/>
      <c r="B22" s="620" t="s">
        <v>2729</v>
      </c>
      <c r="C22" s="1355"/>
      <c r="D22" s="1355"/>
    </row>
    <row r="23" spans="1:4">
      <c r="A23" s="599">
        <v>1.9</v>
      </c>
      <c r="B23" s="620" t="s">
        <v>2730</v>
      </c>
      <c r="C23" s="1355"/>
      <c r="D23" s="1355"/>
    </row>
    <row r="24" spans="1:4">
      <c r="A24" s="597">
        <v>2</v>
      </c>
      <c r="B24" s="618" t="s">
        <v>2731</v>
      </c>
      <c r="C24" s="1355"/>
      <c r="D24" s="1355"/>
    </row>
    <row r="25" spans="1:4">
      <c r="A25" s="1657">
        <v>2.1</v>
      </c>
      <c r="B25" s="620" t="s">
        <v>2214</v>
      </c>
      <c r="C25" s="1355"/>
      <c r="D25" s="1355"/>
    </row>
    <row r="26" spans="1:4">
      <c r="A26" s="1657"/>
      <c r="B26" s="620" t="s">
        <v>2732</v>
      </c>
      <c r="C26" s="1355"/>
      <c r="D26" s="1355"/>
    </row>
    <row r="27" spans="1:4">
      <c r="A27" s="1657"/>
      <c r="B27" s="620" t="s">
        <v>2733</v>
      </c>
      <c r="C27" s="1355"/>
      <c r="D27" s="1355"/>
    </row>
    <row r="28" spans="1:4">
      <c r="A28" s="599">
        <v>2.2000000000000002</v>
      </c>
      <c r="B28" s="620" t="s">
        <v>2734</v>
      </c>
      <c r="C28" s="1355"/>
      <c r="D28" s="1355"/>
    </row>
    <row r="29" spans="1:4">
      <c r="A29" s="1657">
        <v>2.2999999999999998</v>
      </c>
      <c r="B29" s="620" t="s">
        <v>2735</v>
      </c>
      <c r="C29" s="1355"/>
      <c r="D29" s="1355"/>
    </row>
    <row r="30" spans="1:4">
      <c r="A30" s="1657"/>
      <c r="B30" s="620" t="s">
        <v>2736</v>
      </c>
      <c r="C30" s="1355"/>
      <c r="D30" s="1355"/>
    </row>
    <row r="31" spans="1:4">
      <c r="A31" s="1657"/>
      <c r="B31" s="620" t="s">
        <v>2737</v>
      </c>
      <c r="C31" s="1355"/>
      <c r="D31" s="1355"/>
    </row>
    <row r="32" spans="1:4">
      <c r="A32" s="599">
        <v>2.4</v>
      </c>
      <c r="B32" s="620" t="s">
        <v>2738</v>
      </c>
      <c r="C32" s="1355"/>
      <c r="D32" s="1355"/>
    </row>
    <row r="33" spans="1:4">
      <c r="A33" s="599">
        <v>2.5</v>
      </c>
      <c r="B33" s="620" t="s">
        <v>2739</v>
      </c>
      <c r="C33" s="1355"/>
      <c r="D33" s="1355"/>
    </row>
    <row r="34" spans="1:4">
      <c r="A34" s="599">
        <v>2.6</v>
      </c>
      <c r="B34" s="620" t="s">
        <v>2740</v>
      </c>
      <c r="C34" s="1355"/>
      <c r="D34" s="1355"/>
    </row>
    <row r="35" spans="1:4">
      <c r="A35" s="597">
        <v>3</v>
      </c>
      <c r="B35" s="618" t="s">
        <v>2222</v>
      </c>
      <c r="C35" s="1355"/>
      <c r="D35" s="1355"/>
    </row>
    <row r="36" spans="1:4">
      <c r="A36" s="599">
        <v>3.1</v>
      </c>
      <c r="B36" s="620" t="s">
        <v>187</v>
      </c>
      <c r="C36" s="1355"/>
      <c r="D36" s="1355"/>
    </row>
    <row r="37" spans="1:4">
      <c r="A37" s="599">
        <v>3.2</v>
      </c>
      <c r="B37" s="620" t="s">
        <v>2741</v>
      </c>
      <c r="C37" s="1355"/>
      <c r="D37" s="1355"/>
    </row>
    <row r="38" spans="1:4">
      <c r="A38" s="599">
        <v>3.3</v>
      </c>
      <c r="B38" s="620" t="s">
        <v>2202</v>
      </c>
      <c r="C38" s="1355"/>
      <c r="D38" s="1355"/>
    </row>
    <row r="39" spans="1:4" ht="31.5">
      <c r="A39" s="1657">
        <v>3.4</v>
      </c>
      <c r="B39" s="620" t="s">
        <v>2742</v>
      </c>
      <c r="C39" s="1355"/>
      <c r="D39" s="1355"/>
    </row>
    <row r="40" spans="1:4">
      <c r="A40" s="1657"/>
      <c r="B40" s="620" t="s">
        <v>2743</v>
      </c>
      <c r="C40" s="1355"/>
      <c r="D40" s="1355"/>
    </row>
    <row r="41" spans="1:4">
      <c r="A41" s="1657"/>
      <c r="B41" s="620" t="s">
        <v>2744</v>
      </c>
      <c r="C41" s="1355"/>
      <c r="D41" s="1355"/>
    </row>
    <row r="42" spans="1:4">
      <c r="A42" s="1657">
        <v>3.5</v>
      </c>
      <c r="B42" s="620" t="s">
        <v>2745</v>
      </c>
      <c r="C42" s="1355"/>
      <c r="D42" s="1355"/>
    </row>
    <row r="43" spans="1:4">
      <c r="A43" s="1657"/>
      <c r="B43" s="620" t="s">
        <v>2746</v>
      </c>
      <c r="C43" s="1355"/>
      <c r="D43" s="1355"/>
    </row>
    <row r="44" spans="1:4">
      <c r="A44" s="1657"/>
      <c r="B44" s="620" t="s">
        <v>2747</v>
      </c>
      <c r="C44" s="1355"/>
      <c r="D44" s="1355"/>
    </row>
    <row r="45" spans="1:4">
      <c r="A45" s="599">
        <v>3.6</v>
      </c>
      <c r="B45" s="620" t="s">
        <v>2748</v>
      </c>
      <c r="C45" s="1355"/>
      <c r="D45" s="1355"/>
    </row>
    <row r="46" spans="1:4">
      <c r="A46" s="1657">
        <v>3.7</v>
      </c>
      <c r="B46" s="620" t="s">
        <v>2749</v>
      </c>
      <c r="C46" s="1355"/>
      <c r="D46" s="1355"/>
    </row>
    <row r="47" spans="1:4">
      <c r="A47" s="1657"/>
      <c r="B47" s="620" t="s">
        <v>2743</v>
      </c>
      <c r="C47" s="1355"/>
      <c r="D47" s="1355"/>
    </row>
    <row r="48" spans="1:4">
      <c r="A48" s="1657"/>
      <c r="B48" s="620" t="s">
        <v>2750</v>
      </c>
      <c r="C48" s="1355"/>
      <c r="D48" s="1355"/>
    </row>
    <row r="49" spans="1:4">
      <c r="A49" s="1657">
        <v>3.8</v>
      </c>
      <c r="B49" s="620" t="s">
        <v>2751</v>
      </c>
      <c r="C49" s="1355"/>
      <c r="D49" s="1355"/>
    </row>
    <row r="50" spans="1:4">
      <c r="A50" s="1657"/>
      <c r="B50" s="620" t="s">
        <v>2752</v>
      </c>
      <c r="C50" s="1355"/>
      <c r="D50" s="1355"/>
    </row>
    <row r="51" spans="1:4">
      <c r="A51" s="1657"/>
      <c r="B51" s="620" t="s">
        <v>2753</v>
      </c>
      <c r="C51" s="1355"/>
      <c r="D51" s="1355"/>
    </row>
    <row r="52" spans="1:4">
      <c r="A52" s="1657"/>
      <c r="B52" s="620" t="s">
        <v>2754</v>
      </c>
      <c r="C52" s="1355"/>
      <c r="D52" s="1355"/>
    </row>
    <row r="53" spans="1:4">
      <c r="A53" s="1657">
        <v>3.9</v>
      </c>
      <c r="B53" s="620" t="s">
        <v>2755</v>
      </c>
      <c r="C53" s="1355"/>
      <c r="D53" s="1355"/>
    </row>
    <row r="54" spans="1:4">
      <c r="A54" s="1657"/>
      <c r="B54" s="620" t="s">
        <v>2756</v>
      </c>
      <c r="C54" s="1355"/>
      <c r="D54" s="1355"/>
    </row>
    <row r="55" spans="1:4">
      <c r="A55" s="1657"/>
      <c r="B55" s="620" t="s">
        <v>2757</v>
      </c>
      <c r="C55" s="1355"/>
      <c r="D55" s="1355"/>
    </row>
    <row r="56" spans="1:4">
      <c r="A56" s="599" t="s">
        <v>2758</v>
      </c>
      <c r="B56" s="620" t="s">
        <v>2759</v>
      </c>
      <c r="C56" s="1355"/>
      <c r="D56" s="1355"/>
    </row>
    <row r="57" spans="1:4">
      <c r="A57" s="599">
        <v>3.11</v>
      </c>
      <c r="B57" s="620" t="s">
        <v>2760</v>
      </c>
      <c r="C57" s="1355"/>
      <c r="D57" s="1355"/>
    </row>
    <row r="58" spans="1:4">
      <c r="A58" s="1657">
        <v>3.12</v>
      </c>
      <c r="B58" s="620" t="s">
        <v>2761</v>
      </c>
      <c r="C58" s="1355"/>
      <c r="D58" s="1355"/>
    </row>
    <row r="59" spans="1:4">
      <c r="A59" s="1657"/>
      <c r="B59" s="620" t="s">
        <v>2762</v>
      </c>
      <c r="C59" s="1355"/>
      <c r="D59" s="1355"/>
    </row>
    <row r="60" spans="1:4">
      <c r="A60" s="1657"/>
      <c r="B60" s="620" t="s">
        <v>2763</v>
      </c>
      <c r="C60" s="1355"/>
      <c r="D60" s="1355"/>
    </row>
    <row r="61" spans="1:4">
      <c r="A61" s="1657"/>
      <c r="B61" s="620" t="s">
        <v>2764</v>
      </c>
      <c r="C61" s="1355"/>
      <c r="D61" s="1355"/>
    </row>
    <row r="62" spans="1:4">
      <c r="A62" s="1657"/>
      <c r="B62" s="620" t="s">
        <v>2765</v>
      </c>
      <c r="C62" s="1355"/>
      <c r="D62" s="1355"/>
    </row>
    <row r="63" spans="1:4">
      <c r="A63" s="1657"/>
      <c r="B63" s="620" t="s">
        <v>2766</v>
      </c>
      <c r="C63" s="1355"/>
      <c r="D63" s="1355"/>
    </row>
    <row r="64" spans="1:4">
      <c r="A64" s="1657"/>
      <c r="B64" s="620" t="s">
        <v>2767</v>
      </c>
      <c r="C64" s="1355"/>
      <c r="D64" s="1355"/>
    </row>
    <row r="65" spans="1:4">
      <c r="A65" s="1657"/>
      <c r="B65" s="620" t="s">
        <v>2768</v>
      </c>
      <c r="C65" s="1355"/>
      <c r="D65" s="1355"/>
    </row>
    <row r="66" spans="1:4">
      <c r="A66" s="599">
        <v>3.13</v>
      </c>
      <c r="B66" s="620" t="s">
        <v>2769</v>
      </c>
      <c r="C66" s="1355"/>
      <c r="D66" s="1355"/>
    </row>
    <row r="67" spans="1:4">
      <c r="A67" s="599">
        <v>3.14</v>
      </c>
      <c r="B67" s="620" t="s">
        <v>2770</v>
      </c>
      <c r="C67" s="1355"/>
      <c r="D67" s="1355"/>
    </row>
    <row r="68" spans="1:4">
      <c r="A68" s="597">
        <v>4</v>
      </c>
      <c r="B68" s="618" t="s">
        <v>2771</v>
      </c>
      <c r="C68" s="1355"/>
      <c r="D68" s="1355"/>
    </row>
    <row r="69" spans="1:4">
      <c r="A69" s="1657">
        <v>4.0999999999999996</v>
      </c>
      <c r="B69" s="620" t="s">
        <v>2772</v>
      </c>
      <c r="C69" s="1355"/>
      <c r="D69" s="1355"/>
    </row>
    <row r="70" spans="1:4">
      <c r="A70" s="1657"/>
      <c r="B70" s="620" t="s">
        <v>2773</v>
      </c>
      <c r="C70" s="1355"/>
      <c r="D70" s="1355"/>
    </row>
    <row r="71" spans="1:4">
      <c r="A71" s="599">
        <v>4.2</v>
      </c>
      <c r="B71" s="620" t="s">
        <v>2774</v>
      </c>
      <c r="C71" s="1355"/>
      <c r="D71" s="1355"/>
    </row>
    <row r="72" spans="1:4" ht="31.5">
      <c r="A72" s="599">
        <v>4.3</v>
      </c>
      <c r="B72" s="620" t="s">
        <v>2775</v>
      </c>
      <c r="C72" s="1355"/>
      <c r="D72" s="1355"/>
    </row>
    <row r="73" spans="1:4">
      <c r="A73" s="599">
        <v>5</v>
      </c>
      <c r="B73" s="620" t="s">
        <v>2776</v>
      </c>
      <c r="C73" s="1355"/>
      <c r="D73" s="1355"/>
    </row>
    <row r="74" spans="1:4">
      <c r="A74" s="597">
        <v>6</v>
      </c>
      <c r="B74" s="618" t="s">
        <v>2250</v>
      </c>
      <c r="C74" s="1355"/>
      <c r="D74" s="1355"/>
    </row>
    <row r="75" spans="1:4">
      <c r="A75" s="599">
        <v>6.1</v>
      </c>
      <c r="B75" s="620" t="s">
        <v>187</v>
      </c>
      <c r="C75" s="1355"/>
      <c r="D75" s="1355"/>
    </row>
    <row r="76" spans="1:4">
      <c r="A76" s="599">
        <v>6.2</v>
      </c>
      <c r="B76" s="620" t="s">
        <v>1081</v>
      </c>
      <c r="C76" s="1355"/>
      <c r="D76" s="1355"/>
    </row>
    <row r="77" spans="1:4">
      <c r="A77" s="599">
        <v>6.3</v>
      </c>
      <c r="B77" s="620" t="s">
        <v>2202</v>
      </c>
      <c r="C77" s="1355"/>
      <c r="D77" s="1355"/>
    </row>
    <row r="78" spans="1:4">
      <c r="A78" s="599">
        <v>6.4</v>
      </c>
      <c r="B78" s="620" t="s">
        <v>2777</v>
      </c>
      <c r="C78" s="1355"/>
      <c r="D78" s="1355"/>
    </row>
    <row r="79" spans="1:4">
      <c r="A79" s="1657">
        <v>6.5</v>
      </c>
      <c r="B79" s="620" t="s">
        <v>2778</v>
      </c>
      <c r="C79" s="1355"/>
      <c r="D79" s="1355"/>
    </row>
    <row r="80" spans="1:4">
      <c r="A80" s="1657"/>
      <c r="B80" s="620" t="s">
        <v>2779</v>
      </c>
      <c r="C80" s="1355"/>
      <c r="D80" s="1355"/>
    </row>
    <row r="81" spans="1:4">
      <c r="A81" s="1657"/>
      <c r="B81" s="620" t="s">
        <v>2780</v>
      </c>
      <c r="C81" s="1355"/>
      <c r="D81" s="1355"/>
    </row>
    <row r="82" spans="1:4">
      <c r="A82" s="1657"/>
      <c r="B82" s="620" t="s">
        <v>2781</v>
      </c>
      <c r="C82" s="1355"/>
      <c r="D82" s="1355"/>
    </row>
    <row r="83" spans="1:4">
      <c r="A83" s="599">
        <v>6.6</v>
      </c>
      <c r="B83" s="620" t="s">
        <v>2256</v>
      </c>
      <c r="C83" s="1355"/>
      <c r="D83" s="1355"/>
    </row>
    <row r="84" spans="1:4">
      <c r="A84" s="1657">
        <v>6.7</v>
      </c>
      <c r="B84" s="620" t="s">
        <v>2782</v>
      </c>
      <c r="C84" s="1355"/>
      <c r="D84" s="1355"/>
    </row>
    <row r="85" spans="1:4">
      <c r="A85" s="1657"/>
      <c r="B85" s="620" t="s">
        <v>2783</v>
      </c>
      <c r="C85" s="1355"/>
      <c r="D85" s="1355"/>
    </row>
    <row r="86" spans="1:4">
      <c r="A86" s="1657"/>
      <c r="B86" s="620" t="s">
        <v>2784</v>
      </c>
      <c r="C86" s="1355"/>
      <c r="D86" s="1355"/>
    </row>
    <row r="87" spans="1:4">
      <c r="A87" s="1657"/>
      <c r="B87" s="620" t="s">
        <v>2785</v>
      </c>
      <c r="C87" s="1355"/>
      <c r="D87" s="1355"/>
    </row>
    <row r="88" spans="1:4">
      <c r="A88" s="1657"/>
      <c r="B88" s="620" t="s">
        <v>2786</v>
      </c>
      <c r="C88" s="1355"/>
      <c r="D88" s="1355"/>
    </row>
    <row r="89" spans="1:4">
      <c r="A89" s="1657"/>
      <c r="B89" s="620" t="s">
        <v>2787</v>
      </c>
      <c r="C89" s="1355"/>
      <c r="D89" s="1355"/>
    </row>
    <row r="90" spans="1:4">
      <c r="A90" s="1657">
        <v>6.8</v>
      </c>
      <c r="B90" s="620" t="s">
        <v>2788</v>
      </c>
      <c r="C90" s="1355"/>
      <c r="D90" s="1355"/>
    </row>
    <row r="91" spans="1:4">
      <c r="A91" s="1657"/>
      <c r="B91" s="620" t="s">
        <v>2783</v>
      </c>
      <c r="C91" s="1355"/>
      <c r="D91" s="1355"/>
    </row>
    <row r="92" spans="1:4">
      <c r="A92" s="1657"/>
      <c r="B92" s="620" t="s">
        <v>2784</v>
      </c>
      <c r="C92" s="1355"/>
      <c r="D92" s="1355"/>
    </row>
    <row r="93" spans="1:4">
      <c r="A93" s="1657"/>
      <c r="B93" s="620" t="s">
        <v>2785</v>
      </c>
      <c r="C93" s="1355"/>
      <c r="D93" s="1355"/>
    </row>
    <row r="94" spans="1:4">
      <c r="A94" s="1657"/>
      <c r="B94" s="620" t="s">
        <v>2786</v>
      </c>
      <c r="C94" s="1355"/>
      <c r="D94" s="1355"/>
    </row>
    <row r="95" spans="1:4">
      <c r="A95" s="1657"/>
      <c r="B95" s="620" t="s">
        <v>2787</v>
      </c>
      <c r="C95" s="1355"/>
      <c r="D95" s="1355"/>
    </row>
    <row r="96" spans="1:4">
      <c r="A96" s="597">
        <v>7</v>
      </c>
      <c r="B96" s="618" t="s">
        <v>2263</v>
      </c>
      <c r="C96" s="1355"/>
      <c r="D96" s="1355"/>
    </row>
    <row r="97" spans="1:4">
      <c r="A97" s="599">
        <v>7.1</v>
      </c>
      <c r="B97" s="620" t="s">
        <v>187</v>
      </c>
      <c r="C97" s="1355"/>
      <c r="D97" s="1355"/>
    </row>
    <row r="98" spans="1:4">
      <c r="A98" s="599">
        <v>7.2</v>
      </c>
      <c r="B98" s="620" t="s">
        <v>1081</v>
      </c>
      <c r="C98" s="1355"/>
      <c r="D98" s="1355"/>
    </row>
    <row r="99" spans="1:4">
      <c r="A99" s="599">
        <v>7.3</v>
      </c>
      <c r="B99" s="620" t="s">
        <v>2202</v>
      </c>
      <c r="C99" s="1355"/>
      <c r="D99" s="1355"/>
    </row>
    <row r="100" spans="1:4">
      <c r="A100" s="597">
        <v>8</v>
      </c>
      <c r="B100" s="618" t="s">
        <v>2789</v>
      </c>
      <c r="C100" s="1355"/>
      <c r="D100" s="1355"/>
    </row>
    <row r="101" spans="1:4">
      <c r="A101" s="599">
        <v>8.1</v>
      </c>
      <c r="B101" s="620" t="s">
        <v>187</v>
      </c>
      <c r="C101" s="1355"/>
      <c r="D101" s="1355"/>
    </row>
    <row r="102" spans="1:4">
      <c r="A102" s="599">
        <v>8.1999999999999993</v>
      </c>
      <c r="B102" s="620" t="s">
        <v>1081</v>
      </c>
      <c r="C102" s="1355"/>
      <c r="D102" s="1355"/>
    </row>
    <row r="103" spans="1:4">
      <c r="A103" s="599">
        <v>8.3000000000000007</v>
      </c>
      <c r="B103" s="620" t="s">
        <v>2790</v>
      </c>
      <c r="C103" s="1355"/>
      <c r="D103" s="1355"/>
    </row>
    <row r="104" spans="1:4">
      <c r="A104" s="599">
        <v>8.4</v>
      </c>
      <c r="B104" s="620" t="s">
        <v>2791</v>
      </c>
      <c r="C104" s="1355"/>
      <c r="D104" s="1355"/>
    </row>
    <row r="105" spans="1:4">
      <c r="A105" s="1657">
        <v>8.5</v>
      </c>
      <c r="B105" s="620" t="s">
        <v>2792</v>
      </c>
      <c r="C105" s="1355"/>
      <c r="D105" s="1355"/>
    </row>
    <row r="106" spans="1:4">
      <c r="A106" s="1657"/>
      <c r="B106" s="620" t="s">
        <v>2793</v>
      </c>
      <c r="C106" s="1355"/>
      <c r="D106" s="1355"/>
    </row>
    <row r="107" spans="1:4">
      <c r="A107" s="1657"/>
      <c r="B107" s="620" t="s">
        <v>2794</v>
      </c>
      <c r="C107" s="1355"/>
      <c r="D107" s="1355"/>
    </row>
    <row r="108" spans="1:4">
      <c r="A108" s="1657"/>
      <c r="B108" s="620" t="s">
        <v>2795</v>
      </c>
      <c r="C108" s="1355"/>
      <c r="D108" s="1355"/>
    </row>
    <row r="109" spans="1:4">
      <c r="A109" s="599">
        <v>8.6</v>
      </c>
      <c r="B109" s="620" t="s">
        <v>2796</v>
      </c>
      <c r="C109" s="1355"/>
      <c r="D109" s="1355"/>
    </row>
    <row r="110" spans="1:4">
      <c r="A110" s="1657">
        <v>8.6999999999999993</v>
      </c>
      <c r="B110" s="620" t="s">
        <v>1409</v>
      </c>
      <c r="C110" s="1355"/>
      <c r="D110" s="1355"/>
    </row>
    <row r="111" spans="1:4">
      <c r="A111" s="1657"/>
      <c r="B111" s="620" t="s">
        <v>2797</v>
      </c>
      <c r="C111" s="1355"/>
      <c r="D111" s="1355"/>
    </row>
    <row r="112" spans="1:4">
      <c r="A112" s="1657"/>
      <c r="B112" s="620" t="s">
        <v>2798</v>
      </c>
      <c r="C112" s="1355"/>
      <c r="D112" s="1355"/>
    </row>
    <row r="113" spans="1:4">
      <c r="A113" s="1657">
        <v>8.8000000000000007</v>
      </c>
      <c r="B113" s="620" t="s">
        <v>2799</v>
      </c>
      <c r="C113" s="1355"/>
      <c r="D113" s="1355"/>
    </row>
    <row r="114" spans="1:4">
      <c r="A114" s="1657"/>
      <c r="B114" s="620" t="s">
        <v>2800</v>
      </c>
      <c r="C114" s="1355"/>
      <c r="D114" s="1355"/>
    </row>
    <row r="115" spans="1:4">
      <c r="A115" s="1657"/>
      <c r="B115" s="620" t="s">
        <v>2801</v>
      </c>
      <c r="C115" s="1355"/>
      <c r="D115" s="1355"/>
    </row>
    <row r="116" spans="1:4">
      <c r="A116" s="1657">
        <v>8.9</v>
      </c>
      <c r="B116" s="620" t="s">
        <v>2802</v>
      </c>
      <c r="C116" s="1355"/>
      <c r="D116" s="1355"/>
    </row>
    <row r="117" spans="1:4">
      <c r="A117" s="1657"/>
      <c r="B117" s="620" t="s">
        <v>2803</v>
      </c>
      <c r="C117" s="1355"/>
      <c r="D117" s="1355"/>
    </row>
    <row r="118" spans="1:4">
      <c r="A118" s="1657"/>
      <c r="B118" s="620" t="s">
        <v>2804</v>
      </c>
      <c r="C118" s="1355"/>
      <c r="D118" s="1355"/>
    </row>
    <row r="119" spans="1:4">
      <c r="A119" s="597">
        <v>9</v>
      </c>
      <c r="B119" s="618" t="s">
        <v>2805</v>
      </c>
      <c r="C119" s="1355"/>
      <c r="D119" s="1355"/>
    </row>
    <row r="120" spans="1:4">
      <c r="A120" s="1657">
        <v>9.1</v>
      </c>
      <c r="B120" s="620" t="s">
        <v>2806</v>
      </c>
      <c r="C120" s="1355"/>
      <c r="D120" s="1355"/>
    </row>
    <row r="121" spans="1:4">
      <c r="A121" s="1657"/>
      <c r="B121" s="620" t="s">
        <v>2762</v>
      </c>
      <c r="C121" s="1355"/>
      <c r="D121" s="1355"/>
    </row>
    <row r="122" spans="1:4">
      <c r="A122" s="1657"/>
      <c r="B122" s="620" t="s">
        <v>2763</v>
      </c>
      <c r="C122" s="1355"/>
      <c r="D122" s="1355"/>
    </row>
    <row r="123" spans="1:4">
      <c r="A123" s="1657"/>
      <c r="B123" s="620" t="s">
        <v>2807</v>
      </c>
      <c r="C123" s="1355"/>
      <c r="D123" s="1355"/>
    </row>
    <row r="124" spans="1:4">
      <c r="A124" s="1657">
        <v>9.1999999999999993</v>
      </c>
      <c r="B124" s="620" t="s">
        <v>2277</v>
      </c>
      <c r="C124" s="1355"/>
      <c r="D124" s="1355"/>
    </row>
    <row r="125" spans="1:4">
      <c r="A125" s="1657"/>
      <c r="B125" s="620" t="s">
        <v>2762</v>
      </c>
      <c r="C125" s="1355"/>
      <c r="D125" s="1355"/>
    </row>
    <row r="126" spans="1:4">
      <c r="A126" s="1657"/>
      <c r="B126" s="620" t="s">
        <v>2763</v>
      </c>
      <c r="C126" s="1355"/>
      <c r="D126" s="1355"/>
    </row>
    <row r="127" spans="1:4">
      <c r="A127" s="597">
        <v>10</v>
      </c>
      <c r="B127" s="618" t="s">
        <v>2808</v>
      </c>
      <c r="C127" s="1355"/>
      <c r="D127" s="1355"/>
    </row>
    <row r="128" spans="1:4">
      <c r="A128" s="599">
        <v>10.1</v>
      </c>
      <c r="B128" s="620" t="s">
        <v>2809</v>
      </c>
      <c r="C128" s="1355"/>
      <c r="D128" s="1355"/>
    </row>
    <row r="129" spans="1:4">
      <c r="A129" s="599">
        <v>10.199999999999999</v>
      </c>
      <c r="B129" s="620" t="s">
        <v>2283</v>
      </c>
      <c r="C129" s="1355"/>
      <c r="D129" s="1355"/>
    </row>
    <row r="130" spans="1:4">
      <c r="A130" s="599">
        <v>10.3</v>
      </c>
      <c r="B130" s="620" t="s">
        <v>2810</v>
      </c>
      <c r="C130" s="1355"/>
      <c r="D130" s="1355"/>
    </row>
    <row r="131" spans="1:4">
      <c r="A131" s="1657">
        <v>10.4</v>
      </c>
      <c r="B131" s="620" t="s">
        <v>2811</v>
      </c>
      <c r="C131" s="1355"/>
      <c r="D131" s="1355"/>
    </row>
    <row r="132" spans="1:4">
      <c r="A132" s="1657"/>
      <c r="B132" s="620" t="s">
        <v>2812</v>
      </c>
      <c r="C132" s="1355"/>
      <c r="D132" s="1355"/>
    </row>
    <row r="133" spans="1:4">
      <c r="A133" s="1657"/>
      <c r="B133" s="620" t="s">
        <v>2813</v>
      </c>
      <c r="C133" s="1355"/>
      <c r="D133" s="1355"/>
    </row>
    <row r="134" spans="1:4">
      <c r="A134" s="599">
        <v>10.5</v>
      </c>
      <c r="B134" s="620" t="s">
        <v>2814</v>
      </c>
      <c r="C134" s="1355"/>
      <c r="D134" s="1355"/>
    </row>
    <row r="135" spans="1:4">
      <c r="A135" s="597">
        <v>11</v>
      </c>
      <c r="B135" s="618" t="s">
        <v>2815</v>
      </c>
      <c r="C135" s="1355"/>
      <c r="D135" s="1355"/>
    </row>
    <row r="136" spans="1:4">
      <c r="A136" s="599">
        <v>11.1</v>
      </c>
      <c r="B136" s="620" t="s">
        <v>187</v>
      </c>
      <c r="C136" s="1355"/>
      <c r="D136" s="1355"/>
    </row>
    <row r="137" spans="1:4">
      <c r="A137" s="599">
        <v>11.2</v>
      </c>
      <c r="B137" s="620" t="s">
        <v>1081</v>
      </c>
      <c r="C137" s="1355"/>
      <c r="D137" s="1355"/>
    </row>
    <row r="138" spans="1:4">
      <c r="A138" s="599">
        <v>11.3</v>
      </c>
      <c r="B138" s="620" t="s">
        <v>2816</v>
      </c>
      <c r="C138" s="1355"/>
      <c r="D138" s="1355"/>
    </row>
    <row r="139" spans="1:4">
      <c r="A139" s="599">
        <v>11.4</v>
      </c>
      <c r="B139" s="620" t="s">
        <v>2283</v>
      </c>
      <c r="C139" s="1355"/>
      <c r="D139" s="1355"/>
    </row>
    <row r="140" spans="1:4">
      <c r="A140" s="599">
        <v>11.5</v>
      </c>
      <c r="B140" s="620" t="s">
        <v>2817</v>
      </c>
      <c r="C140" s="1355"/>
      <c r="D140" s="1355"/>
    </row>
    <row r="141" spans="1:4">
      <c r="A141" s="597">
        <v>12</v>
      </c>
      <c r="B141" s="618" t="s">
        <v>2818</v>
      </c>
      <c r="C141" s="1355"/>
      <c r="D141" s="1355"/>
    </row>
    <row r="142" spans="1:4">
      <c r="A142" s="599">
        <v>12.1</v>
      </c>
      <c r="B142" s="620" t="s">
        <v>2286</v>
      </c>
      <c r="C142" s="1355"/>
      <c r="D142" s="1355"/>
    </row>
    <row r="143" spans="1:4">
      <c r="A143" s="599">
        <v>12.2</v>
      </c>
      <c r="B143" s="620" t="s">
        <v>2819</v>
      </c>
      <c r="C143" s="1355"/>
      <c r="D143" s="1355"/>
    </row>
    <row r="144" spans="1:4">
      <c r="A144" s="1657">
        <v>12.3</v>
      </c>
      <c r="B144" s="620" t="s">
        <v>2820</v>
      </c>
      <c r="C144" s="1355"/>
      <c r="D144" s="1355"/>
    </row>
    <row r="145" spans="1:4">
      <c r="A145" s="1657"/>
      <c r="B145" s="620" t="s">
        <v>2821</v>
      </c>
      <c r="C145" s="1355"/>
      <c r="D145" s="1355"/>
    </row>
    <row r="146" spans="1:4">
      <c r="A146" s="1657"/>
      <c r="B146" s="620" t="s">
        <v>2822</v>
      </c>
      <c r="C146" s="1355"/>
      <c r="D146" s="1355"/>
    </row>
    <row r="147" spans="1:4">
      <c r="A147" s="1657">
        <v>12.4</v>
      </c>
      <c r="B147" s="620" t="s">
        <v>2823</v>
      </c>
      <c r="C147" s="1355"/>
      <c r="D147" s="1355"/>
    </row>
    <row r="148" spans="1:4">
      <c r="A148" s="1657"/>
      <c r="B148" s="620" t="s">
        <v>2762</v>
      </c>
      <c r="C148" s="1355"/>
      <c r="D148" s="1355"/>
    </row>
    <row r="149" spans="1:4">
      <c r="A149" s="1657"/>
      <c r="B149" s="620" t="s">
        <v>2763</v>
      </c>
      <c r="C149" s="1355"/>
      <c r="D149" s="1355"/>
    </row>
    <row r="150" spans="1:4">
      <c r="A150" s="1657"/>
      <c r="B150" s="620" t="s">
        <v>2824</v>
      </c>
      <c r="C150" s="1355"/>
      <c r="D150" s="1355"/>
    </row>
    <row r="151" spans="1:4">
      <c r="A151" s="1657"/>
      <c r="B151" s="620" t="s">
        <v>2825</v>
      </c>
      <c r="C151" s="1355"/>
      <c r="D151" s="1355"/>
    </row>
    <row r="152" spans="1:4">
      <c r="A152" s="1657">
        <v>12.5</v>
      </c>
      <c r="B152" s="620" t="s">
        <v>2826</v>
      </c>
      <c r="C152" s="1355"/>
      <c r="D152" s="1355"/>
    </row>
    <row r="153" spans="1:4">
      <c r="A153" s="1657"/>
      <c r="B153" s="620" t="s">
        <v>2827</v>
      </c>
      <c r="C153" s="1355"/>
      <c r="D153" s="1355"/>
    </row>
    <row r="154" spans="1:4">
      <c r="A154" s="1657"/>
      <c r="B154" s="620" t="s">
        <v>2828</v>
      </c>
      <c r="C154" s="1355"/>
      <c r="D154" s="1355"/>
    </row>
    <row r="155" spans="1:4">
      <c r="A155" s="1657"/>
      <c r="B155" s="620" t="s">
        <v>2829</v>
      </c>
      <c r="C155" s="1355"/>
      <c r="D155" s="1355"/>
    </row>
    <row r="156" spans="1:4">
      <c r="A156" s="597">
        <v>13</v>
      </c>
      <c r="B156" s="618" t="s">
        <v>2830</v>
      </c>
      <c r="C156" s="1355"/>
      <c r="D156" s="1355"/>
    </row>
    <row r="157" spans="1:4">
      <c r="A157" s="599">
        <v>13.1</v>
      </c>
      <c r="B157" s="620" t="s">
        <v>2831</v>
      </c>
      <c r="C157" s="1355"/>
      <c r="D157" s="1355"/>
    </row>
    <row r="158" spans="1:4">
      <c r="A158" s="599">
        <v>13.2</v>
      </c>
      <c r="B158" s="620" t="s">
        <v>2299</v>
      </c>
      <c r="C158" s="1355"/>
      <c r="D158" s="1355"/>
    </row>
    <row r="159" spans="1:4">
      <c r="A159" s="599">
        <v>13.3</v>
      </c>
      <c r="B159" s="620" t="s">
        <v>2300</v>
      </c>
      <c r="C159" s="1355"/>
      <c r="D159" s="1355"/>
    </row>
    <row r="160" spans="1:4">
      <c r="A160" s="597">
        <v>14</v>
      </c>
      <c r="B160" s="618" t="s">
        <v>2832</v>
      </c>
      <c r="C160" s="1355"/>
      <c r="D160" s="1355"/>
    </row>
    <row r="161" spans="1:4">
      <c r="A161" s="599">
        <v>14.1</v>
      </c>
      <c r="B161" s="620" t="s">
        <v>589</v>
      </c>
      <c r="C161" s="1355"/>
      <c r="D161" s="1355"/>
    </row>
    <row r="162" spans="1:4">
      <c r="A162" s="599">
        <v>14.2</v>
      </c>
      <c r="B162" s="620" t="s">
        <v>2833</v>
      </c>
      <c r="C162" s="1355"/>
      <c r="D162" s="1355"/>
    </row>
    <row r="163" spans="1:4">
      <c r="A163" s="599">
        <v>14.3</v>
      </c>
      <c r="B163" s="620" t="s">
        <v>2300</v>
      </c>
      <c r="C163" s="1355"/>
      <c r="D163" s="1355"/>
    </row>
    <row r="164" spans="1:4">
      <c r="A164" s="597">
        <v>15</v>
      </c>
      <c r="B164" s="618" t="s">
        <v>2834</v>
      </c>
      <c r="C164" s="1355"/>
      <c r="D164" s="1355"/>
    </row>
    <row r="165" spans="1:4">
      <c r="A165" s="1657">
        <v>15.1</v>
      </c>
      <c r="B165" s="620" t="s">
        <v>2835</v>
      </c>
      <c r="C165" s="1355"/>
      <c r="D165" s="1355"/>
    </row>
    <row r="166" spans="1:4">
      <c r="A166" s="1657"/>
      <c r="B166" s="620" t="s">
        <v>2836</v>
      </c>
      <c r="C166" s="1355"/>
      <c r="D166" s="1355"/>
    </row>
    <row r="167" spans="1:4">
      <c r="A167" s="1657"/>
      <c r="B167" s="620" t="s">
        <v>2837</v>
      </c>
      <c r="C167" s="1355"/>
      <c r="D167" s="1355"/>
    </row>
    <row r="168" spans="1:4">
      <c r="A168" s="1657"/>
      <c r="B168" s="620" t="s">
        <v>2838</v>
      </c>
      <c r="C168" s="1355"/>
      <c r="D168" s="1355"/>
    </row>
    <row r="169" spans="1:4">
      <c r="A169" s="1657"/>
      <c r="B169" s="620" t="s">
        <v>2839</v>
      </c>
      <c r="C169" s="1355"/>
      <c r="D169" s="1355"/>
    </row>
    <row r="170" spans="1:4">
      <c r="A170" s="1657">
        <v>16</v>
      </c>
      <c r="B170" s="620" t="s">
        <v>2840</v>
      </c>
      <c r="C170" s="1355"/>
      <c r="D170" s="1355"/>
    </row>
    <row r="171" spans="1:4">
      <c r="A171" s="1657"/>
      <c r="B171" s="620" t="s">
        <v>2841</v>
      </c>
      <c r="C171" s="1355"/>
      <c r="D171" s="1355"/>
    </row>
    <row r="172" spans="1:4">
      <c r="A172" s="1657"/>
      <c r="B172" s="620" t="s">
        <v>2842</v>
      </c>
      <c r="C172" s="1355"/>
      <c r="D172" s="1355"/>
    </row>
    <row r="173" spans="1:4">
      <c r="A173" s="1637">
        <v>17</v>
      </c>
      <c r="B173" s="618" t="s">
        <v>5292</v>
      </c>
      <c r="C173" s="1355"/>
      <c r="D173" s="1355"/>
    </row>
    <row r="174" spans="1:4">
      <c r="A174" s="1637"/>
      <c r="B174" s="620" t="s">
        <v>2843</v>
      </c>
      <c r="C174" s="1355"/>
      <c r="D174" s="1355"/>
    </row>
    <row r="175" spans="1:4">
      <c r="A175" s="599"/>
      <c r="B175" s="620" t="s">
        <v>2844</v>
      </c>
      <c r="C175" s="1355"/>
      <c r="D175" s="1355"/>
    </row>
    <row r="176" spans="1:4">
      <c r="A176" s="597">
        <v>18</v>
      </c>
      <c r="B176" s="618" t="s">
        <v>2845</v>
      </c>
      <c r="C176" s="1355"/>
      <c r="D176" s="1355"/>
    </row>
    <row r="177" spans="1:4">
      <c r="A177" s="1657">
        <v>18.100000000000001</v>
      </c>
      <c r="B177" s="620" t="s">
        <v>2846</v>
      </c>
      <c r="C177" s="1355"/>
      <c r="D177" s="1355"/>
    </row>
    <row r="178" spans="1:4">
      <c r="A178" s="1657"/>
      <c r="B178" s="620" t="s">
        <v>2847</v>
      </c>
      <c r="C178" s="1355"/>
      <c r="D178" s="1355"/>
    </row>
    <row r="179" spans="1:4">
      <c r="A179" s="1657"/>
      <c r="B179" s="620" t="s">
        <v>2848</v>
      </c>
      <c r="C179" s="1355"/>
      <c r="D179" s="1355"/>
    </row>
    <row r="180" spans="1:4">
      <c r="A180" s="1657"/>
      <c r="B180" s="620" t="s">
        <v>2849</v>
      </c>
      <c r="C180" s="1355"/>
      <c r="D180" s="1355"/>
    </row>
    <row r="181" spans="1:4">
      <c r="A181" s="1657"/>
      <c r="B181" s="620" t="s">
        <v>2850</v>
      </c>
      <c r="C181" s="1355"/>
      <c r="D181" s="1355"/>
    </row>
    <row r="182" spans="1:4">
      <c r="A182" s="1657"/>
      <c r="B182" s="620" t="s">
        <v>2851</v>
      </c>
      <c r="C182" s="1355"/>
      <c r="D182" s="1355"/>
    </row>
    <row r="183" spans="1:4">
      <c r="A183" s="597">
        <v>19</v>
      </c>
      <c r="B183" s="618" t="s">
        <v>2852</v>
      </c>
      <c r="C183" s="1355"/>
      <c r="D183" s="1355"/>
    </row>
    <row r="184" spans="1:4">
      <c r="A184" s="599">
        <v>19.100000000000001</v>
      </c>
      <c r="B184" s="620" t="s">
        <v>2853</v>
      </c>
      <c r="C184" s="1355"/>
      <c r="D184" s="1355"/>
    </row>
    <row r="185" spans="1:4">
      <c r="A185" s="599">
        <v>19.2</v>
      </c>
      <c r="B185" s="620" t="s">
        <v>2854</v>
      </c>
      <c r="C185" s="1355"/>
      <c r="D185" s="1355"/>
    </row>
    <row r="186" spans="1:4">
      <c r="A186" s="599">
        <v>19.3</v>
      </c>
      <c r="B186" s="620" t="s">
        <v>2855</v>
      </c>
      <c r="C186" s="1355"/>
      <c r="D186" s="1355"/>
    </row>
    <row r="187" spans="1:4">
      <c r="A187" s="599">
        <v>19.399999999999999</v>
      </c>
      <c r="B187" s="620" t="s">
        <v>2856</v>
      </c>
      <c r="C187" s="1355"/>
      <c r="D187" s="1355"/>
    </row>
    <row r="188" spans="1:4" ht="31.5">
      <c r="A188" s="597">
        <v>20</v>
      </c>
      <c r="B188" s="618" t="s">
        <v>2857</v>
      </c>
      <c r="C188" s="1355"/>
      <c r="D188" s="1355"/>
    </row>
    <row r="189" spans="1:4" ht="31.5">
      <c r="A189" s="597" t="s">
        <v>77</v>
      </c>
      <c r="B189" s="618" t="s">
        <v>2858</v>
      </c>
      <c r="C189" s="1355"/>
      <c r="D189" s="1355"/>
    </row>
    <row r="190" spans="1:4">
      <c r="A190" s="597">
        <v>21</v>
      </c>
      <c r="B190" s="618" t="s">
        <v>2859</v>
      </c>
      <c r="C190" s="1355"/>
      <c r="D190" s="1355"/>
    </row>
    <row r="191" spans="1:4">
      <c r="A191" s="599">
        <v>21.1</v>
      </c>
      <c r="B191" s="620" t="s">
        <v>187</v>
      </c>
      <c r="C191" s="1355"/>
      <c r="D191" s="1355"/>
    </row>
    <row r="192" spans="1:4">
      <c r="A192" s="599">
        <v>21.2</v>
      </c>
      <c r="B192" s="620" t="s">
        <v>1081</v>
      </c>
      <c r="C192" s="1355"/>
      <c r="D192" s="1355"/>
    </row>
    <row r="193" spans="1:4">
      <c r="A193" s="599">
        <v>21.3</v>
      </c>
      <c r="B193" s="620" t="s">
        <v>2202</v>
      </c>
      <c r="C193" s="1355"/>
      <c r="D193" s="1355"/>
    </row>
    <row r="194" spans="1:4">
      <c r="A194" s="1657">
        <v>21.4</v>
      </c>
      <c r="B194" s="620" t="s">
        <v>2860</v>
      </c>
      <c r="C194" s="1355"/>
      <c r="D194" s="1355"/>
    </row>
    <row r="195" spans="1:4">
      <c r="A195" s="1657"/>
      <c r="B195" s="620" t="s">
        <v>2861</v>
      </c>
      <c r="C195" s="1355"/>
      <c r="D195" s="1355"/>
    </row>
    <row r="196" spans="1:4">
      <c r="A196" s="1657"/>
      <c r="B196" s="620" t="s">
        <v>2862</v>
      </c>
      <c r="C196" s="1355"/>
      <c r="D196" s="1355"/>
    </row>
    <row r="197" spans="1:4">
      <c r="A197" s="1657"/>
      <c r="B197" s="620" t="s">
        <v>2863</v>
      </c>
      <c r="C197" s="1355"/>
      <c r="D197" s="1355"/>
    </row>
    <row r="198" spans="1:4">
      <c r="A198" s="1657"/>
      <c r="B198" s="620" t="s">
        <v>2864</v>
      </c>
      <c r="C198" s="1355"/>
      <c r="D198" s="1355"/>
    </row>
    <row r="199" spans="1:4">
      <c r="A199" s="1657">
        <v>21.5</v>
      </c>
      <c r="B199" s="620" t="s">
        <v>2865</v>
      </c>
      <c r="C199" s="1355"/>
      <c r="D199" s="1355"/>
    </row>
    <row r="200" spans="1:4">
      <c r="A200" s="1657"/>
      <c r="B200" s="620" t="s">
        <v>2866</v>
      </c>
      <c r="C200" s="1355"/>
      <c r="D200" s="1355"/>
    </row>
    <row r="201" spans="1:4">
      <c r="A201" s="1657"/>
      <c r="B201" s="620" t="s">
        <v>2867</v>
      </c>
      <c r="C201" s="1355"/>
      <c r="D201" s="1355"/>
    </row>
    <row r="202" spans="1:4">
      <c r="A202" s="1657"/>
      <c r="B202" s="620" t="s">
        <v>2868</v>
      </c>
      <c r="C202" s="1355"/>
      <c r="D202" s="1355"/>
    </row>
    <row r="203" spans="1:4">
      <c r="A203" s="1657"/>
      <c r="B203" s="620" t="s">
        <v>2869</v>
      </c>
      <c r="C203" s="1355"/>
      <c r="D203" s="1355"/>
    </row>
    <row r="204" spans="1:4">
      <c r="A204" s="1657"/>
      <c r="B204" s="620" t="s">
        <v>2870</v>
      </c>
      <c r="C204" s="1355"/>
      <c r="D204" s="1355"/>
    </row>
    <row r="205" spans="1:4" ht="31.5">
      <c r="A205" s="1657"/>
      <c r="B205" s="620" t="s">
        <v>2871</v>
      </c>
      <c r="C205" s="1355"/>
      <c r="D205" s="1355"/>
    </row>
    <row r="206" spans="1:4">
      <c r="A206" s="599">
        <v>21.6</v>
      </c>
      <c r="B206" s="620" t="s">
        <v>2872</v>
      </c>
      <c r="C206" s="1355"/>
      <c r="D206" s="1355"/>
    </row>
    <row r="207" spans="1:4">
      <c r="A207" s="1657">
        <v>21.7</v>
      </c>
      <c r="B207" s="620" t="s">
        <v>2725</v>
      </c>
      <c r="C207" s="1355"/>
      <c r="D207" s="1355"/>
    </row>
    <row r="208" spans="1:4">
      <c r="A208" s="1657"/>
      <c r="B208" s="620" t="s">
        <v>2873</v>
      </c>
      <c r="C208" s="1355"/>
      <c r="D208" s="1355"/>
    </row>
    <row r="209" spans="1:4">
      <c r="A209" s="1657"/>
      <c r="B209" s="620" t="s">
        <v>2874</v>
      </c>
      <c r="C209" s="1355"/>
      <c r="D209" s="1355"/>
    </row>
    <row r="210" spans="1:4" ht="31.5">
      <c r="A210" s="1657"/>
      <c r="B210" s="620" t="s">
        <v>2875</v>
      </c>
      <c r="C210" s="1355"/>
      <c r="D210" s="1355"/>
    </row>
    <row r="211" spans="1:4">
      <c r="A211" s="1657"/>
      <c r="B211" s="620" t="s">
        <v>2876</v>
      </c>
      <c r="C211" s="1355"/>
      <c r="D211" s="1355"/>
    </row>
    <row r="212" spans="1:4">
      <c r="A212" s="1657"/>
      <c r="B212" s="620" t="s">
        <v>2877</v>
      </c>
      <c r="C212" s="1355"/>
      <c r="D212" s="1355"/>
    </row>
    <row r="213" spans="1:4">
      <c r="A213" s="1657"/>
      <c r="B213" s="620" t="s">
        <v>2878</v>
      </c>
      <c r="C213" s="1355"/>
      <c r="D213" s="1355"/>
    </row>
    <row r="214" spans="1:4">
      <c r="A214" s="1657"/>
      <c r="B214" s="620" t="s">
        <v>2879</v>
      </c>
      <c r="C214" s="1355"/>
      <c r="D214" s="1355"/>
    </row>
    <row r="215" spans="1:4">
      <c r="A215" s="599">
        <v>21.8</v>
      </c>
      <c r="B215" s="620" t="s">
        <v>2880</v>
      </c>
      <c r="C215" s="1355"/>
      <c r="D215" s="1355"/>
    </row>
    <row r="216" spans="1:4">
      <c r="A216" s="599">
        <v>21.9</v>
      </c>
      <c r="B216" s="620" t="s">
        <v>2881</v>
      </c>
      <c r="C216" s="1355"/>
      <c r="D216" s="1355"/>
    </row>
    <row r="217" spans="1:4">
      <c r="A217" s="599" t="s">
        <v>2882</v>
      </c>
      <c r="B217" s="620" t="s">
        <v>2883</v>
      </c>
      <c r="C217" s="1355"/>
      <c r="D217" s="1355"/>
    </row>
    <row r="218" spans="1:4">
      <c r="A218" s="599">
        <v>21.11</v>
      </c>
      <c r="B218" s="620" t="s">
        <v>2884</v>
      </c>
      <c r="C218" s="1355"/>
      <c r="D218" s="1355"/>
    </row>
    <row r="219" spans="1:4" ht="31.5">
      <c r="A219" s="599"/>
      <c r="B219" s="620" t="s">
        <v>2885</v>
      </c>
      <c r="C219" s="1355"/>
      <c r="D219" s="1355"/>
    </row>
    <row r="220" spans="1:4">
      <c r="A220" s="599"/>
      <c r="B220" s="620" t="s">
        <v>2886</v>
      </c>
      <c r="C220" s="1355"/>
      <c r="D220" s="1355"/>
    </row>
    <row r="221" spans="1:4">
      <c r="A221" s="599"/>
      <c r="B221" s="620" t="s">
        <v>2887</v>
      </c>
      <c r="C221" s="1355"/>
      <c r="D221" s="1355"/>
    </row>
    <row r="222" spans="1:4">
      <c r="A222" s="599"/>
      <c r="B222" s="620" t="s">
        <v>2888</v>
      </c>
      <c r="C222" s="1355"/>
      <c r="D222" s="1355"/>
    </row>
    <row r="223" spans="1:4">
      <c r="A223" s="599"/>
      <c r="B223" s="620" t="s">
        <v>2889</v>
      </c>
      <c r="C223" s="1355"/>
      <c r="D223" s="1355"/>
    </row>
    <row r="224" spans="1:4">
      <c r="A224" s="599"/>
      <c r="B224" s="620" t="s">
        <v>2890</v>
      </c>
      <c r="C224" s="1355"/>
      <c r="D224" s="1355"/>
    </row>
    <row r="225" spans="1:4">
      <c r="A225" s="599"/>
      <c r="B225" s="620" t="s">
        <v>2891</v>
      </c>
      <c r="C225" s="1355"/>
      <c r="D225" s="1355"/>
    </row>
    <row r="226" spans="1:4">
      <c r="A226" s="599"/>
      <c r="B226" s="620" t="s">
        <v>2892</v>
      </c>
      <c r="C226" s="1355"/>
      <c r="D226" s="1355"/>
    </row>
    <row r="227" spans="1:4">
      <c r="A227" s="599"/>
      <c r="B227" s="620" t="s">
        <v>2893</v>
      </c>
      <c r="C227" s="1355"/>
      <c r="D227" s="1355"/>
    </row>
    <row r="228" spans="1:4">
      <c r="A228" s="599"/>
      <c r="B228" s="620" t="s">
        <v>2894</v>
      </c>
      <c r="C228" s="1355"/>
      <c r="D228" s="1355"/>
    </row>
    <row r="229" spans="1:4">
      <c r="A229" s="599"/>
      <c r="B229" s="620" t="s">
        <v>2895</v>
      </c>
      <c r="C229" s="1355"/>
      <c r="D229" s="1355"/>
    </row>
    <row r="230" spans="1:4">
      <c r="A230" s="599"/>
      <c r="B230" s="620" t="s">
        <v>2896</v>
      </c>
      <c r="C230" s="1355"/>
      <c r="D230" s="1355"/>
    </row>
    <row r="231" spans="1:4">
      <c r="A231" s="599"/>
      <c r="B231" s="620" t="s">
        <v>2897</v>
      </c>
      <c r="C231" s="1355"/>
      <c r="D231" s="1355"/>
    </row>
    <row r="232" spans="1:4">
      <c r="A232" s="599"/>
      <c r="B232" s="620" t="s">
        <v>2898</v>
      </c>
      <c r="C232" s="1355"/>
      <c r="D232" s="1355"/>
    </row>
    <row r="233" spans="1:4">
      <c r="A233" s="599"/>
      <c r="B233" s="620" t="s">
        <v>2899</v>
      </c>
      <c r="C233" s="1355"/>
      <c r="D233" s="1355"/>
    </row>
    <row r="234" spans="1:4">
      <c r="A234" s="599">
        <v>21.12</v>
      </c>
      <c r="B234" s="620" t="s">
        <v>2900</v>
      </c>
      <c r="C234" s="1355"/>
      <c r="D234" s="1355"/>
    </row>
    <row r="235" spans="1:4">
      <c r="A235" s="599">
        <v>21.13</v>
      </c>
      <c r="B235" s="620" t="s">
        <v>1407</v>
      </c>
      <c r="C235" s="1355"/>
      <c r="D235" s="1355"/>
    </row>
    <row r="236" spans="1:4">
      <c r="A236" s="599">
        <v>21.14</v>
      </c>
      <c r="B236" s="620" t="s">
        <v>2901</v>
      </c>
      <c r="C236" s="1355"/>
      <c r="D236" s="1355"/>
    </row>
    <row r="238" spans="1:4">
      <c r="A238" s="12" t="s">
        <v>55</v>
      </c>
      <c r="B238" s="443"/>
      <c r="C238" s="613" t="s">
        <v>67</v>
      </c>
      <c r="D238" s="458"/>
    </row>
    <row r="239" spans="1:4">
      <c r="A239" s="12" t="s">
        <v>57</v>
      </c>
      <c r="B239" s="443"/>
      <c r="C239" s="613" t="s">
        <v>68</v>
      </c>
      <c r="D239" s="458"/>
    </row>
    <row r="240" spans="1:4">
      <c r="A240" s="8"/>
      <c r="B240" s="8"/>
      <c r="C240" s="614" t="s">
        <v>69</v>
      </c>
      <c r="D240" s="458"/>
    </row>
  </sheetData>
  <sheetProtection algorithmName="SHA-512" hashValue="etUR5vnFMa3mdPFTNmERHDBokCbdHtDp5/xg7D2WXD/Ve8Z8Q5bHXycyaM894iJm82SyqXGKi2XAt5/7XD3P8Q==" saltValue="5Jb+b8K9+yXPbQviZISTXQ==" spinCount="100000" sheet="1" objects="1" scenarios="1"/>
  <mergeCells count="266">
    <mergeCell ref="C233:D233"/>
    <mergeCell ref="C234:D234"/>
    <mergeCell ref="C235:D235"/>
    <mergeCell ref="C236:D236"/>
    <mergeCell ref="C227:D227"/>
    <mergeCell ref="C228:D228"/>
    <mergeCell ref="C229:D229"/>
    <mergeCell ref="C230:D230"/>
    <mergeCell ref="C231:D231"/>
    <mergeCell ref="C232:D232"/>
    <mergeCell ref="C221:D221"/>
    <mergeCell ref="C222:D222"/>
    <mergeCell ref="C223:D223"/>
    <mergeCell ref="C224:D224"/>
    <mergeCell ref="C225:D225"/>
    <mergeCell ref="C226:D226"/>
    <mergeCell ref="C215:D215"/>
    <mergeCell ref="C216:D216"/>
    <mergeCell ref="C217:D217"/>
    <mergeCell ref="C218:D218"/>
    <mergeCell ref="C219:D219"/>
    <mergeCell ref="C220:D220"/>
    <mergeCell ref="A207:A214"/>
    <mergeCell ref="C207:D207"/>
    <mergeCell ref="C208:D208"/>
    <mergeCell ref="C209:D209"/>
    <mergeCell ref="C210:D210"/>
    <mergeCell ref="C211:D211"/>
    <mergeCell ref="C212:D212"/>
    <mergeCell ref="C213:D213"/>
    <mergeCell ref="C214:D214"/>
    <mergeCell ref="A199:A205"/>
    <mergeCell ref="C199:D199"/>
    <mergeCell ref="C200:D200"/>
    <mergeCell ref="C201:D201"/>
    <mergeCell ref="C202:D202"/>
    <mergeCell ref="C203:D203"/>
    <mergeCell ref="C204:D204"/>
    <mergeCell ref="C205:D205"/>
    <mergeCell ref="C206:D206"/>
    <mergeCell ref="C189:D189"/>
    <mergeCell ref="C190:D190"/>
    <mergeCell ref="C191:D191"/>
    <mergeCell ref="C192:D192"/>
    <mergeCell ref="C193:D193"/>
    <mergeCell ref="A194:A198"/>
    <mergeCell ref="C194:D194"/>
    <mergeCell ref="C195:D195"/>
    <mergeCell ref="C196:D196"/>
    <mergeCell ref="C197:D197"/>
    <mergeCell ref="C198:D198"/>
    <mergeCell ref="C183:D183"/>
    <mergeCell ref="C184:D184"/>
    <mergeCell ref="C185:D185"/>
    <mergeCell ref="C186:D186"/>
    <mergeCell ref="C187:D187"/>
    <mergeCell ref="C188:D188"/>
    <mergeCell ref="C175:D175"/>
    <mergeCell ref="C176:D176"/>
    <mergeCell ref="A177:A182"/>
    <mergeCell ref="C177:D177"/>
    <mergeCell ref="C178:D178"/>
    <mergeCell ref="C179:D179"/>
    <mergeCell ref="C180:D180"/>
    <mergeCell ref="C181:D181"/>
    <mergeCell ref="C182:D182"/>
    <mergeCell ref="A170:A172"/>
    <mergeCell ref="C170:D170"/>
    <mergeCell ref="C171:D171"/>
    <mergeCell ref="C172:D172"/>
    <mergeCell ref="A173:A174"/>
    <mergeCell ref="C173:D173"/>
    <mergeCell ref="C174:D174"/>
    <mergeCell ref="C163:D163"/>
    <mergeCell ref="C164:D164"/>
    <mergeCell ref="A165:A169"/>
    <mergeCell ref="C165:D165"/>
    <mergeCell ref="C166:D166"/>
    <mergeCell ref="C167:D167"/>
    <mergeCell ref="C168:D168"/>
    <mergeCell ref="C169:D169"/>
    <mergeCell ref="C157:D157"/>
    <mergeCell ref="C158:D158"/>
    <mergeCell ref="C159:D159"/>
    <mergeCell ref="C160:D160"/>
    <mergeCell ref="C161:D161"/>
    <mergeCell ref="C162:D162"/>
    <mergeCell ref="A152:A155"/>
    <mergeCell ref="C152:D152"/>
    <mergeCell ref="C153:D153"/>
    <mergeCell ref="C154:D154"/>
    <mergeCell ref="C155:D155"/>
    <mergeCell ref="C156:D156"/>
    <mergeCell ref="A147:A151"/>
    <mergeCell ref="C147:D147"/>
    <mergeCell ref="C148:D148"/>
    <mergeCell ref="C149:D149"/>
    <mergeCell ref="C150:D150"/>
    <mergeCell ref="C151:D151"/>
    <mergeCell ref="C140:D140"/>
    <mergeCell ref="C141:D141"/>
    <mergeCell ref="C142:D142"/>
    <mergeCell ref="C143:D143"/>
    <mergeCell ref="A144:A146"/>
    <mergeCell ref="C144:D144"/>
    <mergeCell ref="C145:D145"/>
    <mergeCell ref="C146:D146"/>
    <mergeCell ref="C134:D134"/>
    <mergeCell ref="C135:D135"/>
    <mergeCell ref="C136:D136"/>
    <mergeCell ref="C137:D137"/>
    <mergeCell ref="C138:D138"/>
    <mergeCell ref="C139:D139"/>
    <mergeCell ref="C129:D129"/>
    <mergeCell ref="C130:D130"/>
    <mergeCell ref="A131:A133"/>
    <mergeCell ref="C131:D131"/>
    <mergeCell ref="C132:D132"/>
    <mergeCell ref="C133:D133"/>
    <mergeCell ref="A124:A126"/>
    <mergeCell ref="C124:D124"/>
    <mergeCell ref="C125:D125"/>
    <mergeCell ref="C126:D126"/>
    <mergeCell ref="C127:D127"/>
    <mergeCell ref="C128:D128"/>
    <mergeCell ref="A116:A118"/>
    <mergeCell ref="C116:D116"/>
    <mergeCell ref="C117:D117"/>
    <mergeCell ref="C118:D118"/>
    <mergeCell ref="C119:D119"/>
    <mergeCell ref="A120:A123"/>
    <mergeCell ref="C120:D120"/>
    <mergeCell ref="C121:D121"/>
    <mergeCell ref="C122:D122"/>
    <mergeCell ref="C123:D123"/>
    <mergeCell ref="C109:D109"/>
    <mergeCell ref="A110:A112"/>
    <mergeCell ref="C110:D110"/>
    <mergeCell ref="C111:D111"/>
    <mergeCell ref="C112:D112"/>
    <mergeCell ref="A113:A115"/>
    <mergeCell ref="C113:D113"/>
    <mergeCell ref="C114:D114"/>
    <mergeCell ref="C115:D115"/>
    <mergeCell ref="C102:D102"/>
    <mergeCell ref="C103:D103"/>
    <mergeCell ref="C104:D104"/>
    <mergeCell ref="A105:A108"/>
    <mergeCell ref="C105:D105"/>
    <mergeCell ref="C106:D106"/>
    <mergeCell ref="C107:D107"/>
    <mergeCell ref="C108:D108"/>
    <mergeCell ref="C96:D96"/>
    <mergeCell ref="C97:D97"/>
    <mergeCell ref="C98:D98"/>
    <mergeCell ref="C99:D99"/>
    <mergeCell ref="C100:D100"/>
    <mergeCell ref="C101:D101"/>
    <mergeCell ref="A90:A95"/>
    <mergeCell ref="C90:D90"/>
    <mergeCell ref="C91:D91"/>
    <mergeCell ref="C92:D92"/>
    <mergeCell ref="C93:D93"/>
    <mergeCell ref="C94:D94"/>
    <mergeCell ref="C95:D95"/>
    <mergeCell ref="C83:D83"/>
    <mergeCell ref="A84:A89"/>
    <mergeCell ref="C84:D84"/>
    <mergeCell ref="C85:D85"/>
    <mergeCell ref="C86:D86"/>
    <mergeCell ref="C87:D87"/>
    <mergeCell ref="C88:D88"/>
    <mergeCell ref="C89:D89"/>
    <mergeCell ref="C77:D77"/>
    <mergeCell ref="C78:D78"/>
    <mergeCell ref="A79:A82"/>
    <mergeCell ref="C79:D79"/>
    <mergeCell ref="C80:D80"/>
    <mergeCell ref="C81:D81"/>
    <mergeCell ref="C82:D82"/>
    <mergeCell ref="C71:D71"/>
    <mergeCell ref="C72:D72"/>
    <mergeCell ref="C73:D73"/>
    <mergeCell ref="C74:D74"/>
    <mergeCell ref="C75:D75"/>
    <mergeCell ref="C76:D76"/>
    <mergeCell ref="C66:D66"/>
    <mergeCell ref="C67:D67"/>
    <mergeCell ref="C68:D68"/>
    <mergeCell ref="A69:A70"/>
    <mergeCell ref="C69:D69"/>
    <mergeCell ref="C70:D70"/>
    <mergeCell ref="A58:A65"/>
    <mergeCell ref="C58:D58"/>
    <mergeCell ref="C59:D59"/>
    <mergeCell ref="C60:D60"/>
    <mergeCell ref="C61:D61"/>
    <mergeCell ref="C62:D62"/>
    <mergeCell ref="C63:D63"/>
    <mergeCell ref="C64:D64"/>
    <mergeCell ref="C65:D65"/>
    <mergeCell ref="A53:A55"/>
    <mergeCell ref="C53:D53"/>
    <mergeCell ref="C54:D54"/>
    <mergeCell ref="C55:D55"/>
    <mergeCell ref="C56:D56"/>
    <mergeCell ref="C57:D57"/>
    <mergeCell ref="C45:D45"/>
    <mergeCell ref="A46:A48"/>
    <mergeCell ref="C46:D46"/>
    <mergeCell ref="C47:D47"/>
    <mergeCell ref="C48:D48"/>
    <mergeCell ref="A49:A52"/>
    <mergeCell ref="C49:D49"/>
    <mergeCell ref="C50:D50"/>
    <mergeCell ref="C51:D51"/>
    <mergeCell ref="C52:D52"/>
    <mergeCell ref="C38:D38"/>
    <mergeCell ref="A39:A41"/>
    <mergeCell ref="C39:D39"/>
    <mergeCell ref="C40:D40"/>
    <mergeCell ref="C41:D41"/>
    <mergeCell ref="A42:A44"/>
    <mergeCell ref="C42:D42"/>
    <mergeCell ref="C43:D43"/>
    <mergeCell ref="C44:D44"/>
    <mergeCell ref="C32:D32"/>
    <mergeCell ref="C33:D33"/>
    <mergeCell ref="C34:D34"/>
    <mergeCell ref="C35:D35"/>
    <mergeCell ref="C36:D36"/>
    <mergeCell ref="C37:D37"/>
    <mergeCell ref="A25:A27"/>
    <mergeCell ref="C25:D25"/>
    <mergeCell ref="C26:D26"/>
    <mergeCell ref="C27:D27"/>
    <mergeCell ref="C28:D28"/>
    <mergeCell ref="A29:A31"/>
    <mergeCell ref="C29:D29"/>
    <mergeCell ref="C30:D30"/>
    <mergeCell ref="C31:D31"/>
    <mergeCell ref="A20:A22"/>
    <mergeCell ref="C20:D20"/>
    <mergeCell ref="C21:D21"/>
    <mergeCell ref="C22:D22"/>
    <mergeCell ref="C23:D23"/>
    <mergeCell ref="C24:D24"/>
    <mergeCell ref="C14:D14"/>
    <mergeCell ref="C15:D15"/>
    <mergeCell ref="C16:D16"/>
    <mergeCell ref="A17:A19"/>
    <mergeCell ref="C17:D17"/>
    <mergeCell ref="C18:D18"/>
    <mergeCell ref="C19:D19"/>
    <mergeCell ref="A8:D8"/>
    <mergeCell ref="C9:D9"/>
    <mergeCell ref="C10:D10"/>
    <mergeCell ref="C11:D11"/>
    <mergeCell ref="C12:D12"/>
    <mergeCell ref="C13:D13"/>
    <mergeCell ref="A1:D1"/>
    <mergeCell ref="A3:E3"/>
    <mergeCell ref="A4:D4"/>
    <mergeCell ref="A5:D5"/>
    <mergeCell ref="A6:D6"/>
    <mergeCell ref="A7:D7"/>
  </mergeCells>
  <pageMargins left="0.7" right="0.7" top="0.75" bottom="0.75" header="0.3" footer="0.3"/>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3"/>
  <dimension ref="A1:O84"/>
  <sheetViews>
    <sheetView zoomScale="70" zoomScaleNormal="70" workbookViewId="0">
      <selection activeCell="D20" sqref="D20"/>
    </sheetView>
  </sheetViews>
  <sheetFormatPr defaultRowHeight="15.75"/>
  <cols>
    <col min="1" max="1" width="9.140625" style="32"/>
    <col min="2" max="2" width="84.5703125" style="605" customWidth="1"/>
    <col min="3" max="3" width="50" style="8" customWidth="1"/>
    <col min="4" max="4" width="19.140625" style="8" customWidth="1"/>
    <col min="5" max="5" width="17" style="8" customWidth="1"/>
    <col min="6" max="6" width="22.7109375" style="8" customWidth="1"/>
    <col min="7" max="7" width="18" style="8" customWidth="1"/>
    <col min="8" max="8" width="15.28515625" style="8" customWidth="1"/>
    <col min="9" max="9" width="19" style="8" customWidth="1"/>
    <col min="10" max="10" width="20" style="8" customWidth="1"/>
    <col min="11" max="11" width="17" style="8" customWidth="1"/>
    <col min="12" max="12" width="18.7109375" style="8" customWidth="1"/>
    <col min="13" max="257" width="9.140625" style="8"/>
    <col min="258" max="258" width="84.5703125" style="8" customWidth="1"/>
    <col min="259" max="259" width="50" style="8" customWidth="1"/>
    <col min="260" max="260" width="19.140625" style="8" customWidth="1"/>
    <col min="261" max="261" width="17" style="8" customWidth="1"/>
    <col min="262" max="262" width="22.7109375" style="8" customWidth="1"/>
    <col min="263" max="263" width="18" style="8" customWidth="1"/>
    <col min="264" max="264" width="15.28515625" style="8" customWidth="1"/>
    <col min="265" max="265" width="19" style="8" customWidth="1"/>
    <col min="266" max="266" width="20" style="8" customWidth="1"/>
    <col min="267" max="267" width="17" style="8" customWidth="1"/>
    <col min="268" max="268" width="18.7109375" style="8" customWidth="1"/>
    <col min="269" max="513" width="9.140625" style="8"/>
    <col min="514" max="514" width="84.5703125" style="8" customWidth="1"/>
    <col min="515" max="515" width="50" style="8" customWidth="1"/>
    <col min="516" max="516" width="19.140625" style="8" customWidth="1"/>
    <col min="517" max="517" width="17" style="8" customWidth="1"/>
    <col min="518" max="518" width="22.7109375" style="8" customWidth="1"/>
    <col min="519" max="519" width="18" style="8" customWidth="1"/>
    <col min="520" max="520" width="15.28515625" style="8" customWidth="1"/>
    <col min="521" max="521" width="19" style="8" customWidth="1"/>
    <col min="522" max="522" width="20" style="8" customWidth="1"/>
    <col min="523" max="523" width="17" style="8" customWidth="1"/>
    <col min="524" max="524" width="18.7109375" style="8" customWidth="1"/>
    <col min="525" max="769" width="9.140625" style="8"/>
    <col min="770" max="770" width="84.5703125" style="8" customWidth="1"/>
    <col min="771" max="771" width="50" style="8" customWidth="1"/>
    <col min="772" max="772" width="19.140625" style="8" customWidth="1"/>
    <col min="773" max="773" width="17" style="8" customWidth="1"/>
    <col min="774" max="774" width="22.7109375" style="8" customWidth="1"/>
    <col min="775" max="775" width="18" style="8" customWidth="1"/>
    <col min="776" max="776" width="15.28515625" style="8" customWidth="1"/>
    <col min="777" max="777" width="19" style="8" customWidth="1"/>
    <col min="778" max="778" width="20" style="8" customWidth="1"/>
    <col min="779" max="779" width="17" style="8" customWidth="1"/>
    <col min="780" max="780" width="18.7109375" style="8" customWidth="1"/>
    <col min="781" max="1025" width="9.140625" style="8"/>
    <col min="1026" max="1026" width="84.5703125" style="8" customWidth="1"/>
    <col min="1027" max="1027" width="50" style="8" customWidth="1"/>
    <col min="1028" max="1028" width="19.140625" style="8" customWidth="1"/>
    <col min="1029" max="1029" width="17" style="8" customWidth="1"/>
    <col min="1030" max="1030" width="22.7109375" style="8" customWidth="1"/>
    <col min="1031" max="1031" width="18" style="8" customWidth="1"/>
    <col min="1032" max="1032" width="15.28515625" style="8" customWidth="1"/>
    <col min="1033" max="1033" width="19" style="8" customWidth="1"/>
    <col min="1034" max="1034" width="20" style="8" customWidth="1"/>
    <col min="1035" max="1035" width="17" style="8" customWidth="1"/>
    <col min="1036" max="1036" width="18.7109375" style="8" customWidth="1"/>
    <col min="1037" max="1281" width="9.140625" style="8"/>
    <col min="1282" max="1282" width="84.5703125" style="8" customWidth="1"/>
    <col min="1283" max="1283" width="50" style="8" customWidth="1"/>
    <col min="1284" max="1284" width="19.140625" style="8" customWidth="1"/>
    <col min="1285" max="1285" width="17" style="8" customWidth="1"/>
    <col min="1286" max="1286" width="22.7109375" style="8" customWidth="1"/>
    <col min="1287" max="1287" width="18" style="8" customWidth="1"/>
    <col min="1288" max="1288" width="15.28515625" style="8" customWidth="1"/>
    <col min="1289" max="1289" width="19" style="8" customWidth="1"/>
    <col min="1290" max="1290" width="20" style="8" customWidth="1"/>
    <col min="1291" max="1291" width="17" style="8" customWidth="1"/>
    <col min="1292" max="1292" width="18.7109375" style="8" customWidth="1"/>
    <col min="1293" max="1537" width="9.140625" style="8"/>
    <col min="1538" max="1538" width="84.5703125" style="8" customWidth="1"/>
    <col min="1539" max="1539" width="50" style="8" customWidth="1"/>
    <col min="1540" max="1540" width="19.140625" style="8" customWidth="1"/>
    <col min="1541" max="1541" width="17" style="8" customWidth="1"/>
    <col min="1542" max="1542" width="22.7109375" style="8" customWidth="1"/>
    <col min="1543" max="1543" width="18" style="8" customWidth="1"/>
    <col min="1544" max="1544" width="15.28515625" style="8" customWidth="1"/>
    <col min="1545" max="1545" width="19" style="8" customWidth="1"/>
    <col min="1546" max="1546" width="20" style="8" customWidth="1"/>
    <col min="1547" max="1547" width="17" style="8" customWidth="1"/>
    <col min="1548" max="1548" width="18.7109375" style="8" customWidth="1"/>
    <col min="1549" max="1793" width="9.140625" style="8"/>
    <col min="1794" max="1794" width="84.5703125" style="8" customWidth="1"/>
    <col min="1795" max="1795" width="50" style="8" customWidth="1"/>
    <col min="1796" max="1796" width="19.140625" style="8" customWidth="1"/>
    <col min="1797" max="1797" width="17" style="8" customWidth="1"/>
    <col min="1798" max="1798" width="22.7109375" style="8" customWidth="1"/>
    <col min="1799" max="1799" width="18" style="8" customWidth="1"/>
    <col min="1800" max="1800" width="15.28515625" style="8" customWidth="1"/>
    <col min="1801" max="1801" width="19" style="8" customWidth="1"/>
    <col min="1802" max="1802" width="20" style="8" customWidth="1"/>
    <col min="1803" max="1803" width="17" style="8" customWidth="1"/>
    <col min="1804" max="1804" width="18.7109375" style="8" customWidth="1"/>
    <col min="1805" max="2049" width="9.140625" style="8"/>
    <col min="2050" max="2050" width="84.5703125" style="8" customWidth="1"/>
    <col min="2051" max="2051" width="50" style="8" customWidth="1"/>
    <col min="2052" max="2052" width="19.140625" style="8" customWidth="1"/>
    <col min="2053" max="2053" width="17" style="8" customWidth="1"/>
    <col min="2054" max="2054" width="22.7109375" style="8" customWidth="1"/>
    <col min="2055" max="2055" width="18" style="8" customWidth="1"/>
    <col min="2056" max="2056" width="15.28515625" style="8" customWidth="1"/>
    <col min="2057" max="2057" width="19" style="8" customWidth="1"/>
    <col min="2058" max="2058" width="20" style="8" customWidth="1"/>
    <col min="2059" max="2059" width="17" style="8" customWidth="1"/>
    <col min="2060" max="2060" width="18.7109375" style="8" customWidth="1"/>
    <col min="2061" max="2305" width="9.140625" style="8"/>
    <col min="2306" max="2306" width="84.5703125" style="8" customWidth="1"/>
    <col min="2307" max="2307" width="50" style="8" customWidth="1"/>
    <col min="2308" max="2308" width="19.140625" style="8" customWidth="1"/>
    <col min="2309" max="2309" width="17" style="8" customWidth="1"/>
    <col min="2310" max="2310" width="22.7109375" style="8" customWidth="1"/>
    <col min="2311" max="2311" width="18" style="8" customWidth="1"/>
    <col min="2312" max="2312" width="15.28515625" style="8" customWidth="1"/>
    <col min="2313" max="2313" width="19" style="8" customWidth="1"/>
    <col min="2314" max="2314" width="20" style="8" customWidth="1"/>
    <col min="2315" max="2315" width="17" style="8" customWidth="1"/>
    <col min="2316" max="2316" width="18.7109375" style="8" customWidth="1"/>
    <col min="2317" max="2561" width="9.140625" style="8"/>
    <col min="2562" max="2562" width="84.5703125" style="8" customWidth="1"/>
    <col min="2563" max="2563" width="50" style="8" customWidth="1"/>
    <col min="2564" max="2564" width="19.140625" style="8" customWidth="1"/>
    <col min="2565" max="2565" width="17" style="8" customWidth="1"/>
    <col min="2566" max="2566" width="22.7109375" style="8" customWidth="1"/>
    <col min="2567" max="2567" width="18" style="8" customWidth="1"/>
    <col min="2568" max="2568" width="15.28515625" style="8" customWidth="1"/>
    <col min="2569" max="2569" width="19" style="8" customWidth="1"/>
    <col min="2570" max="2570" width="20" style="8" customWidth="1"/>
    <col min="2571" max="2571" width="17" style="8" customWidth="1"/>
    <col min="2572" max="2572" width="18.7109375" style="8" customWidth="1"/>
    <col min="2573" max="2817" width="9.140625" style="8"/>
    <col min="2818" max="2818" width="84.5703125" style="8" customWidth="1"/>
    <col min="2819" max="2819" width="50" style="8" customWidth="1"/>
    <col min="2820" max="2820" width="19.140625" style="8" customWidth="1"/>
    <col min="2821" max="2821" width="17" style="8" customWidth="1"/>
    <col min="2822" max="2822" width="22.7109375" style="8" customWidth="1"/>
    <col min="2823" max="2823" width="18" style="8" customWidth="1"/>
    <col min="2824" max="2824" width="15.28515625" style="8" customWidth="1"/>
    <col min="2825" max="2825" width="19" style="8" customWidth="1"/>
    <col min="2826" max="2826" width="20" style="8" customWidth="1"/>
    <col min="2827" max="2827" width="17" style="8" customWidth="1"/>
    <col min="2828" max="2828" width="18.7109375" style="8" customWidth="1"/>
    <col min="2829" max="3073" width="9.140625" style="8"/>
    <col min="3074" max="3074" width="84.5703125" style="8" customWidth="1"/>
    <col min="3075" max="3075" width="50" style="8" customWidth="1"/>
    <col min="3076" max="3076" width="19.140625" style="8" customWidth="1"/>
    <col min="3077" max="3077" width="17" style="8" customWidth="1"/>
    <col min="3078" max="3078" width="22.7109375" style="8" customWidth="1"/>
    <col min="3079" max="3079" width="18" style="8" customWidth="1"/>
    <col min="3080" max="3080" width="15.28515625" style="8" customWidth="1"/>
    <col min="3081" max="3081" width="19" style="8" customWidth="1"/>
    <col min="3082" max="3082" width="20" style="8" customWidth="1"/>
    <col min="3083" max="3083" width="17" style="8" customWidth="1"/>
    <col min="3084" max="3084" width="18.7109375" style="8" customWidth="1"/>
    <col min="3085" max="3329" width="9.140625" style="8"/>
    <col min="3330" max="3330" width="84.5703125" style="8" customWidth="1"/>
    <col min="3331" max="3331" width="50" style="8" customWidth="1"/>
    <col min="3332" max="3332" width="19.140625" style="8" customWidth="1"/>
    <col min="3333" max="3333" width="17" style="8" customWidth="1"/>
    <col min="3334" max="3334" width="22.7109375" style="8" customWidth="1"/>
    <col min="3335" max="3335" width="18" style="8" customWidth="1"/>
    <col min="3336" max="3336" width="15.28515625" style="8" customWidth="1"/>
    <col min="3337" max="3337" width="19" style="8" customWidth="1"/>
    <col min="3338" max="3338" width="20" style="8" customWidth="1"/>
    <col min="3339" max="3339" width="17" style="8" customWidth="1"/>
    <col min="3340" max="3340" width="18.7109375" style="8" customWidth="1"/>
    <col min="3341" max="3585" width="9.140625" style="8"/>
    <col min="3586" max="3586" width="84.5703125" style="8" customWidth="1"/>
    <col min="3587" max="3587" width="50" style="8" customWidth="1"/>
    <col min="3588" max="3588" width="19.140625" style="8" customWidth="1"/>
    <col min="3589" max="3589" width="17" style="8" customWidth="1"/>
    <col min="3590" max="3590" width="22.7109375" style="8" customWidth="1"/>
    <col min="3591" max="3591" width="18" style="8" customWidth="1"/>
    <col min="3592" max="3592" width="15.28515625" style="8" customWidth="1"/>
    <col min="3593" max="3593" width="19" style="8" customWidth="1"/>
    <col min="3594" max="3594" width="20" style="8" customWidth="1"/>
    <col min="3595" max="3595" width="17" style="8" customWidth="1"/>
    <col min="3596" max="3596" width="18.7109375" style="8" customWidth="1"/>
    <col min="3597" max="3841" width="9.140625" style="8"/>
    <col min="3842" max="3842" width="84.5703125" style="8" customWidth="1"/>
    <col min="3843" max="3843" width="50" style="8" customWidth="1"/>
    <col min="3844" max="3844" width="19.140625" style="8" customWidth="1"/>
    <col min="3845" max="3845" width="17" style="8" customWidth="1"/>
    <col min="3846" max="3846" width="22.7109375" style="8" customWidth="1"/>
    <col min="3847" max="3847" width="18" style="8" customWidth="1"/>
    <col min="3848" max="3848" width="15.28515625" style="8" customWidth="1"/>
    <col min="3849" max="3849" width="19" style="8" customWidth="1"/>
    <col min="3850" max="3850" width="20" style="8" customWidth="1"/>
    <col min="3851" max="3851" width="17" style="8" customWidth="1"/>
    <col min="3852" max="3852" width="18.7109375" style="8" customWidth="1"/>
    <col min="3853" max="4097" width="9.140625" style="8"/>
    <col min="4098" max="4098" width="84.5703125" style="8" customWidth="1"/>
    <col min="4099" max="4099" width="50" style="8" customWidth="1"/>
    <col min="4100" max="4100" width="19.140625" style="8" customWidth="1"/>
    <col min="4101" max="4101" width="17" style="8" customWidth="1"/>
    <col min="4102" max="4102" width="22.7109375" style="8" customWidth="1"/>
    <col min="4103" max="4103" width="18" style="8" customWidth="1"/>
    <col min="4104" max="4104" width="15.28515625" style="8" customWidth="1"/>
    <col min="4105" max="4105" width="19" style="8" customWidth="1"/>
    <col min="4106" max="4106" width="20" style="8" customWidth="1"/>
    <col min="4107" max="4107" width="17" style="8" customWidth="1"/>
    <col min="4108" max="4108" width="18.7109375" style="8" customWidth="1"/>
    <col min="4109" max="4353" width="9.140625" style="8"/>
    <col min="4354" max="4354" width="84.5703125" style="8" customWidth="1"/>
    <col min="4355" max="4355" width="50" style="8" customWidth="1"/>
    <col min="4356" max="4356" width="19.140625" style="8" customWidth="1"/>
    <col min="4357" max="4357" width="17" style="8" customWidth="1"/>
    <col min="4358" max="4358" width="22.7109375" style="8" customWidth="1"/>
    <col min="4359" max="4359" width="18" style="8" customWidth="1"/>
    <col min="4360" max="4360" width="15.28515625" style="8" customWidth="1"/>
    <col min="4361" max="4361" width="19" style="8" customWidth="1"/>
    <col min="4362" max="4362" width="20" style="8" customWidth="1"/>
    <col min="4363" max="4363" width="17" style="8" customWidth="1"/>
    <col min="4364" max="4364" width="18.7109375" style="8" customWidth="1"/>
    <col min="4365" max="4609" width="9.140625" style="8"/>
    <col min="4610" max="4610" width="84.5703125" style="8" customWidth="1"/>
    <col min="4611" max="4611" width="50" style="8" customWidth="1"/>
    <col min="4612" max="4612" width="19.140625" style="8" customWidth="1"/>
    <col min="4613" max="4613" width="17" style="8" customWidth="1"/>
    <col min="4614" max="4614" width="22.7109375" style="8" customWidth="1"/>
    <col min="4615" max="4615" width="18" style="8" customWidth="1"/>
    <col min="4616" max="4616" width="15.28515625" style="8" customWidth="1"/>
    <col min="4617" max="4617" width="19" style="8" customWidth="1"/>
    <col min="4618" max="4618" width="20" style="8" customWidth="1"/>
    <col min="4619" max="4619" width="17" style="8" customWidth="1"/>
    <col min="4620" max="4620" width="18.7109375" style="8" customWidth="1"/>
    <col min="4621" max="4865" width="9.140625" style="8"/>
    <col min="4866" max="4866" width="84.5703125" style="8" customWidth="1"/>
    <col min="4867" max="4867" width="50" style="8" customWidth="1"/>
    <col min="4868" max="4868" width="19.140625" style="8" customWidth="1"/>
    <col min="4869" max="4869" width="17" style="8" customWidth="1"/>
    <col min="4870" max="4870" width="22.7109375" style="8" customWidth="1"/>
    <col min="4871" max="4871" width="18" style="8" customWidth="1"/>
    <col min="4872" max="4872" width="15.28515625" style="8" customWidth="1"/>
    <col min="4873" max="4873" width="19" style="8" customWidth="1"/>
    <col min="4874" max="4874" width="20" style="8" customWidth="1"/>
    <col min="4875" max="4875" width="17" style="8" customWidth="1"/>
    <col min="4876" max="4876" width="18.7109375" style="8" customWidth="1"/>
    <col min="4877" max="5121" width="9.140625" style="8"/>
    <col min="5122" max="5122" width="84.5703125" style="8" customWidth="1"/>
    <col min="5123" max="5123" width="50" style="8" customWidth="1"/>
    <col min="5124" max="5124" width="19.140625" style="8" customWidth="1"/>
    <col min="5125" max="5125" width="17" style="8" customWidth="1"/>
    <col min="5126" max="5126" width="22.7109375" style="8" customWidth="1"/>
    <col min="5127" max="5127" width="18" style="8" customWidth="1"/>
    <col min="5128" max="5128" width="15.28515625" style="8" customWidth="1"/>
    <col min="5129" max="5129" width="19" style="8" customWidth="1"/>
    <col min="5130" max="5130" width="20" style="8" customWidth="1"/>
    <col min="5131" max="5131" width="17" style="8" customWidth="1"/>
    <col min="5132" max="5132" width="18.7109375" style="8" customWidth="1"/>
    <col min="5133" max="5377" width="9.140625" style="8"/>
    <col min="5378" max="5378" width="84.5703125" style="8" customWidth="1"/>
    <col min="5379" max="5379" width="50" style="8" customWidth="1"/>
    <col min="5380" max="5380" width="19.140625" style="8" customWidth="1"/>
    <col min="5381" max="5381" width="17" style="8" customWidth="1"/>
    <col min="5382" max="5382" width="22.7109375" style="8" customWidth="1"/>
    <col min="5383" max="5383" width="18" style="8" customWidth="1"/>
    <col min="5384" max="5384" width="15.28515625" style="8" customWidth="1"/>
    <col min="5385" max="5385" width="19" style="8" customWidth="1"/>
    <col min="5386" max="5386" width="20" style="8" customWidth="1"/>
    <col min="5387" max="5387" width="17" style="8" customWidth="1"/>
    <col min="5388" max="5388" width="18.7109375" style="8" customWidth="1"/>
    <col min="5389" max="5633" width="9.140625" style="8"/>
    <col min="5634" max="5634" width="84.5703125" style="8" customWidth="1"/>
    <col min="5635" max="5635" width="50" style="8" customWidth="1"/>
    <col min="5636" max="5636" width="19.140625" style="8" customWidth="1"/>
    <col min="5637" max="5637" width="17" style="8" customWidth="1"/>
    <col min="5638" max="5638" width="22.7109375" style="8" customWidth="1"/>
    <col min="5639" max="5639" width="18" style="8" customWidth="1"/>
    <col min="5640" max="5640" width="15.28515625" style="8" customWidth="1"/>
    <col min="5641" max="5641" width="19" style="8" customWidth="1"/>
    <col min="5642" max="5642" width="20" style="8" customWidth="1"/>
    <col min="5643" max="5643" width="17" style="8" customWidth="1"/>
    <col min="5644" max="5644" width="18.7109375" style="8" customWidth="1"/>
    <col min="5645" max="5889" width="9.140625" style="8"/>
    <col min="5890" max="5890" width="84.5703125" style="8" customWidth="1"/>
    <col min="5891" max="5891" width="50" style="8" customWidth="1"/>
    <col min="5892" max="5892" width="19.140625" style="8" customWidth="1"/>
    <col min="5893" max="5893" width="17" style="8" customWidth="1"/>
    <col min="5894" max="5894" width="22.7109375" style="8" customWidth="1"/>
    <col min="5895" max="5895" width="18" style="8" customWidth="1"/>
    <col min="5896" max="5896" width="15.28515625" style="8" customWidth="1"/>
    <col min="5897" max="5897" width="19" style="8" customWidth="1"/>
    <col min="5898" max="5898" width="20" style="8" customWidth="1"/>
    <col min="5899" max="5899" width="17" style="8" customWidth="1"/>
    <col min="5900" max="5900" width="18.7109375" style="8" customWidth="1"/>
    <col min="5901" max="6145" width="9.140625" style="8"/>
    <col min="6146" max="6146" width="84.5703125" style="8" customWidth="1"/>
    <col min="6147" max="6147" width="50" style="8" customWidth="1"/>
    <col min="6148" max="6148" width="19.140625" style="8" customWidth="1"/>
    <col min="6149" max="6149" width="17" style="8" customWidth="1"/>
    <col min="6150" max="6150" width="22.7109375" style="8" customWidth="1"/>
    <col min="6151" max="6151" width="18" style="8" customWidth="1"/>
    <col min="6152" max="6152" width="15.28515625" style="8" customWidth="1"/>
    <col min="6153" max="6153" width="19" style="8" customWidth="1"/>
    <col min="6154" max="6154" width="20" style="8" customWidth="1"/>
    <col min="6155" max="6155" width="17" style="8" customWidth="1"/>
    <col min="6156" max="6156" width="18.7109375" style="8" customWidth="1"/>
    <col min="6157" max="6401" width="9.140625" style="8"/>
    <col min="6402" max="6402" width="84.5703125" style="8" customWidth="1"/>
    <col min="6403" max="6403" width="50" style="8" customWidth="1"/>
    <col min="6404" max="6404" width="19.140625" style="8" customWidth="1"/>
    <col min="6405" max="6405" width="17" style="8" customWidth="1"/>
    <col min="6406" max="6406" width="22.7109375" style="8" customWidth="1"/>
    <col min="6407" max="6407" width="18" style="8" customWidth="1"/>
    <col min="6408" max="6408" width="15.28515625" style="8" customWidth="1"/>
    <col min="6409" max="6409" width="19" style="8" customWidth="1"/>
    <col min="6410" max="6410" width="20" style="8" customWidth="1"/>
    <col min="6411" max="6411" width="17" style="8" customWidth="1"/>
    <col min="6412" max="6412" width="18.7109375" style="8" customWidth="1"/>
    <col min="6413" max="6657" width="9.140625" style="8"/>
    <col min="6658" max="6658" width="84.5703125" style="8" customWidth="1"/>
    <col min="6659" max="6659" width="50" style="8" customWidth="1"/>
    <col min="6660" max="6660" width="19.140625" style="8" customWidth="1"/>
    <col min="6661" max="6661" width="17" style="8" customWidth="1"/>
    <col min="6662" max="6662" width="22.7109375" style="8" customWidth="1"/>
    <col min="6663" max="6663" width="18" style="8" customWidth="1"/>
    <col min="6664" max="6664" width="15.28515625" style="8" customWidth="1"/>
    <col min="6665" max="6665" width="19" style="8" customWidth="1"/>
    <col min="6666" max="6666" width="20" style="8" customWidth="1"/>
    <col min="6667" max="6667" width="17" style="8" customWidth="1"/>
    <col min="6668" max="6668" width="18.7109375" style="8" customWidth="1"/>
    <col min="6669" max="6913" width="9.140625" style="8"/>
    <col min="6914" max="6914" width="84.5703125" style="8" customWidth="1"/>
    <col min="6915" max="6915" width="50" style="8" customWidth="1"/>
    <col min="6916" max="6916" width="19.140625" style="8" customWidth="1"/>
    <col min="6917" max="6917" width="17" style="8" customWidth="1"/>
    <col min="6918" max="6918" width="22.7109375" style="8" customWidth="1"/>
    <col min="6919" max="6919" width="18" style="8" customWidth="1"/>
    <col min="6920" max="6920" width="15.28515625" style="8" customWidth="1"/>
    <col min="6921" max="6921" width="19" style="8" customWidth="1"/>
    <col min="6922" max="6922" width="20" style="8" customWidth="1"/>
    <col min="6923" max="6923" width="17" style="8" customWidth="1"/>
    <col min="6924" max="6924" width="18.7109375" style="8" customWidth="1"/>
    <col min="6925" max="7169" width="9.140625" style="8"/>
    <col min="7170" max="7170" width="84.5703125" style="8" customWidth="1"/>
    <col min="7171" max="7171" width="50" style="8" customWidth="1"/>
    <col min="7172" max="7172" width="19.140625" style="8" customWidth="1"/>
    <col min="7173" max="7173" width="17" style="8" customWidth="1"/>
    <col min="7174" max="7174" width="22.7109375" style="8" customWidth="1"/>
    <col min="7175" max="7175" width="18" style="8" customWidth="1"/>
    <col min="7176" max="7176" width="15.28515625" style="8" customWidth="1"/>
    <col min="7177" max="7177" width="19" style="8" customWidth="1"/>
    <col min="7178" max="7178" width="20" style="8" customWidth="1"/>
    <col min="7179" max="7179" width="17" style="8" customWidth="1"/>
    <col min="7180" max="7180" width="18.7109375" style="8" customWidth="1"/>
    <col min="7181" max="7425" width="9.140625" style="8"/>
    <col min="7426" max="7426" width="84.5703125" style="8" customWidth="1"/>
    <col min="7427" max="7427" width="50" style="8" customWidth="1"/>
    <col min="7428" max="7428" width="19.140625" style="8" customWidth="1"/>
    <col min="7429" max="7429" width="17" style="8" customWidth="1"/>
    <col min="7430" max="7430" width="22.7109375" style="8" customWidth="1"/>
    <col min="7431" max="7431" width="18" style="8" customWidth="1"/>
    <col min="7432" max="7432" width="15.28515625" style="8" customWidth="1"/>
    <col min="7433" max="7433" width="19" style="8" customWidth="1"/>
    <col min="7434" max="7434" width="20" style="8" customWidth="1"/>
    <col min="7435" max="7435" width="17" style="8" customWidth="1"/>
    <col min="7436" max="7436" width="18.7109375" style="8" customWidth="1"/>
    <col min="7437" max="7681" width="9.140625" style="8"/>
    <col min="7682" max="7682" width="84.5703125" style="8" customWidth="1"/>
    <col min="7683" max="7683" width="50" style="8" customWidth="1"/>
    <col min="7684" max="7684" width="19.140625" style="8" customWidth="1"/>
    <col min="7685" max="7685" width="17" style="8" customWidth="1"/>
    <col min="7686" max="7686" width="22.7109375" style="8" customWidth="1"/>
    <col min="7687" max="7687" width="18" style="8" customWidth="1"/>
    <col min="7688" max="7688" width="15.28515625" style="8" customWidth="1"/>
    <col min="7689" max="7689" width="19" style="8" customWidth="1"/>
    <col min="7690" max="7690" width="20" style="8" customWidth="1"/>
    <col min="7691" max="7691" width="17" style="8" customWidth="1"/>
    <col min="7692" max="7692" width="18.7109375" style="8" customWidth="1"/>
    <col min="7693" max="7937" width="9.140625" style="8"/>
    <col min="7938" max="7938" width="84.5703125" style="8" customWidth="1"/>
    <col min="7939" max="7939" width="50" style="8" customWidth="1"/>
    <col min="7940" max="7940" width="19.140625" style="8" customWidth="1"/>
    <col min="7941" max="7941" width="17" style="8" customWidth="1"/>
    <col min="7942" max="7942" width="22.7109375" style="8" customWidth="1"/>
    <col min="7943" max="7943" width="18" style="8" customWidth="1"/>
    <col min="7944" max="7944" width="15.28515625" style="8" customWidth="1"/>
    <col min="7945" max="7945" width="19" style="8" customWidth="1"/>
    <col min="7946" max="7946" width="20" style="8" customWidth="1"/>
    <col min="7947" max="7947" width="17" style="8" customWidth="1"/>
    <col min="7948" max="7948" width="18.7109375" style="8" customWidth="1"/>
    <col min="7949" max="8193" width="9.140625" style="8"/>
    <col min="8194" max="8194" width="84.5703125" style="8" customWidth="1"/>
    <col min="8195" max="8195" width="50" style="8" customWidth="1"/>
    <col min="8196" max="8196" width="19.140625" style="8" customWidth="1"/>
    <col min="8197" max="8197" width="17" style="8" customWidth="1"/>
    <col min="8198" max="8198" width="22.7109375" style="8" customWidth="1"/>
    <col min="8199" max="8199" width="18" style="8" customWidth="1"/>
    <col min="8200" max="8200" width="15.28515625" style="8" customWidth="1"/>
    <col min="8201" max="8201" width="19" style="8" customWidth="1"/>
    <col min="8202" max="8202" width="20" style="8" customWidth="1"/>
    <col min="8203" max="8203" width="17" style="8" customWidth="1"/>
    <col min="8204" max="8204" width="18.7109375" style="8" customWidth="1"/>
    <col min="8205" max="8449" width="9.140625" style="8"/>
    <col min="8450" max="8450" width="84.5703125" style="8" customWidth="1"/>
    <col min="8451" max="8451" width="50" style="8" customWidth="1"/>
    <col min="8452" max="8452" width="19.140625" style="8" customWidth="1"/>
    <col min="8453" max="8453" width="17" style="8" customWidth="1"/>
    <col min="8454" max="8454" width="22.7109375" style="8" customWidth="1"/>
    <col min="8455" max="8455" width="18" style="8" customWidth="1"/>
    <col min="8456" max="8456" width="15.28515625" style="8" customWidth="1"/>
    <col min="8457" max="8457" width="19" style="8" customWidth="1"/>
    <col min="8458" max="8458" width="20" style="8" customWidth="1"/>
    <col min="8459" max="8459" width="17" style="8" customWidth="1"/>
    <col min="8460" max="8460" width="18.7109375" style="8" customWidth="1"/>
    <col min="8461" max="8705" width="9.140625" style="8"/>
    <col min="8706" max="8706" width="84.5703125" style="8" customWidth="1"/>
    <col min="8707" max="8707" width="50" style="8" customWidth="1"/>
    <col min="8708" max="8708" width="19.140625" style="8" customWidth="1"/>
    <col min="8709" max="8709" width="17" style="8" customWidth="1"/>
    <col min="8710" max="8710" width="22.7109375" style="8" customWidth="1"/>
    <col min="8711" max="8711" width="18" style="8" customWidth="1"/>
    <col min="8712" max="8712" width="15.28515625" style="8" customWidth="1"/>
    <col min="8713" max="8713" width="19" style="8" customWidth="1"/>
    <col min="8714" max="8714" width="20" style="8" customWidth="1"/>
    <col min="8715" max="8715" width="17" style="8" customWidth="1"/>
    <col min="8716" max="8716" width="18.7109375" style="8" customWidth="1"/>
    <col min="8717" max="8961" width="9.140625" style="8"/>
    <col min="8962" max="8962" width="84.5703125" style="8" customWidth="1"/>
    <col min="8963" max="8963" width="50" style="8" customWidth="1"/>
    <col min="8964" max="8964" width="19.140625" style="8" customWidth="1"/>
    <col min="8965" max="8965" width="17" style="8" customWidth="1"/>
    <col min="8966" max="8966" width="22.7109375" style="8" customWidth="1"/>
    <col min="8967" max="8967" width="18" style="8" customWidth="1"/>
    <col min="8968" max="8968" width="15.28515625" style="8" customWidth="1"/>
    <col min="8969" max="8969" width="19" style="8" customWidth="1"/>
    <col min="8970" max="8970" width="20" style="8" customWidth="1"/>
    <col min="8971" max="8971" width="17" style="8" customWidth="1"/>
    <col min="8972" max="8972" width="18.7109375" style="8" customWidth="1"/>
    <col min="8973" max="9217" width="9.140625" style="8"/>
    <col min="9218" max="9218" width="84.5703125" style="8" customWidth="1"/>
    <col min="9219" max="9219" width="50" style="8" customWidth="1"/>
    <col min="9220" max="9220" width="19.140625" style="8" customWidth="1"/>
    <col min="9221" max="9221" width="17" style="8" customWidth="1"/>
    <col min="9222" max="9222" width="22.7109375" style="8" customWidth="1"/>
    <col min="9223" max="9223" width="18" style="8" customWidth="1"/>
    <col min="9224" max="9224" width="15.28515625" style="8" customWidth="1"/>
    <col min="9225" max="9225" width="19" style="8" customWidth="1"/>
    <col min="9226" max="9226" width="20" style="8" customWidth="1"/>
    <col min="9227" max="9227" width="17" style="8" customWidth="1"/>
    <col min="9228" max="9228" width="18.7109375" style="8" customWidth="1"/>
    <col min="9229" max="9473" width="9.140625" style="8"/>
    <col min="9474" max="9474" width="84.5703125" style="8" customWidth="1"/>
    <col min="9475" max="9475" width="50" style="8" customWidth="1"/>
    <col min="9476" max="9476" width="19.140625" style="8" customWidth="1"/>
    <col min="9477" max="9477" width="17" style="8" customWidth="1"/>
    <col min="9478" max="9478" width="22.7109375" style="8" customWidth="1"/>
    <col min="9479" max="9479" width="18" style="8" customWidth="1"/>
    <col min="9480" max="9480" width="15.28515625" style="8" customWidth="1"/>
    <col min="9481" max="9481" width="19" style="8" customWidth="1"/>
    <col min="9482" max="9482" width="20" style="8" customWidth="1"/>
    <col min="9483" max="9483" width="17" style="8" customWidth="1"/>
    <col min="9484" max="9484" width="18.7109375" style="8" customWidth="1"/>
    <col min="9485" max="9729" width="9.140625" style="8"/>
    <col min="9730" max="9730" width="84.5703125" style="8" customWidth="1"/>
    <col min="9731" max="9731" width="50" style="8" customWidth="1"/>
    <col min="9732" max="9732" width="19.140625" style="8" customWidth="1"/>
    <col min="9733" max="9733" width="17" style="8" customWidth="1"/>
    <col min="9734" max="9734" width="22.7109375" style="8" customWidth="1"/>
    <col min="9735" max="9735" width="18" style="8" customWidth="1"/>
    <col min="9736" max="9736" width="15.28515625" style="8" customWidth="1"/>
    <col min="9737" max="9737" width="19" style="8" customWidth="1"/>
    <col min="9738" max="9738" width="20" style="8" customWidth="1"/>
    <col min="9739" max="9739" width="17" style="8" customWidth="1"/>
    <col min="9740" max="9740" width="18.7109375" style="8" customWidth="1"/>
    <col min="9741" max="9985" width="9.140625" style="8"/>
    <col min="9986" max="9986" width="84.5703125" style="8" customWidth="1"/>
    <col min="9987" max="9987" width="50" style="8" customWidth="1"/>
    <col min="9988" max="9988" width="19.140625" style="8" customWidth="1"/>
    <col min="9989" max="9989" width="17" style="8" customWidth="1"/>
    <col min="9990" max="9990" width="22.7109375" style="8" customWidth="1"/>
    <col min="9991" max="9991" width="18" style="8" customWidth="1"/>
    <col min="9992" max="9992" width="15.28515625" style="8" customWidth="1"/>
    <col min="9993" max="9993" width="19" style="8" customWidth="1"/>
    <col min="9994" max="9994" width="20" style="8" customWidth="1"/>
    <col min="9995" max="9995" width="17" style="8" customWidth="1"/>
    <col min="9996" max="9996" width="18.7109375" style="8" customWidth="1"/>
    <col min="9997" max="10241" width="9.140625" style="8"/>
    <col min="10242" max="10242" width="84.5703125" style="8" customWidth="1"/>
    <col min="10243" max="10243" width="50" style="8" customWidth="1"/>
    <col min="10244" max="10244" width="19.140625" style="8" customWidth="1"/>
    <col min="10245" max="10245" width="17" style="8" customWidth="1"/>
    <col min="10246" max="10246" width="22.7109375" style="8" customWidth="1"/>
    <col min="10247" max="10247" width="18" style="8" customWidth="1"/>
    <col min="10248" max="10248" width="15.28515625" style="8" customWidth="1"/>
    <col min="10249" max="10249" width="19" style="8" customWidth="1"/>
    <col min="10250" max="10250" width="20" style="8" customWidth="1"/>
    <col min="10251" max="10251" width="17" style="8" customWidth="1"/>
    <col min="10252" max="10252" width="18.7109375" style="8" customWidth="1"/>
    <col min="10253" max="10497" width="9.140625" style="8"/>
    <col min="10498" max="10498" width="84.5703125" style="8" customWidth="1"/>
    <col min="10499" max="10499" width="50" style="8" customWidth="1"/>
    <col min="10500" max="10500" width="19.140625" style="8" customWidth="1"/>
    <col min="10501" max="10501" width="17" style="8" customWidth="1"/>
    <col min="10502" max="10502" width="22.7109375" style="8" customWidth="1"/>
    <col min="10503" max="10503" width="18" style="8" customWidth="1"/>
    <col min="10504" max="10504" width="15.28515625" style="8" customWidth="1"/>
    <col min="10505" max="10505" width="19" style="8" customWidth="1"/>
    <col min="10506" max="10506" width="20" style="8" customWidth="1"/>
    <col min="10507" max="10507" width="17" style="8" customWidth="1"/>
    <col min="10508" max="10508" width="18.7109375" style="8" customWidth="1"/>
    <col min="10509" max="10753" width="9.140625" style="8"/>
    <col min="10754" max="10754" width="84.5703125" style="8" customWidth="1"/>
    <col min="10755" max="10755" width="50" style="8" customWidth="1"/>
    <col min="10756" max="10756" width="19.140625" style="8" customWidth="1"/>
    <col min="10757" max="10757" width="17" style="8" customWidth="1"/>
    <col min="10758" max="10758" width="22.7109375" style="8" customWidth="1"/>
    <col min="10759" max="10759" width="18" style="8" customWidth="1"/>
    <col min="10760" max="10760" width="15.28515625" style="8" customWidth="1"/>
    <col min="10761" max="10761" width="19" style="8" customWidth="1"/>
    <col min="10762" max="10762" width="20" style="8" customWidth="1"/>
    <col min="10763" max="10763" width="17" style="8" customWidth="1"/>
    <col min="10764" max="10764" width="18.7109375" style="8" customWidth="1"/>
    <col min="10765" max="11009" width="9.140625" style="8"/>
    <col min="11010" max="11010" width="84.5703125" style="8" customWidth="1"/>
    <col min="11011" max="11011" width="50" style="8" customWidth="1"/>
    <col min="11012" max="11012" width="19.140625" style="8" customWidth="1"/>
    <col min="11013" max="11013" width="17" style="8" customWidth="1"/>
    <col min="11014" max="11014" width="22.7109375" style="8" customWidth="1"/>
    <col min="11015" max="11015" width="18" style="8" customWidth="1"/>
    <col min="11016" max="11016" width="15.28515625" style="8" customWidth="1"/>
    <col min="11017" max="11017" width="19" style="8" customWidth="1"/>
    <col min="11018" max="11018" width="20" style="8" customWidth="1"/>
    <col min="11019" max="11019" width="17" style="8" customWidth="1"/>
    <col min="11020" max="11020" width="18.7109375" style="8" customWidth="1"/>
    <col min="11021" max="11265" width="9.140625" style="8"/>
    <col min="11266" max="11266" width="84.5703125" style="8" customWidth="1"/>
    <col min="11267" max="11267" width="50" style="8" customWidth="1"/>
    <col min="11268" max="11268" width="19.140625" style="8" customWidth="1"/>
    <col min="11269" max="11269" width="17" style="8" customWidth="1"/>
    <col min="11270" max="11270" width="22.7109375" style="8" customWidth="1"/>
    <col min="11271" max="11271" width="18" style="8" customWidth="1"/>
    <col min="11272" max="11272" width="15.28515625" style="8" customWidth="1"/>
    <col min="11273" max="11273" width="19" style="8" customWidth="1"/>
    <col min="11274" max="11274" width="20" style="8" customWidth="1"/>
    <col min="11275" max="11275" width="17" style="8" customWidth="1"/>
    <col min="11276" max="11276" width="18.7109375" style="8" customWidth="1"/>
    <col min="11277" max="11521" width="9.140625" style="8"/>
    <col min="11522" max="11522" width="84.5703125" style="8" customWidth="1"/>
    <col min="11523" max="11523" width="50" style="8" customWidth="1"/>
    <col min="11524" max="11524" width="19.140625" style="8" customWidth="1"/>
    <col min="11525" max="11525" width="17" style="8" customWidth="1"/>
    <col min="11526" max="11526" width="22.7109375" style="8" customWidth="1"/>
    <col min="11527" max="11527" width="18" style="8" customWidth="1"/>
    <col min="11528" max="11528" width="15.28515625" style="8" customWidth="1"/>
    <col min="11529" max="11529" width="19" style="8" customWidth="1"/>
    <col min="11530" max="11530" width="20" style="8" customWidth="1"/>
    <col min="11531" max="11531" width="17" style="8" customWidth="1"/>
    <col min="11532" max="11532" width="18.7109375" style="8" customWidth="1"/>
    <col min="11533" max="11777" width="9.140625" style="8"/>
    <col min="11778" max="11778" width="84.5703125" style="8" customWidth="1"/>
    <col min="11779" max="11779" width="50" style="8" customWidth="1"/>
    <col min="11780" max="11780" width="19.140625" style="8" customWidth="1"/>
    <col min="11781" max="11781" width="17" style="8" customWidth="1"/>
    <col min="11782" max="11782" width="22.7109375" style="8" customWidth="1"/>
    <col min="11783" max="11783" width="18" style="8" customWidth="1"/>
    <col min="11784" max="11784" width="15.28515625" style="8" customWidth="1"/>
    <col min="11785" max="11785" width="19" style="8" customWidth="1"/>
    <col min="11786" max="11786" width="20" style="8" customWidth="1"/>
    <col min="11787" max="11787" width="17" style="8" customWidth="1"/>
    <col min="11788" max="11788" width="18.7109375" style="8" customWidth="1"/>
    <col min="11789" max="12033" width="9.140625" style="8"/>
    <col min="12034" max="12034" width="84.5703125" style="8" customWidth="1"/>
    <col min="12035" max="12035" width="50" style="8" customWidth="1"/>
    <col min="12036" max="12036" width="19.140625" style="8" customWidth="1"/>
    <col min="12037" max="12037" width="17" style="8" customWidth="1"/>
    <col min="12038" max="12038" width="22.7109375" style="8" customWidth="1"/>
    <col min="12039" max="12039" width="18" style="8" customWidth="1"/>
    <col min="12040" max="12040" width="15.28515625" style="8" customWidth="1"/>
    <col min="12041" max="12041" width="19" style="8" customWidth="1"/>
    <col min="12042" max="12042" width="20" style="8" customWidth="1"/>
    <col min="12043" max="12043" width="17" style="8" customWidth="1"/>
    <col min="12044" max="12044" width="18.7109375" style="8" customWidth="1"/>
    <col min="12045" max="12289" width="9.140625" style="8"/>
    <col min="12290" max="12290" width="84.5703125" style="8" customWidth="1"/>
    <col min="12291" max="12291" width="50" style="8" customWidth="1"/>
    <col min="12292" max="12292" width="19.140625" style="8" customWidth="1"/>
    <col min="12293" max="12293" width="17" style="8" customWidth="1"/>
    <col min="12294" max="12294" width="22.7109375" style="8" customWidth="1"/>
    <col min="12295" max="12295" width="18" style="8" customWidth="1"/>
    <col min="12296" max="12296" width="15.28515625" style="8" customWidth="1"/>
    <col min="12297" max="12297" width="19" style="8" customWidth="1"/>
    <col min="12298" max="12298" width="20" style="8" customWidth="1"/>
    <col min="12299" max="12299" width="17" style="8" customWidth="1"/>
    <col min="12300" max="12300" width="18.7109375" style="8" customWidth="1"/>
    <col min="12301" max="12545" width="9.140625" style="8"/>
    <col min="12546" max="12546" width="84.5703125" style="8" customWidth="1"/>
    <col min="12547" max="12547" width="50" style="8" customWidth="1"/>
    <col min="12548" max="12548" width="19.140625" style="8" customWidth="1"/>
    <col min="12549" max="12549" width="17" style="8" customWidth="1"/>
    <col min="12550" max="12550" width="22.7109375" style="8" customWidth="1"/>
    <col min="12551" max="12551" width="18" style="8" customWidth="1"/>
    <col min="12552" max="12552" width="15.28515625" style="8" customWidth="1"/>
    <col min="12553" max="12553" width="19" style="8" customWidth="1"/>
    <col min="12554" max="12554" width="20" style="8" customWidth="1"/>
    <col min="12555" max="12555" width="17" style="8" customWidth="1"/>
    <col min="12556" max="12556" width="18.7109375" style="8" customWidth="1"/>
    <col min="12557" max="12801" width="9.140625" style="8"/>
    <col min="12802" max="12802" width="84.5703125" style="8" customWidth="1"/>
    <col min="12803" max="12803" width="50" style="8" customWidth="1"/>
    <col min="12804" max="12804" width="19.140625" style="8" customWidth="1"/>
    <col min="12805" max="12805" width="17" style="8" customWidth="1"/>
    <col min="12806" max="12806" width="22.7109375" style="8" customWidth="1"/>
    <col min="12807" max="12807" width="18" style="8" customWidth="1"/>
    <col min="12808" max="12808" width="15.28515625" style="8" customWidth="1"/>
    <col min="12809" max="12809" width="19" style="8" customWidth="1"/>
    <col min="12810" max="12810" width="20" style="8" customWidth="1"/>
    <col min="12811" max="12811" width="17" style="8" customWidth="1"/>
    <col min="12812" max="12812" width="18.7109375" style="8" customWidth="1"/>
    <col min="12813" max="13057" width="9.140625" style="8"/>
    <col min="13058" max="13058" width="84.5703125" style="8" customWidth="1"/>
    <col min="13059" max="13059" width="50" style="8" customWidth="1"/>
    <col min="13060" max="13060" width="19.140625" style="8" customWidth="1"/>
    <col min="13061" max="13061" width="17" style="8" customWidth="1"/>
    <col min="13062" max="13062" width="22.7109375" style="8" customWidth="1"/>
    <col min="13063" max="13063" width="18" style="8" customWidth="1"/>
    <col min="13064" max="13064" width="15.28515625" style="8" customWidth="1"/>
    <col min="13065" max="13065" width="19" style="8" customWidth="1"/>
    <col min="13066" max="13066" width="20" style="8" customWidth="1"/>
    <col min="13067" max="13067" width="17" style="8" customWidth="1"/>
    <col min="13068" max="13068" width="18.7109375" style="8" customWidth="1"/>
    <col min="13069" max="13313" width="9.140625" style="8"/>
    <col min="13314" max="13314" width="84.5703125" style="8" customWidth="1"/>
    <col min="13315" max="13315" width="50" style="8" customWidth="1"/>
    <col min="13316" max="13316" width="19.140625" style="8" customWidth="1"/>
    <col min="13317" max="13317" width="17" style="8" customWidth="1"/>
    <col min="13318" max="13318" width="22.7109375" style="8" customWidth="1"/>
    <col min="13319" max="13319" width="18" style="8" customWidth="1"/>
    <col min="13320" max="13320" width="15.28515625" style="8" customWidth="1"/>
    <col min="13321" max="13321" width="19" style="8" customWidth="1"/>
    <col min="13322" max="13322" width="20" style="8" customWidth="1"/>
    <col min="13323" max="13323" width="17" style="8" customWidth="1"/>
    <col min="13324" max="13324" width="18.7109375" style="8" customWidth="1"/>
    <col min="13325" max="13569" width="9.140625" style="8"/>
    <col min="13570" max="13570" width="84.5703125" style="8" customWidth="1"/>
    <col min="13571" max="13571" width="50" style="8" customWidth="1"/>
    <col min="13572" max="13572" width="19.140625" style="8" customWidth="1"/>
    <col min="13573" max="13573" width="17" style="8" customWidth="1"/>
    <col min="13574" max="13574" width="22.7109375" style="8" customWidth="1"/>
    <col min="13575" max="13575" width="18" style="8" customWidth="1"/>
    <col min="13576" max="13576" width="15.28515625" style="8" customWidth="1"/>
    <col min="13577" max="13577" width="19" style="8" customWidth="1"/>
    <col min="13578" max="13578" width="20" style="8" customWidth="1"/>
    <col min="13579" max="13579" width="17" style="8" customWidth="1"/>
    <col min="13580" max="13580" width="18.7109375" style="8" customWidth="1"/>
    <col min="13581" max="13825" width="9.140625" style="8"/>
    <col min="13826" max="13826" width="84.5703125" style="8" customWidth="1"/>
    <col min="13827" max="13827" width="50" style="8" customWidth="1"/>
    <col min="13828" max="13828" width="19.140625" style="8" customWidth="1"/>
    <col min="13829" max="13829" width="17" style="8" customWidth="1"/>
    <col min="13830" max="13830" width="22.7109375" style="8" customWidth="1"/>
    <col min="13831" max="13831" width="18" style="8" customWidth="1"/>
    <col min="13832" max="13832" width="15.28515625" style="8" customWidth="1"/>
    <col min="13833" max="13833" width="19" style="8" customWidth="1"/>
    <col min="13834" max="13834" width="20" style="8" customWidth="1"/>
    <col min="13835" max="13835" width="17" style="8" customWidth="1"/>
    <col min="13836" max="13836" width="18.7109375" style="8" customWidth="1"/>
    <col min="13837" max="14081" width="9.140625" style="8"/>
    <col min="14082" max="14082" width="84.5703125" style="8" customWidth="1"/>
    <col min="14083" max="14083" width="50" style="8" customWidth="1"/>
    <col min="14084" max="14084" width="19.140625" style="8" customWidth="1"/>
    <col min="14085" max="14085" width="17" style="8" customWidth="1"/>
    <col min="14086" max="14086" width="22.7109375" style="8" customWidth="1"/>
    <col min="14087" max="14087" width="18" style="8" customWidth="1"/>
    <col min="14088" max="14088" width="15.28515625" style="8" customWidth="1"/>
    <col min="14089" max="14089" width="19" style="8" customWidth="1"/>
    <col min="14090" max="14090" width="20" style="8" customWidth="1"/>
    <col min="14091" max="14091" width="17" style="8" customWidth="1"/>
    <col min="14092" max="14092" width="18.7109375" style="8" customWidth="1"/>
    <col min="14093" max="14337" width="9.140625" style="8"/>
    <col min="14338" max="14338" width="84.5703125" style="8" customWidth="1"/>
    <col min="14339" max="14339" width="50" style="8" customWidth="1"/>
    <col min="14340" max="14340" width="19.140625" style="8" customWidth="1"/>
    <col min="14341" max="14341" width="17" style="8" customWidth="1"/>
    <col min="14342" max="14342" width="22.7109375" style="8" customWidth="1"/>
    <col min="14343" max="14343" width="18" style="8" customWidth="1"/>
    <col min="14344" max="14344" width="15.28515625" style="8" customWidth="1"/>
    <col min="14345" max="14345" width="19" style="8" customWidth="1"/>
    <col min="14346" max="14346" width="20" style="8" customWidth="1"/>
    <col min="14347" max="14347" width="17" style="8" customWidth="1"/>
    <col min="14348" max="14348" width="18.7109375" style="8" customWidth="1"/>
    <col min="14349" max="14593" width="9.140625" style="8"/>
    <col min="14594" max="14594" width="84.5703125" style="8" customWidth="1"/>
    <col min="14595" max="14595" width="50" style="8" customWidth="1"/>
    <col min="14596" max="14596" width="19.140625" style="8" customWidth="1"/>
    <col min="14597" max="14597" width="17" style="8" customWidth="1"/>
    <col min="14598" max="14598" width="22.7109375" style="8" customWidth="1"/>
    <col min="14599" max="14599" width="18" style="8" customWidth="1"/>
    <col min="14600" max="14600" width="15.28515625" style="8" customWidth="1"/>
    <col min="14601" max="14601" width="19" style="8" customWidth="1"/>
    <col min="14602" max="14602" width="20" style="8" customWidth="1"/>
    <col min="14603" max="14603" width="17" style="8" customWidth="1"/>
    <col min="14604" max="14604" width="18.7109375" style="8" customWidth="1"/>
    <col min="14605" max="14849" width="9.140625" style="8"/>
    <col min="14850" max="14850" width="84.5703125" style="8" customWidth="1"/>
    <col min="14851" max="14851" width="50" style="8" customWidth="1"/>
    <col min="14852" max="14852" width="19.140625" style="8" customWidth="1"/>
    <col min="14853" max="14853" width="17" style="8" customWidth="1"/>
    <col min="14854" max="14854" width="22.7109375" style="8" customWidth="1"/>
    <col min="14855" max="14855" width="18" style="8" customWidth="1"/>
    <col min="14856" max="14856" width="15.28515625" style="8" customWidth="1"/>
    <col min="14857" max="14857" width="19" style="8" customWidth="1"/>
    <col min="14858" max="14858" width="20" style="8" customWidth="1"/>
    <col min="14859" max="14859" width="17" style="8" customWidth="1"/>
    <col min="14860" max="14860" width="18.7109375" style="8" customWidth="1"/>
    <col min="14861" max="15105" width="9.140625" style="8"/>
    <col min="15106" max="15106" width="84.5703125" style="8" customWidth="1"/>
    <col min="15107" max="15107" width="50" style="8" customWidth="1"/>
    <col min="15108" max="15108" width="19.140625" style="8" customWidth="1"/>
    <col min="15109" max="15109" width="17" style="8" customWidth="1"/>
    <col min="15110" max="15110" width="22.7109375" style="8" customWidth="1"/>
    <col min="15111" max="15111" width="18" style="8" customWidth="1"/>
    <col min="15112" max="15112" width="15.28515625" style="8" customWidth="1"/>
    <col min="15113" max="15113" width="19" style="8" customWidth="1"/>
    <col min="15114" max="15114" width="20" style="8" customWidth="1"/>
    <col min="15115" max="15115" width="17" style="8" customWidth="1"/>
    <col min="15116" max="15116" width="18.7109375" style="8" customWidth="1"/>
    <col min="15117" max="15361" width="9.140625" style="8"/>
    <col min="15362" max="15362" width="84.5703125" style="8" customWidth="1"/>
    <col min="15363" max="15363" width="50" style="8" customWidth="1"/>
    <col min="15364" max="15364" width="19.140625" style="8" customWidth="1"/>
    <col min="15365" max="15365" width="17" style="8" customWidth="1"/>
    <col min="15366" max="15366" width="22.7109375" style="8" customWidth="1"/>
    <col min="15367" max="15367" width="18" style="8" customWidth="1"/>
    <col min="15368" max="15368" width="15.28515625" style="8" customWidth="1"/>
    <col min="15369" max="15369" width="19" style="8" customWidth="1"/>
    <col min="15370" max="15370" width="20" style="8" customWidth="1"/>
    <col min="15371" max="15371" width="17" style="8" customWidth="1"/>
    <col min="15372" max="15372" width="18.7109375" style="8" customWidth="1"/>
    <col min="15373" max="15617" width="9.140625" style="8"/>
    <col min="15618" max="15618" width="84.5703125" style="8" customWidth="1"/>
    <col min="15619" max="15619" width="50" style="8" customWidth="1"/>
    <col min="15620" max="15620" width="19.140625" style="8" customWidth="1"/>
    <col min="15621" max="15621" width="17" style="8" customWidth="1"/>
    <col min="15622" max="15622" width="22.7109375" style="8" customWidth="1"/>
    <col min="15623" max="15623" width="18" style="8" customWidth="1"/>
    <col min="15624" max="15624" width="15.28515625" style="8" customWidth="1"/>
    <col min="15625" max="15625" width="19" style="8" customWidth="1"/>
    <col min="15626" max="15626" width="20" style="8" customWidth="1"/>
    <col min="15627" max="15627" width="17" style="8" customWidth="1"/>
    <col min="15628" max="15628" width="18.7109375" style="8" customWidth="1"/>
    <col min="15629" max="15873" width="9.140625" style="8"/>
    <col min="15874" max="15874" width="84.5703125" style="8" customWidth="1"/>
    <col min="15875" max="15875" width="50" style="8" customWidth="1"/>
    <col min="15876" max="15876" width="19.140625" style="8" customWidth="1"/>
    <col min="15877" max="15877" width="17" style="8" customWidth="1"/>
    <col min="15878" max="15878" width="22.7109375" style="8" customWidth="1"/>
    <col min="15879" max="15879" width="18" style="8" customWidth="1"/>
    <col min="15880" max="15880" width="15.28515625" style="8" customWidth="1"/>
    <col min="15881" max="15881" width="19" style="8" customWidth="1"/>
    <col min="15882" max="15882" width="20" style="8" customWidth="1"/>
    <col min="15883" max="15883" width="17" style="8" customWidth="1"/>
    <col min="15884" max="15884" width="18.7109375" style="8" customWidth="1"/>
    <col min="15885" max="16129" width="9.140625" style="8"/>
    <col min="16130" max="16130" width="84.5703125" style="8" customWidth="1"/>
    <col min="16131" max="16131" width="50" style="8" customWidth="1"/>
    <col min="16132" max="16132" width="19.140625" style="8" customWidth="1"/>
    <col min="16133" max="16133" width="17" style="8" customWidth="1"/>
    <col min="16134" max="16134" width="22.7109375" style="8" customWidth="1"/>
    <col min="16135" max="16135" width="18" style="8" customWidth="1"/>
    <col min="16136" max="16136" width="15.28515625" style="8" customWidth="1"/>
    <col min="16137" max="16137" width="19" style="8" customWidth="1"/>
    <col min="16138" max="16138" width="20" style="8" customWidth="1"/>
    <col min="16139" max="16139" width="17" style="8" customWidth="1"/>
    <col min="16140" max="16140" width="18.7109375" style="8" customWidth="1"/>
    <col min="16141" max="16384" width="9.140625" style="8"/>
  </cols>
  <sheetData>
    <row r="1" spans="1:15">
      <c r="A1" s="1654" t="s">
        <v>4</v>
      </c>
      <c r="B1" s="1654"/>
      <c r="C1" s="1654"/>
      <c r="D1" s="1654"/>
      <c r="E1" s="1654"/>
      <c r="F1" s="1654"/>
      <c r="G1" s="1654"/>
      <c r="H1" s="1654"/>
      <c r="I1" s="1654"/>
      <c r="J1" s="1654"/>
      <c r="K1" s="1654"/>
      <c r="L1" s="1654"/>
    </row>
    <row r="2" spans="1:15">
      <c r="A2" s="20"/>
      <c r="B2" s="626"/>
      <c r="C2" s="25"/>
      <c r="D2" s="25"/>
      <c r="E2" s="25"/>
      <c r="F2" s="25"/>
      <c r="G2" s="25"/>
      <c r="H2" s="25"/>
      <c r="I2" s="25"/>
      <c r="J2" s="25"/>
      <c r="K2" s="25"/>
      <c r="L2" s="25"/>
    </row>
    <row r="3" spans="1:15">
      <c r="A3" s="1655" t="str">
        <f>'Title '!A2:N2</f>
        <v>Tender Enquiry No. KPTCL/2026-27/SS/WORK_INDENT3779</v>
      </c>
      <c r="B3" s="1655"/>
      <c r="C3" s="1655"/>
      <c r="D3" s="1655"/>
      <c r="E3" s="1655"/>
      <c r="F3" s="1655"/>
      <c r="G3" s="1655"/>
      <c r="H3" s="1655"/>
      <c r="I3" s="1655"/>
      <c r="J3" s="1655"/>
      <c r="K3" s="1655"/>
      <c r="L3" s="1655"/>
    </row>
    <row r="4" spans="1:15" ht="189.75" customHeight="1">
      <c r="A4" s="1231"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231"/>
      <c r="C4" s="1231"/>
      <c r="D4" s="1231"/>
      <c r="E4" s="1231"/>
      <c r="F4" s="1231"/>
      <c r="G4" s="1231"/>
      <c r="H4" s="1231"/>
      <c r="I4" s="1231"/>
      <c r="J4" s="1231"/>
      <c r="K4" s="1231"/>
      <c r="L4" s="1231"/>
    </row>
    <row r="5" spans="1:15" ht="18.75">
      <c r="A5" s="1754" t="s">
        <v>2553</v>
      </c>
      <c r="B5" s="1754"/>
      <c r="C5" s="1754"/>
      <c r="D5" s="1754"/>
      <c r="E5" s="1754"/>
      <c r="F5" s="1754"/>
      <c r="G5" s="1754"/>
      <c r="H5" s="1754"/>
      <c r="I5" s="1754"/>
      <c r="J5" s="1754"/>
      <c r="K5" s="1754"/>
      <c r="L5" s="1754"/>
    </row>
    <row r="6" spans="1:15">
      <c r="A6" s="1753" t="s">
        <v>2902</v>
      </c>
      <c r="B6" s="1753"/>
      <c r="C6" s="1753"/>
      <c r="D6" s="1753"/>
      <c r="E6" s="1753"/>
      <c r="F6" s="1753"/>
      <c r="G6" s="1753"/>
      <c r="H6" s="1753"/>
      <c r="I6" s="1753"/>
      <c r="J6" s="1753"/>
      <c r="K6" s="1753"/>
      <c r="L6" s="1753"/>
      <c r="M6" s="12"/>
      <c r="N6" s="12"/>
      <c r="O6" s="12"/>
    </row>
    <row r="7" spans="1:15">
      <c r="A7" s="1753" t="s">
        <v>2903</v>
      </c>
      <c r="B7" s="1753"/>
      <c r="C7" s="1753"/>
      <c r="D7" s="1753"/>
      <c r="E7" s="1753"/>
      <c r="F7" s="1753"/>
      <c r="G7" s="1753"/>
      <c r="H7" s="1753"/>
      <c r="I7" s="1753"/>
      <c r="J7" s="1753"/>
      <c r="K7" s="1753"/>
      <c r="L7" s="1753"/>
    </row>
    <row r="8" spans="1:15">
      <c r="A8" s="597" t="s">
        <v>2176</v>
      </c>
      <c r="B8" s="771" t="s">
        <v>567</v>
      </c>
      <c r="C8" s="486"/>
      <c r="D8" s="486"/>
      <c r="E8" s="486"/>
      <c r="F8" s="486"/>
      <c r="G8" s="486"/>
      <c r="H8" s="486"/>
      <c r="I8" s="486"/>
      <c r="J8" s="486"/>
      <c r="K8" s="486"/>
      <c r="L8" s="486"/>
    </row>
    <row r="9" spans="1:15">
      <c r="A9" s="599"/>
      <c r="B9" s="622" t="s">
        <v>409</v>
      </c>
      <c r="C9" s="486"/>
      <c r="D9" s="486"/>
      <c r="E9" s="486"/>
      <c r="F9" s="486"/>
      <c r="G9" s="486"/>
      <c r="H9" s="486"/>
      <c r="I9" s="486"/>
      <c r="J9" s="486"/>
      <c r="K9" s="486"/>
      <c r="L9" s="486"/>
    </row>
    <row r="10" spans="1:15">
      <c r="A10" s="599"/>
      <c r="B10" s="618" t="s">
        <v>2904</v>
      </c>
      <c r="C10" s="753"/>
      <c r="D10" s="753"/>
      <c r="E10" s="753"/>
      <c r="F10" s="753"/>
      <c r="G10" s="753"/>
      <c r="H10" s="753"/>
      <c r="I10" s="753"/>
      <c r="J10" s="753"/>
      <c r="K10" s="753"/>
      <c r="L10" s="753"/>
    </row>
    <row r="11" spans="1:15">
      <c r="A11" s="599">
        <v>1</v>
      </c>
      <c r="B11" s="620" t="s">
        <v>187</v>
      </c>
      <c r="C11" s="486"/>
      <c r="D11" s="486"/>
      <c r="E11" s="486"/>
      <c r="F11" s="486"/>
      <c r="G11" s="486"/>
      <c r="H11" s="486"/>
      <c r="I11" s="486"/>
      <c r="J11" s="486"/>
      <c r="K11" s="486"/>
      <c r="L11" s="486"/>
    </row>
    <row r="12" spans="1:15">
      <c r="A12" s="599">
        <v>2</v>
      </c>
      <c r="B12" s="620" t="s">
        <v>5293</v>
      </c>
      <c r="C12" s="486"/>
      <c r="D12" s="486"/>
      <c r="E12" s="486"/>
      <c r="F12" s="486"/>
      <c r="G12" s="486"/>
      <c r="H12" s="486"/>
      <c r="I12" s="486"/>
      <c r="J12" s="486"/>
      <c r="K12" s="486"/>
      <c r="L12" s="486"/>
    </row>
    <row r="13" spans="1:15">
      <c r="A13" s="599">
        <v>3</v>
      </c>
      <c r="B13" s="620" t="s">
        <v>1877</v>
      </c>
      <c r="C13" s="486"/>
      <c r="D13" s="486"/>
      <c r="E13" s="486"/>
      <c r="F13" s="486"/>
      <c r="G13" s="486"/>
      <c r="H13" s="486"/>
      <c r="I13" s="486"/>
      <c r="J13" s="486"/>
      <c r="K13" s="486"/>
      <c r="L13" s="486"/>
    </row>
    <row r="14" spans="1:15">
      <c r="A14" s="599">
        <v>4</v>
      </c>
      <c r="B14" s="620" t="s">
        <v>2283</v>
      </c>
      <c r="C14" s="486"/>
      <c r="D14" s="486"/>
      <c r="E14" s="486"/>
      <c r="F14" s="486"/>
      <c r="G14" s="486"/>
      <c r="H14" s="486"/>
      <c r="I14" s="486"/>
      <c r="J14" s="486"/>
      <c r="K14" s="486"/>
      <c r="L14" s="486"/>
    </row>
    <row r="15" spans="1:15">
      <c r="A15" s="599">
        <v>5</v>
      </c>
      <c r="B15" s="620" t="s">
        <v>5294</v>
      </c>
      <c r="C15" s="486"/>
      <c r="D15" s="486"/>
      <c r="E15" s="486"/>
      <c r="F15" s="486"/>
      <c r="G15" s="486"/>
      <c r="H15" s="486"/>
      <c r="I15" s="486"/>
      <c r="J15" s="486"/>
      <c r="K15" s="486"/>
      <c r="L15" s="486"/>
    </row>
    <row r="16" spans="1:15">
      <c r="A16" s="1755">
        <v>6</v>
      </c>
      <c r="B16" s="620" t="s">
        <v>5295</v>
      </c>
      <c r="C16" s="753"/>
      <c r="D16" s="753"/>
      <c r="E16" s="753"/>
      <c r="F16" s="753"/>
      <c r="G16" s="753"/>
      <c r="H16" s="753"/>
      <c r="I16" s="753"/>
      <c r="J16" s="753"/>
      <c r="K16" s="753"/>
      <c r="L16" s="753"/>
    </row>
    <row r="17" spans="1:12">
      <c r="A17" s="1755"/>
      <c r="B17" s="620" t="s">
        <v>5296</v>
      </c>
      <c r="C17" s="486"/>
      <c r="D17" s="486"/>
      <c r="E17" s="486"/>
      <c r="F17" s="486"/>
      <c r="G17" s="486"/>
      <c r="H17" s="486"/>
      <c r="I17" s="486"/>
      <c r="J17" s="486"/>
      <c r="K17" s="486"/>
      <c r="L17" s="486"/>
    </row>
    <row r="18" spans="1:12">
      <c r="A18" s="1755"/>
      <c r="B18" s="620" t="s">
        <v>5297</v>
      </c>
      <c r="C18" s="486"/>
      <c r="D18" s="486"/>
      <c r="E18" s="486"/>
      <c r="F18" s="486"/>
      <c r="G18" s="486"/>
      <c r="H18" s="486"/>
      <c r="I18" s="486"/>
      <c r="J18" s="486"/>
      <c r="K18" s="486"/>
      <c r="L18" s="486"/>
    </row>
    <row r="19" spans="1:12">
      <c r="A19" s="1755">
        <v>7</v>
      </c>
      <c r="B19" s="620" t="s">
        <v>599</v>
      </c>
      <c r="C19" s="753"/>
      <c r="D19" s="753"/>
      <c r="E19" s="753"/>
      <c r="F19" s="753"/>
      <c r="G19" s="753"/>
      <c r="H19" s="753"/>
      <c r="I19" s="753"/>
      <c r="J19" s="753"/>
      <c r="K19" s="753"/>
      <c r="L19" s="753"/>
    </row>
    <row r="20" spans="1:12">
      <c r="A20" s="1755"/>
      <c r="B20" s="620" t="s">
        <v>2947</v>
      </c>
      <c r="C20" s="486"/>
      <c r="D20" s="486"/>
      <c r="E20" s="486"/>
      <c r="F20" s="486"/>
      <c r="G20" s="486"/>
      <c r="H20" s="486"/>
      <c r="I20" s="486"/>
      <c r="J20" s="486"/>
      <c r="K20" s="486"/>
      <c r="L20" s="486"/>
    </row>
    <row r="21" spans="1:12">
      <c r="A21" s="1755"/>
      <c r="B21" s="620" t="s">
        <v>5298</v>
      </c>
      <c r="C21" s="486"/>
      <c r="D21" s="486"/>
      <c r="E21" s="486"/>
      <c r="F21" s="486"/>
      <c r="G21" s="486"/>
      <c r="H21" s="486"/>
      <c r="I21" s="486"/>
      <c r="J21" s="486"/>
      <c r="K21" s="486"/>
      <c r="L21" s="486"/>
    </row>
    <row r="22" spans="1:12">
      <c r="A22" s="1755"/>
      <c r="B22" s="620" t="s">
        <v>5299</v>
      </c>
      <c r="C22" s="486"/>
      <c r="D22" s="486"/>
      <c r="E22" s="486"/>
      <c r="F22" s="486"/>
      <c r="G22" s="486"/>
      <c r="H22" s="486"/>
      <c r="I22" s="486"/>
      <c r="J22" s="486"/>
      <c r="K22" s="486"/>
      <c r="L22" s="486"/>
    </row>
    <row r="23" spans="1:12">
      <c r="A23" s="1755">
        <v>8</v>
      </c>
      <c r="B23" s="620" t="s">
        <v>2178</v>
      </c>
      <c r="C23" s="753"/>
      <c r="D23" s="753"/>
      <c r="E23" s="753"/>
      <c r="F23" s="753"/>
      <c r="G23" s="753"/>
      <c r="H23" s="753"/>
      <c r="I23" s="753"/>
      <c r="J23" s="753"/>
      <c r="K23" s="753"/>
      <c r="L23" s="753"/>
    </row>
    <row r="24" spans="1:12">
      <c r="A24" s="1755"/>
      <c r="B24" s="620" t="s">
        <v>5300</v>
      </c>
      <c r="C24" s="486"/>
      <c r="D24" s="486"/>
      <c r="E24" s="486"/>
      <c r="F24" s="486"/>
      <c r="G24" s="486"/>
      <c r="H24" s="486"/>
      <c r="I24" s="486"/>
      <c r="J24" s="486"/>
      <c r="K24" s="486"/>
      <c r="L24" s="486"/>
    </row>
    <row r="25" spans="1:12">
      <c r="A25" s="1755"/>
      <c r="B25" s="620" t="s">
        <v>5301</v>
      </c>
      <c r="C25" s="486"/>
      <c r="D25" s="486"/>
      <c r="E25" s="486"/>
      <c r="F25" s="486"/>
      <c r="G25" s="486"/>
      <c r="H25" s="486"/>
      <c r="I25" s="486"/>
      <c r="J25" s="486"/>
      <c r="K25" s="486"/>
      <c r="L25" s="486"/>
    </row>
    <row r="26" spans="1:12">
      <c r="A26" s="1755"/>
      <c r="B26" s="620" t="s">
        <v>5302</v>
      </c>
      <c r="C26" s="486"/>
      <c r="D26" s="486"/>
      <c r="E26" s="486"/>
      <c r="F26" s="486"/>
      <c r="G26" s="486"/>
      <c r="H26" s="486"/>
      <c r="I26" s="486"/>
      <c r="J26" s="486"/>
      <c r="K26" s="486"/>
      <c r="L26" s="486"/>
    </row>
    <row r="27" spans="1:12">
      <c r="A27" s="1755">
        <v>9</v>
      </c>
      <c r="B27" s="620" t="s">
        <v>2179</v>
      </c>
      <c r="C27" s="753"/>
      <c r="D27" s="753"/>
      <c r="E27" s="753"/>
      <c r="F27" s="753"/>
      <c r="G27" s="753"/>
      <c r="H27" s="753"/>
      <c r="I27" s="753"/>
      <c r="J27" s="753"/>
      <c r="K27" s="753"/>
      <c r="L27" s="753"/>
    </row>
    <row r="28" spans="1:12">
      <c r="A28" s="1755"/>
      <c r="B28" s="620" t="s">
        <v>2947</v>
      </c>
      <c r="C28" s="486"/>
      <c r="D28" s="486"/>
      <c r="E28" s="486"/>
      <c r="F28" s="486"/>
      <c r="G28" s="486"/>
      <c r="H28" s="486"/>
      <c r="I28" s="486"/>
      <c r="J28" s="486"/>
      <c r="K28" s="486"/>
      <c r="L28" s="486"/>
    </row>
    <row r="29" spans="1:12">
      <c r="A29" s="1755"/>
      <c r="B29" s="620" t="s">
        <v>2763</v>
      </c>
      <c r="C29" s="486"/>
      <c r="D29" s="486"/>
      <c r="E29" s="486"/>
      <c r="F29" s="486"/>
      <c r="G29" s="486"/>
      <c r="H29" s="486"/>
      <c r="I29" s="486"/>
      <c r="J29" s="486"/>
      <c r="K29" s="486"/>
      <c r="L29" s="486"/>
    </row>
    <row r="30" spans="1:12">
      <c r="A30" s="1755"/>
      <c r="B30" s="620" t="s">
        <v>5303</v>
      </c>
      <c r="C30" s="486"/>
      <c r="D30" s="486"/>
      <c r="E30" s="486"/>
      <c r="F30" s="486"/>
      <c r="G30" s="486"/>
      <c r="H30" s="486"/>
      <c r="I30" s="486"/>
      <c r="J30" s="486"/>
      <c r="K30" s="486"/>
      <c r="L30" s="486"/>
    </row>
    <row r="31" spans="1:12">
      <c r="A31" s="1755"/>
      <c r="B31" s="620" t="s">
        <v>5304</v>
      </c>
      <c r="C31" s="486"/>
      <c r="D31" s="486"/>
      <c r="E31" s="486"/>
      <c r="F31" s="486"/>
      <c r="G31" s="486"/>
      <c r="H31" s="486"/>
      <c r="I31" s="486"/>
      <c r="J31" s="486"/>
      <c r="K31" s="486"/>
      <c r="L31" s="486"/>
    </row>
    <row r="32" spans="1:12">
      <c r="A32" s="1755">
        <v>10</v>
      </c>
      <c r="B32" s="620" t="s">
        <v>4232</v>
      </c>
      <c r="C32" s="753"/>
      <c r="D32" s="753"/>
      <c r="E32" s="753"/>
      <c r="F32" s="753"/>
      <c r="G32" s="753"/>
      <c r="H32" s="753"/>
      <c r="I32" s="753"/>
      <c r="J32" s="753"/>
      <c r="K32" s="753"/>
      <c r="L32" s="753"/>
    </row>
    <row r="33" spans="1:12">
      <c r="A33" s="1755"/>
      <c r="B33" s="620" t="s">
        <v>2947</v>
      </c>
      <c r="C33" s="486"/>
      <c r="D33" s="486"/>
      <c r="E33" s="486"/>
      <c r="F33" s="486"/>
      <c r="G33" s="486"/>
      <c r="H33" s="486"/>
      <c r="I33" s="486"/>
      <c r="J33" s="486"/>
      <c r="K33" s="486"/>
      <c r="L33" s="486"/>
    </row>
    <row r="34" spans="1:12">
      <c r="A34" s="1755"/>
      <c r="B34" s="620" t="s">
        <v>2763</v>
      </c>
      <c r="C34" s="486"/>
      <c r="D34" s="486"/>
      <c r="E34" s="486"/>
      <c r="F34" s="486"/>
      <c r="G34" s="486"/>
      <c r="H34" s="486"/>
      <c r="I34" s="486"/>
      <c r="J34" s="486"/>
      <c r="K34" s="486"/>
      <c r="L34" s="486"/>
    </row>
    <row r="35" spans="1:12">
      <c r="A35" s="1755"/>
      <c r="B35" s="620" t="s">
        <v>5305</v>
      </c>
      <c r="C35" s="486"/>
      <c r="D35" s="486"/>
      <c r="E35" s="486"/>
      <c r="F35" s="486"/>
      <c r="G35" s="486"/>
      <c r="H35" s="486"/>
      <c r="I35" s="486"/>
      <c r="J35" s="486"/>
      <c r="K35" s="486"/>
      <c r="L35" s="486"/>
    </row>
    <row r="36" spans="1:12">
      <c r="A36" s="1755"/>
      <c r="B36" s="620" t="s">
        <v>5306</v>
      </c>
      <c r="C36" s="486"/>
      <c r="D36" s="486"/>
      <c r="E36" s="486"/>
      <c r="F36" s="486"/>
      <c r="G36" s="486"/>
      <c r="H36" s="486"/>
      <c r="I36" s="486"/>
      <c r="J36" s="486"/>
      <c r="K36" s="486"/>
      <c r="L36" s="486"/>
    </row>
    <row r="37" spans="1:12">
      <c r="A37" s="1755"/>
      <c r="B37" s="620" t="s">
        <v>5307</v>
      </c>
      <c r="C37" s="486"/>
      <c r="D37" s="486"/>
      <c r="E37" s="486"/>
      <c r="F37" s="486"/>
      <c r="G37" s="486"/>
      <c r="H37" s="486"/>
      <c r="I37" s="486"/>
      <c r="J37" s="486"/>
      <c r="K37" s="486"/>
      <c r="L37" s="486"/>
    </row>
    <row r="38" spans="1:12">
      <c r="A38" s="599">
        <v>11</v>
      </c>
      <c r="B38" s="620" t="s">
        <v>5308</v>
      </c>
      <c r="C38" s="486"/>
      <c r="D38" s="486"/>
      <c r="E38" s="486"/>
      <c r="F38" s="486"/>
      <c r="G38" s="486"/>
      <c r="H38" s="486"/>
      <c r="I38" s="486"/>
      <c r="J38" s="486"/>
      <c r="K38" s="486"/>
      <c r="L38" s="486"/>
    </row>
    <row r="39" spans="1:12">
      <c r="A39" s="599">
        <v>12</v>
      </c>
      <c r="B39" s="620" t="s">
        <v>5309</v>
      </c>
      <c r="C39" s="486"/>
      <c r="D39" s="486"/>
      <c r="E39" s="486"/>
      <c r="F39" s="486"/>
      <c r="G39" s="486"/>
      <c r="H39" s="486"/>
      <c r="I39" s="486"/>
      <c r="J39" s="486"/>
      <c r="K39" s="486"/>
      <c r="L39" s="486"/>
    </row>
    <row r="40" spans="1:12">
      <c r="A40" s="599">
        <v>13</v>
      </c>
      <c r="B40" s="620" t="s">
        <v>5310</v>
      </c>
      <c r="C40" s="486"/>
      <c r="D40" s="486"/>
      <c r="E40" s="486"/>
      <c r="F40" s="486"/>
      <c r="G40" s="486"/>
      <c r="H40" s="486"/>
      <c r="I40" s="486"/>
      <c r="J40" s="486"/>
      <c r="K40" s="486"/>
      <c r="L40" s="486"/>
    </row>
    <row r="41" spans="1:12">
      <c r="A41" s="599">
        <v>14</v>
      </c>
      <c r="B41" s="620" t="s">
        <v>5311</v>
      </c>
      <c r="C41" s="486"/>
      <c r="D41" s="486"/>
      <c r="E41" s="486"/>
      <c r="F41" s="486"/>
      <c r="G41" s="486"/>
      <c r="H41" s="486"/>
      <c r="I41" s="486"/>
      <c r="J41" s="486"/>
      <c r="K41" s="486"/>
      <c r="L41" s="486"/>
    </row>
    <row r="42" spans="1:12">
      <c r="A42" s="1755">
        <v>15</v>
      </c>
      <c r="B42" s="620" t="s">
        <v>5312</v>
      </c>
      <c r="C42" s="753"/>
      <c r="D42" s="753"/>
      <c r="E42" s="753"/>
      <c r="F42" s="753"/>
      <c r="G42" s="753"/>
      <c r="H42" s="753"/>
      <c r="I42" s="753"/>
      <c r="J42" s="753"/>
      <c r="K42" s="753"/>
      <c r="L42" s="753"/>
    </row>
    <row r="43" spans="1:12">
      <c r="A43" s="1755"/>
      <c r="B43" s="620" t="s">
        <v>5313</v>
      </c>
      <c r="C43" s="486"/>
      <c r="D43" s="486"/>
      <c r="E43" s="486"/>
      <c r="F43" s="486"/>
      <c r="G43" s="486"/>
      <c r="H43" s="486"/>
      <c r="I43" s="486"/>
      <c r="J43" s="486"/>
      <c r="K43" s="486"/>
      <c r="L43" s="486"/>
    </row>
    <row r="44" spans="1:12">
      <c r="A44" s="1755"/>
      <c r="B44" s="620" t="s">
        <v>5314</v>
      </c>
      <c r="C44" s="486"/>
      <c r="D44" s="486"/>
      <c r="E44" s="486"/>
      <c r="F44" s="486"/>
      <c r="G44" s="486"/>
      <c r="H44" s="486"/>
      <c r="I44" s="486"/>
      <c r="J44" s="486"/>
      <c r="K44" s="486"/>
      <c r="L44" s="486"/>
    </row>
    <row r="45" spans="1:12">
      <c r="A45" s="1755"/>
      <c r="B45" s="620" t="s">
        <v>5315</v>
      </c>
      <c r="C45" s="486"/>
      <c r="D45" s="486"/>
      <c r="E45" s="486"/>
      <c r="F45" s="486"/>
      <c r="G45" s="486"/>
      <c r="H45" s="486"/>
      <c r="I45" s="486"/>
      <c r="J45" s="486"/>
      <c r="K45" s="486"/>
      <c r="L45" s="486"/>
    </row>
    <row r="46" spans="1:12">
      <c r="A46" s="1755"/>
      <c r="B46" s="620" t="s">
        <v>5316</v>
      </c>
      <c r="C46" s="486"/>
      <c r="D46" s="486"/>
      <c r="E46" s="486"/>
      <c r="F46" s="486"/>
      <c r="G46" s="486"/>
      <c r="H46" s="486"/>
      <c r="I46" s="486"/>
      <c r="J46" s="486"/>
      <c r="K46" s="486"/>
      <c r="L46" s="486"/>
    </row>
    <row r="47" spans="1:12">
      <c r="A47" s="1755"/>
      <c r="B47" s="620" t="s">
        <v>5317</v>
      </c>
      <c r="C47" s="753"/>
      <c r="D47" s="753"/>
      <c r="E47" s="753"/>
      <c r="F47" s="753"/>
      <c r="G47" s="753"/>
      <c r="H47" s="753"/>
      <c r="I47" s="753"/>
      <c r="J47" s="753"/>
      <c r="K47" s="753"/>
      <c r="L47" s="753"/>
    </row>
    <row r="48" spans="1:12">
      <c r="A48" s="1755"/>
      <c r="B48" s="620" t="s">
        <v>5318</v>
      </c>
      <c r="C48" s="772"/>
      <c r="D48" s="772"/>
      <c r="E48" s="772"/>
      <c r="F48" s="772"/>
      <c r="G48" s="772"/>
      <c r="H48" s="772"/>
      <c r="I48" s="772"/>
      <c r="J48" s="772"/>
      <c r="K48" s="772"/>
      <c r="L48" s="772"/>
    </row>
    <row r="49" spans="1:12">
      <c r="A49" s="1755"/>
      <c r="B49" s="620" t="s">
        <v>5319</v>
      </c>
      <c r="C49" s="486"/>
      <c r="D49" s="486"/>
      <c r="E49" s="486"/>
      <c r="F49" s="486"/>
      <c r="G49" s="486"/>
      <c r="H49" s="486"/>
      <c r="I49" s="486"/>
      <c r="J49" s="486"/>
      <c r="K49" s="486"/>
      <c r="L49" s="486"/>
    </row>
    <row r="50" spans="1:12">
      <c r="A50" s="1755"/>
      <c r="B50" s="620" t="s">
        <v>5320</v>
      </c>
      <c r="C50" s="486"/>
      <c r="D50" s="486"/>
      <c r="E50" s="486"/>
      <c r="F50" s="486"/>
      <c r="G50" s="486"/>
      <c r="H50" s="486"/>
      <c r="I50" s="486"/>
      <c r="J50" s="486"/>
      <c r="K50" s="486"/>
      <c r="L50" s="486"/>
    </row>
    <row r="51" spans="1:12">
      <c r="A51" s="1755"/>
      <c r="B51" s="620" t="s">
        <v>5321</v>
      </c>
      <c r="C51" s="486"/>
      <c r="D51" s="486"/>
      <c r="E51" s="486"/>
      <c r="F51" s="486"/>
      <c r="G51" s="486"/>
      <c r="H51" s="486"/>
      <c r="I51" s="486"/>
      <c r="J51" s="486"/>
      <c r="K51" s="486"/>
      <c r="L51" s="486"/>
    </row>
    <row r="52" spans="1:12">
      <c r="A52" s="599">
        <v>16</v>
      </c>
      <c r="B52" s="620" t="s">
        <v>5322</v>
      </c>
      <c r="C52" s="486"/>
      <c r="D52" s="486"/>
      <c r="E52" s="486"/>
      <c r="F52" s="486"/>
      <c r="G52" s="486"/>
      <c r="H52" s="486"/>
      <c r="I52" s="486"/>
      <c r="J52" s="486"/>
      <c r="K52" s="486"/>
      <c r="L52" s="486"/>
    </row>
    <row r="53" spans="1:12">
      <c r="A53" s="599">
        <v>17</v>
      </c>
      <c r="B53" s="620" t="s">
        <v>5323</v>
      </c>
      <c r="C53" s="486"/>
      <c r="D53" s="486"/>
      <c r="E53" s="486"/>
      <c r="F53" s="486"/>
      <c r="G53" s="486"/>
      <c r="H53" s="486"/>
      <c r="I53" s="486"/>
      <c r="J53" s="486"/>
      <c r="K53" s="486"/>
      <c r="L53" s="486"/>
    </row>
    <row r="54" spans="1:12">
      <c r="A54" s="599">
        <v>18</v>
      </c>
      <c r="B54" s="620" t="s">
        <v>5324</v>
      </c>
      <c r="C54" s="486"/>
      <c r="D54" s="486"/>
      <c r="E54" s="486"/>
      <c r="F54" s="486"/>
      <c r="G54" s="486"/>
      <c r="H54" s="486"/>
      <c r="I54" s="486"/>
      <c r="J54" s="486"/>
      <c r="K54" s="486"/>
      <c r="L54" s="486"/>
    </row>
    <row r="55" spans="1:12">
      <c r="A55" s="599">
        <v>19</v>
      </c>
      <c r="B55" s="620" t="s">
        <v>5325</v>
      </c>
      <c r="C55" s="486"/>
      <c r="D55" s="486"/>
      <c r="E55" s="486"/>
      <c r="F55" s="486"/>
      <c r="G55" s="486"/>
      <c r="H55" s="486"/>
      <c r="I55" s="486"/>
      <c r="J55" s="486"/>
      <c r="K55" s="486"/>
      <c r="L55" s="486"/>
    </row>
    <row r="56" spans="1:12">
      <c r="A56" s="599">
        <v>20</v>
      </c>
      <c r="B56" s="620" t="s">
        <v>5326</v>
      </c>
      <c r="C56" s="486"/>
      <c r="D56" s="486"/>
      <c r="E56" s="486"/>
      <c r="F56" s="486"/>
      <c r="G56" s="486"/>
      <c r="H56" s="486"/>
      <c r="I56" s="486"/>
      <c r="J56" s="486"/>
      <c r="K56" s="486"/>
      <c r="L56" s="486"/>
    </row>
    <row r="57" spans="1:12">
      <c r="A57" s="1755">
        <v>21</v>
      </c>
      <c r="B57" s="620" t="s">
        <v>5327</v>
      </c>
      <c r="C57" s="753"/>
      <c r="D57" s="753"/>
      <c r="E57" s="753"/>
      <c r="F57" s="753"/>
      <c r="G57" s="753"/>
      <c r="H57" s="753"/>
      <c r="I57" s="753"/>
      <c r="J57" s="753"/>
      <c r="K57" s="753"/>
      <c r="L57" s="753"/>
    </row>
    <row r="58" spans="1:12">
      <c r="A58" s="1755"/>
      <c r="B58" s="620" t="s">
        <v>5328</v>
      </c>
      <c r="C58" s="486"/>
      <c r="D58" s="486"/>
      <c r="E58" s="486"/>
      <c r="F58" s="486"/>
      <c r="G58" s="486"/>
      <c r="H58" s="486"/>
      <c r="I58" s="486"/>
      <c r="J58" s="486"/>
      <c r="K58" s="486"/>
      <c r="L58" s="486"/>
    </row>
    <row r="59" spans="1:12">
      <c r="A59" s="1755"/>
      <c r="B59" s="620" t="s">
        <v>5329</v>
      </c>
      <c r="C59" s="486"/>
      <c r="D59" s="486"/>
      <c r="E59" s="486"/>
      <c r="F59" s="486"/>
      <c r="G59" s="486"/>
      <c r="H59" s="486"/>
      <c r="I59" s="486"/>
      <c r="J59" s="486"/>
      <c r="K59" s="486"/>
      <c r="L59" s="486"/>
    </row>
    <row r="60" spans="1:12">
      <c r="A60" s="1755"/>
      <c r="B60" s="620" t="s">
        <v>5330</v>
      </c>
      <c r="C60" s="486"/>
      <c r="D60" s="486"/>
      <c r="E60" s="486"/>
      <c r="F60" s="486"/>
      <c r="G60" s="486"/>
      <c r="H60" s="486"/>
      <c r="I60" s="486"/>
      <c r="J60" s="486"/>
      <c r="K60" s="486"/>
      <c r="L60" s="486"/>
    </row>
    <row r="61" spans="1:12">
      <c r="A61" s="1755"/>
      <c r="B61" s="620" t="s">
        <v>5331</v>
      </c>
      <c r="C61" s="486"/>
      <c r="D61" s="486"/>
      <c r="E61" s="486"/>
      <c r="F61" s="486"/>
      <c r="G61" s="486"/>
      <c r="H61" s="486"/>
      <c r="I61" s="486"/>
      <c r="J61" s="486"/>
      <c r="K61" s="486"/>
      <c r="L61" s="486"/>
    </row>
    <row r="62" spans="1:12">
      <c r="A62" s="599">
        <v>22</v>
      </c>
      <c r="B62" s="620" t="s">
        <v>2905</v>
      </c>
      <c r="C62" s="486"/>
      <c r="D62" s="486"/>
      <c r="E62" s="486"/>
      <c r="F62" s="486"/>
      <c r="G62" s="486"/>
      <c r="H62" s="486"/>
      <c r="I62" s="486"/>
      <c r="J62" s="486"/>
      <c r="K62" s="486"/>
      <c r="L62" s="486"/>
    </row>
    <row r="63" spans="1:12" ht="47.25">
      <c r="A63" s="599"/>
      <c r="B63" s="770" t="s">
        <v>3663</v>
      </c>
      <c r="C63" s="486"/>
      <c r="D63" s="486"/>
      <c r="E63" s="486"/>
      <c r="F63" s="486"/>
      <c r="G63" s="486"/>
      <c r="H63" s="486"/>
      <c r="I63" s="486"/>
      <c r="J63" s="486"/>
      <c r="K63" s="486"/>
      <c r="L63" s="486"/>
    </row>
    <row r="64" spans="1:12">
      <c r="A64" s="599"/>
      <c r="B64" s="620" t="s">
        <v>2182</v>
      </c>
      <c r="C64" s="486"/>
      <c r="D64" s="486"/>
      <c r="E64" s="486"/>
      <c r="F64" s="486"/>
      <c r="G64" s="486"/>
      <c r="H64" s="486"/>
      <c r="I64" s="486"/>
      <c r="J64" s="486"/>
      <c r="K64" s="486"/>
      <c r="L64" s="486"/>
    </row>
    <row r="65" spans="1:12">
      <c r="A65" s="599"/>
      <c r="B65" s="620" t="s">
        <v>2183</v>
      </c>
      <c r="C65" s="486"/>
      <c r="D65" s="486"/>
      <c r="E65" s="486"/>
      <c r="F65" s="486"/>
      <c r="G65" s="486"/>
      <c r="H65" s="486"/>
      <c r="I65" s="486"/>
      <c r="J65" s="486"/>
      <c r="K65" s="486"/>
      <c r="L65" s="486"/>
    </row>
    <row r="66" spans="1:12">
      <c r="A66" s="599"/>
      <c r="B66" s="620" t="s">
        <v>2184</v>
      </c>
      <c r="C66" s="486"/>
      <c r="D66" s="486"/>
      <c r="E66" s="486"/>
      <c r="F66" s="486"/>
      <c r="G66" s="486"/>
      <c r="H66" s="486"/>
      <c r="I66" s="486"/>
      <c r="J66" s="486"/>
      <c r="K66" s="486"/>
      <c r="L66" s="486"/>
    </row>
    <row r="67" spans="1:12">
      <c r="A67" s="599"/>
      <c r="B67" s="620" t="s">
        <v>2185</v>
      </c>
      <c r="C67" s="486"/>
      <c r="D67" s="486"/>
      <c r="E67" s="486"/>
      <c r="F67" s="486"/>
      <c r="G67" s="486"/>
      <c r="H67" s="486"/>
      <c r="I67" s="486"/>
      <c r="J67" s="486"/>
      <c r="K67" s="486"/>
      <c r="L67" s="486"/>
    </row>
    <row r="68" spans="1:12">
      <c r="A68" s="599"/>
      <c r="B68" s="620" t="s">
        <v>2186</v>
      </c>
      <c r="C68" s="486"/>
      <c r="D68" s="486"/>
      <c r="E68" s="486"/>
      <c r="F68" s="486"/>
      <c r="G68" s="486"/>
      <c r="H68" s="486"/>
      <c r="I68" s="486"/>
      <c r="J68" s="486"/>
      <c r="K68" s="486"/>
      <c r="L68" s="486"/>
    </row>
    <row r="69" spans="1:12">
      <c r="A69" s="599"/>
      <c r="B69" s="620" t="s">
        <v>2187</v>
      </c>
      <c r="C69" s="486"/>
      <c r="D69" s="486"/>
      <c r="E69" s="486"/>
      <c r="F69" s="486"/>
      <c r="G69" s="486"/>
      <c r="H69" s="486"/>
      <c r="I69" s="486"/>
      <c r="J69" s="486"/>
      <c r="K69" s="486"/>
      <c r="L69" s="486"/>
    </row>
    <row r="70" spans="1:12">
      <c r="A70" s="599"/>
      <c r="B70" s="618" t="s">
        <v>2188</v>
      </c>
      <c r="C70" s="486"/>
      <c r="D70" s="486"/>
      <c r="E70" s="486"/>
      <c r="F70" s="486"/>
      <c r="G70" s="486"/>
      <c r="H70" s="486"/>
      <c r="I70" s="486"/>
      <c r="J70" s="486"/>
      <c r="K70" s="486"/>
      <c r="L70" s="486"/>
    </row>
    <row r="71" spans="1:12" ht="47.25">
      <c r="A71" s="599"/>
      <c r="B71" s="770" t="s">
        <v>2189</v>
      </c>
      <c r="C71" s="486"/>
      <c r="D71" s="486"/>
      <c r="E71" s="486"/>
      <c r="F71" s="486"/>
      <c r="G71" s="486"/>
      <c r="H71" s="486"/>
      <c r="I71" s="486"/>
      <c r="J71" s="486"/>
      <c r="K71" s="486"/>
      <c r="L71" s="486"/>
    </row>
    <row r="72" spans="1:12" ht="31.5">
      <c r="A72" s="599"/>
      <c r="B72" s="770" t="s">
        <v>2190</v>
      </c>
      <c r="C72" s="486"/>
      <c r="D72" s="486"/>
      <c r="E72" s="486"/>
      <c r="F72" s="486"/>
      <c r="G72" s="486"/>
      <c r="H72" s="486"/>
      <c r="I72" s="486"/>
      <c r="J72" s="486"/>
      <c r="K72" s="486"/>
      <c r="L72" s="486"/>
    </row>
    <row r="73" spans="1:12" ht="31.5">
      <c r="A73" s="599"/>
      <c r="B73" s="770" t="s">
        <v>2191</v>
      </c>
      <c r="C73" s="486"/>
      <c r="D73" s="486"/>
      <c r="E73" s="486"/>
      <c r="F73" s="486"/>
      <c r="G73" s="486"/>
      <c r="H73" s="486"/>
      <c r="I73" s="486"/>
      <c r="J73" s="486"/>
      <c r="K73" s="486"/>
      <c r="L73" s="486"/>
    </row>
    <row r="74" spans="1:12">
      <c r="A74" s="599"/>
      <c r="B74" s="620" t="s">
        <v>2192</v>
      </c>
      <c r="C74" s="486"/>
      <c r="D74" s="486"/>
      <c r="E74" s="486"/>
      <c r="F74" s="486"/>
      <c r="G74" s="486"/>
      <c r="H74" s="486"/>
      <c r="I74" s="486"/>
      <c r="J74" s="486"/>
      <c r="K74" s="486"/>
      <c r="L74" s="486"/>
    </row>
    <row r="75" spans="1:12" ht="31.5">
      <c r="A75" s="599"/>
      <c r="B75" s="770" t="s">
        <v>2193</v>
      </c>
      <c r="C75" s="486"/>
      <c r="D75" s="486"/>
      <c r="E75" s="486"/>
      <c r="F75" s="486"/>
      <c r="G75" s="486"/>
      <c r="H75" s="486"/>
      <c r="I75" s="486"/>
      <c r="J75" s="486"/>
      <c r="K75" s="486"/>
      <c r="L75" s="486"/>
    </row>
    <row r="76" spans="1:12">
      <c r="A76" s="599"/>
      <c r="B76" s="620" t="s">
        <v>2194</v>
      </c>
      <c r="C76" s="486"/>
      <c r="D76" s="486"/>
      <c r="E76" s="486"/>
      <c r="F76" s="486"/>
      <c r="G76" s="486"/>
      <c r="H76" s="486"/>
      <c r="I76" s="486"/>
      <c r="J76" s="486"/>
      <c r="K76" s="486"/>
      <c r="L76" s="486"/>
    </row>
    <row r="77" spans="1:12">
      <c r="A77" s="599"/>
      <c r="B77" s="620" t="s">
        <v>2195</v>
      </c>
      <c r="C77" s="486"/>
      <c r="D77" s="486"/>
      <c r="E77" s="486"/>
      <c r="F77" s="486"/>
      <c r="G77" s="486"/>
      <c r="H77" s="486"/>
      <c r="I77" s="486"/>
      <c r="J77" s="486"/>
      <c r="K77" s="486"/>
      <c r="L77" s="486"/>
    </row>
    <row r="78" spans="1:12" ht="31.5">
      <c r="A78" s="599"/>
      <c r="B78" s="770" t="s">
        <v>2196</v>
      </c>
      <c r="C78" s="486"/>
      <c r="D78" s="486"/>
      <c r="E78" s="486"/>
      <c r="F78" s="486"/>
      <c r="G78" s="486"/>
      <c r="H78" s="486"/>
      <c r="I78" s="486"/>
      <c r="J78" s="486"/>
      <c r="K78" s="486"/>
      <c r="L78" s="486"/>
    </row>
    <row r="79" spans="1:12">
      <c r="A79" s="599"/>
      <c r="B79" s="620" t="s">
        <v>2197</v>
      </c>
      <c r="C79" s="486"/>
      <c r="D79" s="486"/>
      <c r="E79" s="486"/>
      <c r="F79" s="486"/>
      <c r="G79" s="486"/>
      <c r="H79" s="486"/>
      <c r="I79" s="486"/>
      <c r="J79" s="486"/>
      <c r="K79" s="486"/>
      <c r="L79" s="486"/>
    </row>
    <row r="80" spans="1:12" ht="31.5">
      <c r="A80" s="599"/>
      <c r="B80" s="620" t="s">
        <v>2198</v>
      </c>
      <c r="C80" s="486"/>
      <c r="D80" s="486"/>
      <c r="E80" s="486"/>
      <c r="F80" s="486"/>
      <c r="G80" s="486"/>
      <c r="H80" s="486"/>
      <c r="I80" s="486"/>
      <c r="J80" s="486"/>
      <c r="K80" s="486"/>
      <c r="L80" s="486"/>
    </row>
    <row r="81" spans="1:12" ht="16.5" thickBot="1"/>
    <row r="82" spans="1:12" ht="55.9" customHeight="1" thickBot="1">
      <c r="A82" s="12" t="s">
        <v>55</v>
      </c>
      <c r="B82" s="604"/>
      <c r="J82" s="613" t="s">
        <v>67</v>
      </c>
      <c r="K82" s="1690"/>
      <c r="L82" s="1690"/>
    </row>
    <row r="83" spans="1:12" ht="52.9" customHeight="1" thickBot="1">
      <c r="A83" s="12" t="s">
        <v>57</v>
      </c>
      <c r="B83" s="604"/>
      <c r="J83" s="613" t="s">
        <v>68</v>
      </c>
      <c r="K83" s="1690"/>
      <c r="L83" s="1690"/>
    </row>
    <row r="84" spans="1:12" ht="83.45" customHeight="1">
      <c r="A84" s="8"/>
      <c r="B84" s="8"/>
      <c r="J84" s="614" t="s">
        <v>69</v>
      </c>
      <c r="K84" s="1690"/>
      <c r="L84" s="1690"/>
    </row>
  </sheetData>
  <sheetProtection algorithmName="SHA-512" hashValue="PudvPwg68wgo8qsFvf6ld48NV35dSNUanLWYoSoVNW31pCHI4Kl2rWdeoyZ+MUEynn2l2oNlQBnVgnF+DOjCOA==" saltValue="kt62JigrWhUDoUI52SsyGw==" spinCount="100000" sheet="1" objects="1" scenarios="1"/>
  <mergeCells count="16">
    <mergeCell ref="A57:A61"/>
    <mergeCell ref="K82:L82"/>
    <mergeCell ref="K83:L83"/>
    <mergeCell ref="K84:L84"/>
    <mergeCell ref="A16:A18"/>
    <mergeCell ref="A19:A22"/>
    <mergeCell ref="A23:A26"/>
    <mergeCell ref="A27:A31"/>
    <mergeCell ref="A32:A37"/>
    <mergeCell ref="A42:A51"/>
    <mergeCell ref="A7:L7"/>
    <mergeCell ref="A1:L1"/>
    <mergeCell ref="A3:L3"/>
    <mergeCell ref="A4:L4"/>
    <mergeCell ref="A5:L5"/>
    <mergeCell ref="A6:L6"/>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4"/>
  <dimension ref="A1:M221"/>
  <sheetViews>
    <sheetView zoomScale="80" zoomScaleNormal="80" workbookViewId="0">
      <selection activeCell="A5" sqref="A5"/>
    </sheetView>
  </sheetViews>
  <sheetFormatPr defaultRowHeight="15.75"/>
  <cols>
    <col min="1" max="1" width="9.140625" style="32"/>
    <col min="2" max="2" width="68.5703125" style="605" customWidth="1"/>
    <col min="3" max="3" width="58.85546875" style="8" customWidth="1"/>
    <col min="4" max="4" width="47.85546875" style="8" customWidth="1"/>
    <col min="5" max="257" width="9.140625" style="8"/>
    <col min="258" max="258" width="68.5703125" style="8" customWidth="1"/>
    <col min="259" max="259" width="58.85546875" style="8" customWidth="1"/>
    <col min="260" max="513" width="9.140625" style="8"/>
    <col min="514" max="514" width="68.5703125" style="8" customWidth="1"/>
    <col min="515" max="515" width="58.85546875" style="8" customWidth="1"/>
    <col min="516" max="769" width="9.140625" style="8"/>
    <col min="770" max="770" width="68.5703125" style="8" customWidth="1"/>
    <col min="771" max="771" width="58.85546875" style="8" customWidth="1"/>
    <col min="772" max="1025" width="9.140625" style="8"/>
    <col min="1026" max="1026" width="68.5703125" style="8" customWidth="1"/>
    <col min="1027" max="1027" width="58.85546875" style="8" customWidth="1"/>
    <col min="1028" max="1281" width="9.140625" style="8"/>
    <col min="1282" max="1282" width="68.5703125" style="8" customWidth="1"/>
    <col min="1283" max="1283" width="58.85546875" style="8" customWidth="1"/>
    <col min="1284" max="1537" width="9.140625" style="8"/>
    <col min="1538" max="1538" width="68.5703125" style="8" customWidth="1"/>
    <col min="1539" max="1539" width="58.85546875" style="8" customWidth="1"/>
    <col min="1540" max="1793" width="9.140625" style="8"/>
    <col min="1794" max="1794" width="68.5703125" style="8" customWidth="1"/>
    <col min="1795" max="1795" width="58.85546875" style="8" customWidth="1"/>
    <col min="1796" max="2049" width="9.140625" style="8"/>
    <col min="2050" max="2050" width="68.5703125" style="8" customWidth="1"/>
    <col min="2051" max="2051" width="58.85546875" style="8" customWidth="1"/>
    <col min="2052" max="2305" width="9.140625" style="8"/>
    <col min="2306" max="2306" width="68.5703125" style="8" customWidth="1"/>
    <col min="2307" max="2307" width="58.85546875" style="8" customWidth="1"/>
    <col min="2308" max="2561" width="9.140625" style="8"/>
    <col min="2562" max="2562" width="68.5703125" style="8" customWidth="1"/>
    <col min="2563" max="2563" width="58.85546875" style="8" customWidth="1"/>
    <col min="2564" max="2817" width="9.140625" style="8"/>
    <col min="2818" max="2818" width="68.5703125" style="8" customWidth="1"/>
    <col min="2819" max="2819" width="58.85546875" style="8" customWidth="1"/>
    <col min="2820" max="3073" width="9.140625" style="8"/>
    <col min="3074" max="3074" width="68.5703125" style="8" customWidth="1"/>
    <col min="3075" max="3075" width="58.85546875" style="8" customWidth="1"/>
    <col min="3076" max="3329" width="9.140625" style="8"/>
    <col min="3330" max="3330" width="68.5703125" style="8" customWidth="1"/>
    <col min="3331" max="3331" width="58.85546875" style="8" customWidth="1"/>
    <col min="3332" max="3585" width="9.140625" style="8"/>
    <col min="3586" max="3586" width="68.5703125" style="8" customWidth="1"/>
    <col min="3587" max="3587" width="58.85546875" style="8" customWidth="1"/>
    <col min="3588" max="3841" width="9.140625" style="8"/>
    <col min="3842" max="3842" width="68.5703125" style="8" customWidth="1"/>
    <col min="3843" max="3843" width="58.85546875" style="8" customWidth="1"/>
    <col min="3844" max="4097" width="9.140625" style="8"/>
    <col min="4098" max="4098" width="68.5703125" style="8" customWidth="1"/>
    <col min="4099" max="4099" width="58.85546875" style="8" customWidth="1"/>
    <col min="4100" max="4353" width="9.140625" style="8"/>
    <col min="4354" max="4354" width="68.5703125" style="8" customWidth="1"/>
    <col min="4355" max="4355" width="58.85546875" style="8" customWidth="1"/>
    <col min="4356" max="4609" width="9.140625" style="8"/>
    <col min="4610" max="4610" width="68.5703125" style="8" customWidth="1"/>
    <col min="4611" max="4611" width="58.85546875" style="8" customWidth="1"/>
    <col min="4612" max="4865" width="9.140625" style="8"/>
    <col min="4866" max="4866" width="68.5703125" style="8" customWidth="1"/>
    <col min="4867" max="4867" width="58.85546875" style="8" customWidth="1"/>
    <col min="4868" max="5121" width="9.140625" style="8"/>
    <col min="5122" max="5122" width="68.5703125" style="8" customWidth="1"/>
    <col min="5123" max="5123" width="58.85546875" style="8" customWidth="1"/>
    <col min="5124" max="5377" width="9.140625" style="8"/>
    <col min="5378" max="5378" width="68.5703125" style="8" customWidth="1"/>
    <col min="5379" max="5379" width="58.85546875" style="8" customWidth="1"/>
    <col min="5380" max="5633" width="9.140625" style="8"/>
    <col min="5634" max="5634" width="68.5703125" style="8" customWidth="1"/>
    <col min="5635" max="5635" width="58.85546875" style="8" customWidth="1"/>
    <col min="5636" max="5889" width="9.140625" style="8"/>
    <col min="5890" max="5890" width="68.5703125" style="8" customWidth="1"/>
    <col min="5891" max="5891" width="58.85546875" style="8" customWidth="1"/>
    <col min="5892" max="6145" width="9.140625" style="8"/>
    <col min="6146" max="6146" width="68.5703125" style="8" customWidth="1"/>
    <col min="6147" max="6147" width="58.85546875" style="8" customWidth="1"/>
    <col min="6148" max="6401" width="9.140625" style="8"/>
    <col min="6402" max="6402" width="68.5703125" style="8" customWidth="1"/>
    <col min="6403" max="6403" width="58.85546875" style="8" customWidth="1"/>
    <col min="6404" max="6657" width="9.140625" style="8"/>
    <col min="6658" max="6658" width="68.5703125" style="8" customWidth="1"/>
    <col min="6659" max="6659" width="58.85546875" style="8" customWidth="1"/>
    <col min="6660" max="6913" width="9.140625" style="8"/>
    <col min="6914" max="6914" width="68.5703125" style="8" customWidth="1"/>
    <col min="6915" max="6915" width="58.85546875" style="8" customWidth="1"/>
    <col min="6916" max="7169" width="9.140625" style="8"/>
    <col min="7170" max="7170" width="68.5703125" style="8" customWidth="1"/>
    <col min="7171" max="7171" width="58.85546875" style="8" customWidth="1"/>
    <col min="7172" max="7425" width="9.140625" style="8"/>
    <col min="7426" max="7426" width="68.5703125" style="8" customWidth="1"/>
    <col min="7427" max="7427" width="58.85546875" style="8" customWidth="1"/>
    <col min="7428" max="7681" width="9.140625" style="8"/>
    <col min="7682" max="7682" width="68.5703125" style="8" customWidth="1"/>
    <col min="7683" max="7683" width="58.85546875" style="8" customWidth="1"/>
    <col min="7684" max="7937" width="9.140625" style="8"/>
    <col min="7938" max="7938" width="68.5703125" style="8" customWidth="1"/>
    <col min="7939" max="7939" width="58.85546875" style="8" customWidth="1"/>
    <col min="7940" max="8193" width="9.140625" style="8"/>
    <col min="8194" max="8194" width="68.5703125" style="8" customWidth="1"/>
    <col min="8195" max="8195" width="58.85546875" style="8" customWidth="1"/>
    <col min="8196" max="8449" width="9.140625" style="8"/>
    <col min="8450" max="8450" width="68.5703125" style="8" customWidth="1"/>
    <col min="8451" max="8451" width="58.85546875" style="8" customWidth="1"/>
    <col min="8452" max="8705" width="9.140625" style="8"/>
    <col min="8706" max="8706" width="68.5703125" style="8" customWidth="1"/>
    <col min="8707" max="8707" width="58.85546875" style="8" customWidth="1"/>
    <col min="8708" max="8961" width="9.140625" style="8"/>
    <col min="8962" max="8962" width="68.5703125" style="8" customWidth="1"/>
    <col min="8963" max="8963" width="58.85546875" style="8" customWidth="1"/>
    <col min="8964" max="9217" width="9.140625" style="8"/>
    <col min="9218" max="9218" width="68.5703125" style="8" customWidth="1"/>
    <col min="9219" max="9219" width="58.85546875" style="8" customWidth="1"/>
    <col min="9220" max="9473" width="9.140625" style="8"/>
    <col min="9474" max="9474" width="68.5703125" style="8" customWidth="1"/>
    <col min="9475" max="9475" width="58.85546875" style="8" customWidth="1"/>
    <col min="9476" max="9729" width="9.140625" style="8"/>
    <col min="9730" max="9730" width="68.5703125" style="8" customWidth="1"/>
    <col min="9731" max="9731" width="58.85546875" style="8" customWidth="1"/>
    <col min="9732" max="9985" width="9.140625" style="8"/>
    <col min="9986" max="9986" width="68.5703125" style="8" customWidth="1"/>
    <col min="9987" max="9987" width="58.85546875" style="8" customWidth="1"/>
    <col min="9988" max="10241" width="9.140625" style="8"/>
    <col min="10242" max="10242" width="68.5703125" style="8" customWidth="1"/>
    <col min="10243" max="10243" width="58.85546875" style="8" customWidth="1"/>
    <col min="10244" max="10497" width="9.140625" style="8"/>
    <col min="10498" max="10498" width="68.5703125" style="8" customWidth="1"/>
    <col min="10499" max="10499" width="58.85546875" style="8" customWidth="1"/>
    <col min="10500" max="10753" width="9.140625" style="8"/>
    <col min="10754" max="10754" width="68.5703125" style="8" customWidth="1"/>
    <col min="10755" max="10755" width="58.85546875" style="8" customWidth="1"/>
    <col min="10756" max="11009" width="9.140625" style="8"/>
    <col min="11010" max="11010" width="68.5703125" style="8" customWidth="1"/>
    <col min="11011" max="11011" width="58.85546875" style="8" customWidth="1"/>
    <col min="11012" max="11265" width="9.140625" style="8"/>
    <col min="11266" max="11266" width="68.5703125" style="8" customWidth="1"/>
    <col min="11267" max="11267" width="58.85546875" style="8" customWidth="1"/>
    <col min="11268" max="11521" width="9.140625" style="8"/>
    <col min="11522" max="11522" width="68.5703125" style="8" customWidth="1"/>
    <col min="11523" max="11523" width="58.85546875" style="8" customWidth="1"/>
    <col min="11524" max="11777" width="9.140625" style="8"/>
    <col min="11778" max="11778" width="68.5703125" style="8" customWidth="1"/>
    <col min="11779" max="11779" width="58.85546875" style="8" customWidth="1"/>
    <col min="11780" max="12033" width="9.140625" style="8"/>
    <col min="12034" max="12034" width="68.5703125" style="8" customWidth="1"/>
    <col min="12035" max="12035" width="58.85546875" style="8" customWidth="1"/>
    <col min="12036" max="12289" width="9.140625" style="8"/>
    <col min="12290" max="12290" width="68.5703125" style="8" customWidth="1"/>
    <col min="12291" max="12291" width="58.85546875" style="8" customWidth="1"/>
    <col min="12292" max="12545" width="9.140625" style="8"/>
    <col min="12546" max="12546" width="68.5703125" style="8" customWidth="1"/>
    <col min="12547" max="12547" width="58.85546875" style="8" customWidth="1"/>
    <col min="12548" max="12801" width="9.140625" style="8"/>
    <col min="12802" max="12802" width="68.5703125" style="8" customWidth="1"/>
    <col min="12803" max="12803" width="58.85546875" style="8" customWidth="1"/>
    <col min="12804" max="13057" width="9.140625" style="8"/>
    <col min="13058" max="13058" width="68.5703125" style="8" customWidth="1"/>
    <col min="13059" max="13059" width="58.85546875" style="8" customWidth="1"/>
    <col min="13060" max="13313" width="9.140625" style="8"/>
    <col min="13314" max="13314" width="68.5703125" style="8" customWidth="1"/>
    <col min="13315" max="13315" width="58.85546875" style="8" customWidth="1"/>
    <col min="13316" max="13569" width="9.140625" style="8"/>
    <col min="13570" max="13570" width="68.5703125" style="8" customWidth="1"/>
    <col min="13571" max="13571" width="58.85546875" style="8" customWidth="1"/>
    <col min="13572" max="13825" width="9.140625" style="8"/>
    <col min="13826" max="13826" width="68.5703125" style="8" customWidth="1"/>
    <col min="13827" max="13827" width="58.85546875" style="8" customWidth="1"/>
    <col min="13828" max="14081" width="9.140625" style="8"/>
    <col min="14082" max="14082" width="68.5703125" style="8" customWidth="1"/>
    <col min="14083" max="14083" width="58.85546875" style="8" customWidth="1"/>
    <col min="14084" max="14337" width="9.140625" style="8"/>
    <col min="14338" max="14338" width="68.5703125" style="8" customWidth="1"/>
    <col min="14339" max="14339" width="58.85546875" style="8" customWidth="1"/>
    <col min="14340" max="14593" width="9.140625" style="8"/>
    <col min="14594" max="14594" width="68.5703125" style="8" customWidth="1"/>
    <col min="14595" max="14595" width="58.85546875" style="8" customWidth="1"/>
    <col min="14596" max="14849" width="9.140625" style="8"/>
    <col min="14850" max="14850" width="68.5703125" style="8" customWidth="1"/>
    <col min="14851" max="14851" width="58.85546875" style="8" customWidth="1"/>
    <col min="14852" max="15105" width="9.140625" style="8"/>
    <col min="15106" max="15106" width="68.5703125" style="8" customWidth="1"/>
    <col min="15107" max="15107" width="58.85546875" style="8" customWidth="1"/>
    <col min="15108" max="15361" width="9.140625" style="8"/>
    <col min="15362" max="15362" width="68.5703125" style="8" customWidth="1"/>
    <col min="15363" max="15363" width="58.85546875" style="8" customWidth="1"/>
    <col min="15364" max="15617" width="9.140625" style="8"/>
    <col min="15618" max="15618" width="68.5703125" style="8" customWidth="1"/>
    <col min="15619" max="15619" width="58.85546875" style="8" customWidth="1"/>
    <col min="15620" max="15873" width="9.140625" style="8"/>
    <col min="15874" max="15874" width="68.5703125" style="8" customWidth="1"/>
    <col min="15875" max="15875" width="58.85546875" style="8" customWidth="1"/>
    <col min="15876" max="16129" width="9.140625" style="8"/>
    <col min="16130" max="16130" width="68.5703125" style="8" customWidth="1"/>
    <col min="16131" max="16131" width="58.85546875" style="8" customWidth="1"/>
    <col min="16132" max="16384" width="9.140625" style="8"/>
  </cols>
  <sheetData>
    <row r="1" spans="1:13">
      <c r="A1" s="1756" t="s">
        <v>4</v>
      </c>
      <c r="B1" s="1756"/>
      <c r="C1" s="1756"/>
      <c r="D1" s="1756"/>
      <c r="E1" s="1756"/>
      <c r="F1" s="23"/>
      <c r="G1" s="23"/>
      <c r="H1" s="23"/>
      <c r="I1" s="23"/>
      <c r="J1" s="23"/>
    </row>
    <row r="3" spans="1:13" ht="18.75">
      <c r="A3" s="1229" t="str">
        <f>'Title '!A2:N2</f>
        <v>Tender Enquiry No. KPTCL/2026-27/SS/WORK_INDENT3779</v>
      </c>
      <c r="B3" s="1229"/>
      <c r="C3" s="1229"/>
      <c r="D3" s="1229"/>
      <c r="E3" s="1229"/>
    </row>
    <row r="4" spans="1:13" ht="206.25" customHeight="1">
      <c r="A4" s="1757"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757"/>
      <c r="C4" s="1757"/>
      <c r="D4" s="1757"/>
      <c r="E4" s="769"/>
    </row>
    <row r="5" spans="1:13" ht="18.75">
      <c r="D5" s="1758" t="s">
        <v>5332</v>
      </c>
      <c r="E5" s="1758"/>
      <c r="F5" s="1758"/>
    </row>
    <row r="6" spans="1:13">
      <c r="A6" s="1651" t="s">
        <v>5333</v>
      </c>
      <c r="B6" s="1651"/>
      <c r="C6" s="1651"/>
      <c r="D6" s="1651"/>
      <c r="E6" s="12"/>
      <c r="F6" s="12"/>
      <c r="G6" s="12"/>
      <c r="H6" s="12"/>
      <c r="I6" s="12"/>
      <c r="J6" s="12"/>
      <c r="K6" s="12"/>
      <c r="L6" s="12"/>
      <c r="M6" s="12"/>
    </row>
    <row r="7" spans="1:13">
      <c r="A7" s="1656" t="s">
        <v>2906</v>
      </c>
      <c r="B7" s="1656"/>
      <c r="C7" s="1656"/>
      <c r="D7" s="1656"/>
    </row>
    <row r="8" spans="1:13">
      <c r="A8" s="624"/>
      <c r="B8" s="755" t="s">
        <v>2907</v>
      </c>
      <c r="C8" s="624"/>
      <c r="D8" s="624"/>
    </row>
    <row r="9" spans="1:13">
      <c r="A9" s="597" t="s">
        <v>231</v>
      </c>
      <c r="B9" s="618" t="s">
        <v>5334</v>
      </c>
      <c r="C9" s="624"/>
      <c r="D9" s="624"/>
    </row>
    <row r="10" spans="1:13">
      <c r="A10" s="599">
        <v>1</v>
      </c>
      <c r="B10" s="620" t="s">
        <v>2908</v>
      </c>
      <c r="C10" s="624"/>
      <c r="D10" s="624"/>
    </row>
    <row r="11" spans="1:13">
      <c r="A11" s="599">
        <v>2</v>
      </c>
      <c r="B11" s="620" t="s">
        <v>2300</v>
      </c>
      <c r="C11" s="624"/>
      <c r="D11" s="624"/>
    </row>
    <row r="12" spans="1:13">
      <c r="A12" s="599">
        <v>3</v>
      </c>
      <c r="B12" s="620" t="s">
        <v>5335</v>
      </c>
      <c r="C12" s="624"/>
      <c r="D12" s="624"/>
    </row>
    <row r="13" spans="1:13">
      <c r="A13" s="599">
        <v>4</v>
      </c>
      <c r="B13" s="620" t="s">
        <v>5336</v>
      </c>
      <c r="C13" s="624"/>
      <c r="D13" s="624"/>
    </row>
    <row r="14" spans="1:13">
      <c r="A14" s="599">
        <v>5</v>
      </c>
      <c r="B14" s="620" t="s">
        <v>5337</v>
      </c>
      <c r="C14" s="624"/>
      <c r="D14" s="624"/>
    </row>
    <row r="15" spans="1:13">
      <c r="A15" s="599">
        <v>6</v>
      </c>
      <c r="B15" s="620" t="s">
        <v>5338</v>
      </c>
      <c r="C15" s="624"/>
      <c r="D15" s="624"/>
    </row>
    <row r="16" spans="1:13">
      <c r="A16" s="599">
        <v>7</v>
      </c>
      <c r="B16" s="620" t="s">
        <v>5339</v>
      </c>
      <c r="C16" s="624"/>
      <c r="D16" s="624"/>
    </row>
    <row r="17" spans="1:4">
      <c r="A17" s="599">
        <v>8</v>
      </c>
      <c r="B17" s="620" t="s">
        <v>5340</v>
      </c>
      <c r="C17" s="624"/>
      <c r="D17" s="624"/>
    </row>
    <row r="18" spans="1:4">
      <c r="A18" s="599">
        <v>9</v>
      </c>
      <c r="B18" s="620" t="s">
        <v>5341</v>
      </c>
      <c r="C18" s="624"/>
      <c r="D18" s="624"/>
    </row>
    <row r="19" spans="1:4">
      <c r="A19" s="599">
        <v>10</v>
      </c>
      <c r="B19" s="620" t="s">
        <v>5342</v>
      </c>
      <c r="C19" s="624"/>
      <c r="D19" s="624"/>
    </row>
    <row r="20" spans="1:4">
      <c r="A20" s="599">
        <v>11</v>
      </c>
      <c r="B20" s="620" t="s">
        <v>5343</v>
      </c>
      <c r="C20" s="624"/>
      <c r="D20" s="624"/>
    </row>
    <row r="21" spans="1:4">
      <c r="A21" s="599"/>
      <c r="B21" s="618" t="s">
        <v>5344</v>
      </c>
      <c r="C21" s="624"/>
      <c r="D21" s="624"/>
    </row>
    <row r="22" spans="1:4">
      <c r="A22" s="599">
        <v>1</v>
      </c>
      <c r="B22" s="620" t="s">
        <v>5345</v>
      </c>
      <c r="C22" s="624"/>
      <c r="D22" s="624"/>
    </row>
    <row r="23" spans="1:4">
      <c r="A23" s="599">
        <v>2</v>
      </c>
      <c r="B23" s="620" t="s">
        <v>5346</v>
      </c>
      <c r="C23" s="624"/>
      <c r="D23" s="624"/>
    </row>
    <row r="24" spans="1:4">
      <c r="A24" s="599">
        <v>3</v>
      </c>
      <c r="B24" s="620" t="s">
        <v>5347</v>
      </c>
      <c r="C24" s="624"/>
      <c r="D24" s="624"/>
    </row>
    <row r="25" spans="1:4">
      <c r="A25" s="1657">
        <v>4</v>
      </c>
      <c r="B25" s="620" t="s">
        <v>5348</v>
      </c>
      <c r="C25" s="624"/>
      <c r="D25" s="624"/>
    </row>
    <row r="26" spans="1:4">
      <c r="A26" s="1657"/>
      <c r="B26" s="620" t="s">
        <v>5349</v>
      </c>
      <c r="C26" s="624"/>
      <c r="D26" s="624"/>
    </row>
    <row r="27" spans="1:4">
      <c r="A27" s="1657"/>
      <c r="B27" s="620" t="s">
        <v>5350</v>
      </c>
      <c r="C27" s="624"/>
      <c r="D27" s="624"/>
    </row>
    <row r="28" spans="1:4">
      <c r="A28" s="1657"/>
      <c r="B28" s="620" t="s">
        <v>5351</v>
      </c>
      <c r="C28" s="624"/>
      <c r="D28" s="624"/>
    </row>
    <row r="29" spans="1:4">
      <c r="A29" s="1657"/>
      <c r="B29" s="620" t="s">
        <v>5352</v>
      </c>
      <c r="C29" s="624"/>
      <c r="D29" s="624"/>
    </row>
    <row r="30" spans="1:4">
      <c r="A30" s="1657"/>
      <c r="B30" s="620" t="s">
        <v>5353</v>
      </c>
      <c r="C30" s="624"/>
      <c r="D30" s="624"/>
    </row>
    <row r="31" spans="1:4">
      <c r="A31" s="1657"/>
      <c r="B31" s="620" t="s">
        <v>5354</v>
      </c>
      <c r="C31" s="624"/>
      <c r="D31" s="624"/>
    </row>
    <row r="32" spans="1:4">
      <c r="A32" s="599"/>
      <c r="B32" s="618" t="s">
        <v>5355</v>
      </c>
      <c r="C32" s="624"/>
      <c r="D32" s="624"/>
    </row>
    <row r="33" spans="1:4">
      <c r="A33" s="599">
        <v>1</v>
      </c>
      <c r="B33" s="620" t="s">
        <v>5356</v>
      </c>
      <c r="C33" s="624"/>
      <c r="D33" s="624"/>
    </row>
    <row r="34" spans="1:4">
      <c r="A34" s="599">
        <v>2</v>
      </c>
      <c r="B34" s="620" t="s">
        <v>5357</v>
      </c>
      <c r="C34" s="624"/>
      <c r="D34" s="624"/>
    </row>
    <row r="35" spans="1:4">
      <c r="A35" s="599">
        <v>3</v>
      </c>
      <c r="B35" s="620" t="s">
        <v>5358</v>
      </c>
      <c r="C35" s="624"/>
      <c r="D35" s="624"/>
    </row>
    <row r="36" spans="1:4">
      <c r="A36" s="599">
        <v>4</v>
      </c>
      <c r="B36" s="620" t="s">
        <v>5359</v>
      </c>
      <c r="C36" s="624"/>
      <c r="D36" s="624"/>
    </row>
    <row r="37" spans="1:4">
      <c r="A37" s="599">
        <v>5</v>
      </c>
      <c r="B37" s="620" t="s">
        <v>5360</v>
      </c>
      <c r="C37" s="624"/>
      <c r="D37" s="624"/>
    </row>
    <row r="38" spans="1:4">
      <c r="A38" s="599">
        <v>6</v>
      </c>
      <c r="B38" s="620" t="s">
        <v>5361</v>
      </c>
      <c r="C38" s="624"/>
      <c r="D38" s="624"/>
    </row>
    <row r="39" spans="1:4">
      <c r="A39" s="599">
        <v>7</v>
      </c>
      <c r="B39" s="620" t="s">
        <v>5362</v>
      </c>
      <c r="C39" s="624"/>
      <c r="D39" s="624"/>
    </row>
    <row r="40" spans="1:4">
      <c r="A40" s="599">
        <v>8</v>
      </c>
      <c r="B40" s="620" t="s">
        <v>5363</v>
      </c>
      <c r="C40" s="624"/>
      <c r="D40" s="624"/>
    </row>
    <row r="41" spans="1:4">
      <c r="A41" s="599"/>
      <c r="B41" s="618" t="s">
        <v>5364</v>
      </c>
      <c r="C41" s="624"/>
      <c r="D41" s="624"/>
    </row>
    <row r="42" spans="1:4">
      <c r="A42" s="1657">
        <v>1</v>
      </c>
      <c r="B42" s="620" t="s">
        <v>5365</v>
      </c>
      <c r="C42" s="624"/>
      <c r="D42" s="624"/>
    </row>
    <row r="43" spans="1:4">
      <c r="A43" s="1657"/>
      <c r="B43" s="620" t="s">
        <v>2821</v>
      </c>
      <c r="C43" s="624"/>
      <c r="D43" s="624"/>
    </row>
    <row r="44" spans="1:4">
      <c r="A44" s="1657"/>
      <c r="B44" s="620" t="s">
        <v>5366</v>
      </c>
      <c r="C44" s="624"/>
      <c r="D44" s="624"/>
    </row>
    <row r="45" spans="1:4">
      <c r="A45" s="1657"/>
      <c r="B45" s="620" t="s">
        <v>5367</v>
      </c>
      <c r="C45" s="624"/>
      <c r="D45" s="624"/>
    </row>
    <row r="46" spans="1:4">
      <c r="A46" s="1657"/>
      <c r="B46" s="620" t="s">
        <v>5368</v>
      </c>
      <c r="C46" s="624"/>
      <c r="D46" s="624"/>
    </row>
    <row r="47" spans="1:4">
      <c r="A47" s="1657"/>
      <c r="B47" s="620" t="s">
        <v>5369</v>
      </c>
      <c r="C47" s="624"/>
      <c r="D47" s="624"/>
    </row>
    <row r="48" spans="1:4">
      <c r="A48" s="1657"/>
      <c r="B48" s="620" t="s">
        <v>5370</v>
      </c>
      <c r="C48" s="624"/>
      <c r="D48" s="624"/>
    </row>
    <row r="49" spans="1:4">
      <c r="A49" s="1657"/>
      <c r="B49" s="620" t="s">
        <v>5371</v>
      </c>
      <c r="C49" s="624"/>
      <c r="D49" s="624"/>
    </row>
    <row r="50" spans="1:4">
      <c r="A50" s="1657"/>
      <c r="B50" s="620" t="s">
        <v>5368</v>
      </c>
      <c r="C50" s="624"/>
      <c r="D50" s="624"/>
    </row>
    <row r="51" spans="1:4">
      <c r="A51" s="1657"/>
      <c r="B51" s="620" t="s">
        <v>5369</v>
      </c>
      <c r="C51" s="624"/>
      <c r="D51" s="624"/>
    </row>
    <row r="52" spans="1:4">
      <c r="A52" s="1657"/>
      <c r="B52" s="620" t="s">
        <v>5372</v>
      </c>
      <c r="C52" s="624"/>
      <c r="D52" s="624"/>
    </row>
    <row r="53" spans="1:4">
      <c r="A53" s="1657"/>
      <c r="B53" s="620" t="s">
        <v>5373</v>
      </c>
      <c r="C53" s="624"/>
      <c r="D53" s="624"/>
    </row>
    <row r="54" spans="1:4">
      <c r="A54" s="1657"/>
      <c r="B54" s="620" t="s">
        <v>5374</v>
      </c>
      <c r="C54" s="624"/>
      <c r="D54" s="624"/>
    </row>
    <row r="55" spans="1:4">
      <c r="A55" s="1657"/>
      <c r="B55" s="620" t="s">
        <v>5375</v>
      </c>
      <c r="C55" s="624"/>
      <c r="D55" s="624"/>
    </row>
    <row r="56" spans="1:4">
      <c r="A56" s="1657"/>
      <c r="B56" s="620" t="s">
        <v>5376</v>
      </c>
      <c r="C56" s="624"/>
      <c r="D56" s="624"/>
    </row>
    <row r="57" spans="1:4">
      <c r="A57" s="1657"/>
      <c r="B57" s="620" t="s">
        <v>5377</v>
      </c>
      <c r="C57" s="624"/>
      <c r="D57" s="624"/>
    </row>
    <row r="58" spans="1:4">
      <c r="A58" s="599"/>
      <c r="B58" s="618" t="s">
        <v>2912</v>
      </c>
      <c r="C58" s="624"/>
      <c r="D58" s="624"/>
    </row>
    <row r="59" spans="1:4">
      <c r="A59" s="1657">
        <v>1</v>
      </c>
      <c r="B59" s="620" t="s">
        <v>2821</v>
      </c>
      <c r="C59" s="624"/>
      <c r="D59" s="624"/>
    </row>
    <row r="60" spans="1:4">
      <c r="A60" s="1657"/>
      <c r="B60" s="620" t="s">
        <v>5366</v>
      </c>
      <c r="C60" s="624"/>
      <c r="D60" s="624"/>
    </row>
    <row r="61" spans="1:4">
      <c r="A61" s="1657"/>
      <c r="B61" s="620" t="s">
        <v>5367</v>
      </c>
      <c r="C61" s="624"/>
      <c r="D61" s="624"/>
    </row>
    <row r="62" spans="1:4">
      <c r="A62" s="1657"/>
      <c r="B62" s="620" t="s">
        <v>5368</v>
      </c>
      <c r="C62" s="624"/>
      <c r="D62" s="624"/>
    </row>
    <row r="63" spans="1:4">
      <c r="A63" s="1657"/>
      <c r="B63" s="620" t="s">
        <v>5369</v>
      </c>
      <c r="C63" s="624"/>
      <c r="D63" s="624"/>
    </row>
    <row r="64" spans="1:4">
      <c r="A64" s="1657"/>
      <c r="B64" s="620" t="s">
        <v>5370</v>
      </c>
      <c r="C64" s="624"/>
      <c r="D64" s="624"/>
    </row>
    <row r="65" spans="1:4">
      <c r="A65" s="1657"/>
      <c r="B65" s="620" t="s">
        <v>5378</v>
      </c>
      <c r="C65" s="624"/>
      <c r="D65" s="624"/>
    </row>
    <row r="66" spans="1:4">
      <c r="A66" s="1657"/>
      <c r="B66" s="620" t="s">
        <v>5372</v>
      </c>
      <c r="C66" s="624"/>
      <c r="D66" s="624"/>
    </row>
    <row r="67" spans="1:4">
      <c r="A67" s="1657"/>
      <c r="B67" s="620" t="s">
        <v>5379</v>
      </c>
      <c r="C67" s="624"/>
      <c r="D67" s="624"/>
    </row>
    <row r="68" spans="1:4">
      <c r="A68" s="1657"/>
      <c r="B68" s="620" t="s">
        <v>5380</v>
      </c>
      <c r="C68" s="624"/>
      <c r="D68" s="624"/>
    </row>
    <row r="69" spans="1:4">
      <c r="A69" s="1657"/>
      <c r="B69" s="620" t="s">
        <v>5375</v>
      </c>
      <c r="C69" s="624"/>
      <c r="D69" s="624"/>
    </row>
    <row r="70" spans="1:4">
      <c r="A70" s="1657"/>
      <c r="B70" s="620" t="s">
        <v>5376</v>
      </c>
      <c r="C70" s="624"/>
      <c r="D70" s="624"/>
    </row>
    <row r="71" spans="1:4">
      <c r="A71" s="1657"/>
      <c r="B71" s="620" t="s">
        <v>5381</v>
      </c>
      <c r="C71" s="624"/>
      <c r="D71" s="624"/>
    </row>
    <row r="72" spans="1:4">
      <c r="A72" s="1657"/>
      <c r="B72" s="620" t="s">
        <v>5382</v>
      </c>
      <c r="C72" s="624"/>
      <c r="D72" s="624"/>
    </row>
    <row r="73" spans="1:4">
      <c r="A73" s="599"/>
      <c r="B73" s="618" t="s">
        <v>5383</v>
      </c>
      <c r="C73" s="624"/>
      <c r="D73" s="624"/>
    </row>
    <row r="74" spans="1:4">
      <c r="A74" s="1657" t="s">
        <v>5384</v>
      </c>
      <c r="B74" s="620" t="s">
        <v>5385</v>
      </c>
      <c r="C74" s="624"/>
      <c r="D74" s="624"/>
    </row>
    <row r="75" spans="1:4">
      <c r="A75" s="1657"/>
      <c r="B75" s="620" t="s">
        <v>5386</v>
      </c>
      <c r="C75" s="624"/>
      <c r="D75" s="624"/>
    </row>
    <row r="76" spans="1:4">
      <c r="A76" s="1657"/>
      <c r="B76" s="620" t="s">
        <v>3093</v>
      </c>
      <c r="C76" s="624"/>
      <c r="D76" s="624"/>
    </row>
    <row r="77" spans="1:4">
      <c r="A77" s="1657"/>
      <c r="B77" s="620" t="s">
        <v>5387</v>
      </c>
      <c r="C77" s="624"/>
      <c r="D77" s="624"/>
    </row>
    <row r="78" spans="1:4">
      <c r="A78" s="1657"/>
      <c r="B78" s="620" t="s">
        <v>5388</v>
      </c>
      <c r="C78" s="624"/>
      <c r="D78" s="624"/>
    </row>
    <row r="79" spans="1:4">
      <c r="A79" s="1657"/>
      <c r="B79" s="620" t="s">
        <v>5389</v>
      </c>
      <c r="C79" s="624"/>
      <c r="D79" s="624"/>
    </row>
    <row r="80" spans="1:4">
      <c r="A80" s="1657"/>
      <c r="B80" s="620" t="s">
        <v>5390</v>
      </c>
      <c r="C80" s="624"/>
      <c r="D80" s="624"/>
    </row>
    <row r="81" spans="1:4">
      <c r="A81" s="1657"/>
      <c r="B81" s="620" t="s">
        <v>5391</v>
      </c>
      <c r="C81" s="624"/>
      <c r="D81" s="624"/>
    </row>
    <row r="82" spans="1:4">
      <c r="A82" s="1657"/>
      <c r="B82" s="620" t="s">
        <v>5392</v>
      </c>
      <c r="C82" s="624"/>
      <c r="D82" s="624"/>
    </row>
    <row r="83" spans="1:4" ht="31.5">
      <c r="A83" s="1657"/>
      <c r="B83" s="620" t="s">
        <v>5393</v>
      </c>
      <c r="C83" s="624"/>
      <c r="D83" s="624"/>
    </row>
    <row r="84" spans="1:4">
      <c r="A84" s="1657"/>
      <c r="B84" s="620" t="s">
        <v>5394</v>
      </c>
      <c r="C84" s="624"/>
      <c r="D84" s="624"/>
    </row>
    <row r="85" spans="1:4">
      <c r="A85" s="1657"/>
      <c r="B85" s="620" t="s">
        <v>5395</v>
      </c>
      <c r="C85" s="624"/>
      <c r="D85" s="624"/>
    </row>
    <row r="86" spans="1:4">
      <c r="A86" s="599" t="s">
        <v>5396</v>
      </c>
      <c r="B86" s="620" t="s">
        <v>5397</v>
      </c>
      <c r="C86" s="624"/>
      <c r="D86" s="624"/>
    </row>
    <row r="87" spans="1:4">
      <c r="A87" s="1657" t="s">
        <v>5398</v>
      </c>
      <c r="B87" s="620" t="s">
        <v>5399</v>
      </c>
      <c r="C87" s="624"/>
      <c r="D87" s="624"/>
    </row>
    <row r="88" spans="1:4">
      <c r="A88" s="1657"/>
      <c r="B88" s="620" t="s">
        <v>5400</v>
      </c>
      <c r="C88" s="624"/>
      <c r="D88" s="624"/>
    </row>
    <row r="89" spans="1:4">
      <c r="A89" s="1657"/>
      <c r="B89" s="620" t="s">
        <v>5401</v>
      </c>
      <c r="C89" s="624"/>
      <c r="D89" s="624"/>
    </row>
    <row r="90" spans="1:4">
      <c r="A90" s="1657"/>
      <c r="B90" s="620" t="s">
        <v>5402</v>
      </c>
      <c r="C90" s="624"/>
      <c r="D90" s="624"/>
    </row>
    <row r="91" spans="1:4">
      <c r="A91" s="1657"/>
      <c r="B91" s="620" t="s">
        <v>5403</v>
      </c>
      <c r="C91" s="624"/>
      <c r="D91" s="624"/>
    </row>
    <row r="92" spans="1:4">
      <c r="A92" s="1657"/>
      <c r="B92" s="620" t="s">
        <v>5404</v>
      </c>
      <c r="C92" s="624"/>
      <c r="D92" s="624"/>
    </row>
    <row r="93" spans="1:4">
      <c r="A93" s="1657"/>
      <c r="B93" s="620" t="s">
        <v>5405</v>
      </c>
      <c r="C93" s="624"/>
      <c r="D93" s="624"/>
    </row>
    <row r="94" spans="1:4">
      <c r="A94" s="1657"/>
      <c r="B94" s="620" t="s">
        <v>5406</v>
      </c>
      <c r="C94" s="624"/>
      <c r="D94" s="624"/>
    </row>
    <row r="95" spans="1:4">
      <c r="A95" s="1657"/>
      <c r="B95" s="620" t="s">
        <v>5407</v>
      </c>
      <c r="C95" s="624"/>
      <c r="D95" s="624"/>
    </row>
    <row r="96" spans="1:4">
      <c r="A96" s="1657"/>
      <c r="B96" s="620" t="s">
        <v>5408</v>
      </c>
      <c r="C96" s="624"/>
      <c r="D96" s="624"/>
    </row>
    <row r="97" spans="1:4">
      <c r="A97" s="1657"/>
      <c r="B97" s="620" t="s">
        <v>5406</v>
      </c>
      <c r="C97" s="624"/>
      <c r="D97" s="624"/>
    </row>
    <row r="98" spans="1:4">
      <c r="A98" s="1657"/>
      <c r="B98" s="620" t="s">
        <v>5409</v>
      </c>
      <c r="C98" s="624"/>
      <c r="D98" s="624"/>
    </row>
    <row r="99" spans="1:4">
      <c r="A99" s="1657"/>
      <c r="B99" s="620" t="s">
        <v>5410</v>
      </c>
      <c r="C99" s="624"/>
      <c r="D99" s="624"/>
    </row>
    <row r="100" spans="1:4">
      <c r="A100" s="1657"/>
      <c r="B100" s="620" t="s">
        <v>5411</v>
      </c>
      <c r="C100" s="624"/>
      <c r="D100" s="624"/>
    </row>
    <row r="101" spans="1:4">
      <c r="A101" s="1657"/>
      <c r="B101" s="620" t="s">
        <v>5412</v>
      </c>
      <c r="C101" s="624"/>
      <c r="D101" s="624"/>
    </row>
    <row r="102" spans="1:4">
      <c r="A102" s="1657"/>
      <c r="B102" s="620" t="s">
        <v>5413</v>
      </c>
      <c r="C102" s="624"/>
      <c r="D102" s="624"/>
    </row>
    <row r="103" spans="1:4">
      <c r="A103" s="1657"/>
      <c r="B103" s="620" t="s">
        <v>5414</v>
      </c>
      <c r="C103" s="624"/>
      <c r="D103" s="624"/>
    </row>
    <row r="104" spans="1:4" ht="31.5">
      <c r="A104" s="1657"/>
      <c r="B104" s="620" t="s">
        <v>5415</v>
      </c>
      <c r="C104" s="624"/>
      <c r="D104" s="624"/>
    </row>
    <row r="105" spans="1:4">
      <c r="A105" s="1657"/>
      <c r="B105" s="620" t="s">
        <v>5416</v>
      </c>
      <c r="C105" s="624"/>
      <c r="D105" s="624"/>
    </row>
    <row r="106" spans="1:4">
      <c r="A106" s="1657"/>
      <c r="B106" s="620" t="s">
        <v>5417</v>
      </c>
      <c r="C106" s="624"/>
      <c r="D106" s="624"/>
    </row>
    <row r="107" spans="1:4" ht="31.5">
      <c r="A107" s="1657"/>
      <c r="B107" s="620" t="s">
        <v>5418</v>
      </c>
      <c r="C107" s="624"/>
      <c r="D107" s="624"/>
    </row>
    <row r="108" spans="1:4">
      <c r="A108" s="1657"/>
      <c r="B108" s="620" t="s">
        <v>5419</v>
      </c>
      <c r="C108" s="624"/>
      <c r="D108" s="624"/>
    </row>
    <row r="109" spans="1:4">
      <c r="A109" s="1657"/>
      <c r="B109" s="620" t="s">
        <v>5420</v>
      </c>
      <c r="C109" s="624"/>
      <c r="D109" s="624"/>
    </row>
    <row r="110" spans="1:4">
      <c r="A110" s="1657" t="s">
        <v>5421</v>
      </c>
      <c r="B110" s="620" t="s">
        <v>2914</v>
      </c>
      <c r="C110" s="624"/>
      <c r="D110" s="624"/>
    </row>
    <row r="111" spans="1:4">
      <c r="A111" s="1657"/>
      <c r="B111" s="620" t="s">
        <v>5422</v>
      </c>
      <c r="C111" s="624"/>
      <c r="D111" s="624"/>
    </row>
    <row r="112" spans="1:4">
      <c r="A112" s="1657"/>
      <c r="B112" s="620" t="s">
        <v>5423</v>
      </c>
      <c r="C112" s="624"/>
      <c r="D112" s="624"/>
    </row>
    <row r="113" spans="1:4">
      <c r="A113" s="1657"/>
      <c r="B113" s="620" t="s">
        <v>5424</v>
      </c>
      <c r="C113" s="624"/>
      <c r="D113" s="624"/>
    </row>
    <row r="114" spans="1:4">
      <c r="A114" s="1657"/>
      <c r="B114" s="620" t="s">
        <v>5425</v>
      </c>
      <c r="C114" s="624"/>
      <c r="D114" s="624"/>
    </row>
    <row r="115" spans="1:4">
      <c r="A115" s="1657"/>
      <c r="B115" s="620" t="s">
        <v>5426</v>
      </c>
      <c r="C115" s="624"/>
      <c r="D115" s="624"/>
    </row>
    <row r="116" spans="1:4">
      <c r="A116" s="1657"/>
      <c r="B116" s="620" t="s">
        <v>5427</v>
      </c>
      <c r="C116" s="624"/>
      <c r="D116" s="624"/>
    </row>
    <row r="117" spans="1:4">
      <c r="A117" s="1657"/>
      <c r="B117" s="620" t="s">
        <v>5428</v>
      </c>
      <c r="C117" s="624"/>
      <c r="D117" s="624"/>
    </row>
    <row r="118" spans="1:4">
      <c r="A118" s="1657"/>
      <c r="B118" s="620" t="s">
        <v>5429</v>
      </c>
      <c r="C118" s="624"/>
      <c r="D118" s="624"/>
    </row>
    <row r="119" spans="1:4">
      <c r="A119" s="1657"/>
      <c r="B119" s="620" t="s">
        <v>5430</v>
      </c>
      <c r="C119" s="624"/>
      <c r="D119" s="624"/>
    </row>
    <row r="120" spans="1:4">
      <c r="A120" s="1657"/>
      <c r="B120" s="620" t="s">
        <v>5431</v>
      </c>
      <c r="C120" s="624"/>
      <c r="D120" s="624"/>
    </row>
    <row r="121" spans="1:4">
      <c r="A121" s="1657"/>
      <c r="B121" s="620" t="s">
        <v>5432</v>
      </c>
      <c r="C121" s="624"/>
      <c r="D121" s="624"/>
    </row>
    <row r="122" spans="1:4">
      <c r="A122" s="1657" t="s">
        <v>5433</v>
      </c>
      <c r="B122" s="620" t="s">
        <v>5434</v>
      </c>
      <c r="C122" s="624"/>
      <c r="D122" s="624"/>
    </row>
    <row r="123" spans="1:4">
      <c r="A123" s="1657"/>
      <c r="B123" s="620" t="s">
        <v>2762</v>
      </c>
      <c r="C123" s="624"/>
      <c r="D123" s="624"/>
    </row>
    <row r="124" spans="1:4">
      <c r="A124" s="1657"/>
      <c r="B124" s="620" t="s">
        <v>2763</v>
      </c>
      <c r="C124" s="624"/>
      <c r="D124" s="624"/>
    </row>
    <row r="125" spans="1:4">
      <c r="A125" s="1657"/>
      <c r="B125" s="620" t="s">
        <v>5435</v>
      </c>
      <c r="C125" s="624"/>
      <c r="D125" s="624"/>
    </row>
    <row r="126" spans="1:4">
      <c r="A126" s="1657"/>
      <c r="B126" s="620" t="s">
        <v>5436</v>
      </c>
      <c r="C126" s="624"/>
      <c r="D126" s="624"/>
    </row>
    <row r="127" spans="1:4">
      <c r="A127" s="1657"/>
      <c r="B127" s="620" t="s">
        <v>5437</v>
      </c>
      <c r="C127" s="624"/>
      <c r="D127" s="624"/>
    </row>
    <row r="128" spans="1:4">
      <c r="A128" s="1657" t="s">
        <v>5438</v>
      </c>
      <c r="B128" s="620" t="s">
        <v>5439</v>
      </c>
      <c r="C128" s="624"/>
      <c r="D128" s="624"/>
    </row>
    <row r="129" spans="1:4">
      <c r="A129" s="1657"/>
      <c r="B129" s="620" t="s">
        <v>2762</v>
      </c>
      <c r="C129" s="624"/>
      <c r="D129" s="624"/>
    </row>
    <row r="130" spans="1:4">
      <c r="A130" s="1657"/>
      <c r="B130" s="620" t="s">
        <v>2763</v>
      </c>
      <c r="C130" s="624"/>
      <c r="D130" s="624"/>
    </row>
    <row r="131" spans="1:4">
      <c r="A131" s="1657"/>
      <c r="B131" s="620" t="s">
        <v>5435</v>
      </c>
      <c r="C131" s="624"/>
      <c r="D131" s="624"/>
    </row>
    <row r="132" spans="1:4">
      <c r="A132" s="1657"/>
      <c r="B132" s="620" t="s">
        <v>5440</v>
      </c>
      <c r="C132" s="624"/>
      <c r="D132" s="624"/>
    </row>
    <row r="133" spans="1:4">
      <c r="A133" s="1657" t="s">
        <v>2913</v>
      </c>
      <c r="B133" s="620" t="s">
        <v>5441</v>
      </c>
      <c r="C133" s="624"/>
      <c r="D133" s="624"/>
    </row>
    <row r="134" spans="1:4">
      <c r="A134" s="1657"/>
      <c r="B134" s="620" t="s">
        <v>2762</v>
      </c>
      <c r="C134" s="624"/>
      <c r="D134" s="624"/>
    </row>
    <row r="135" spans="1:4">
      <c r="A135" s="1657"/>
      <c r="B135" s="620" t="s">
        <v>2763</v>
      </c>
      <c r="C135" s="624"/>
      <c r="D135" s="624"/>
    </row>
    <row r="136" spans="1:4">
      <c r="A136" s="1657"/>
      <c r="B136" s="620" t="s">
        <v>5435</v>
      </c>
      <c r="C136" s="624"/>
      <c r="D136" s="624"/>
    </row>
    <row r="137" spans="1:4">
      <c r="A137" s="1657"/>
      <c r="B137" s="620" t="s">
        <v>5442</v>
      </c>
      <c r="C137" s="624"/>
      <c r="D137" s="624"/>
    </row>
    <row r="138" spans="1:4">
      <c r="A138" s="599" t="s">
        <v>5443</v>
      </c>
      <c r="B138" s="620" t="s">
        <v>2718</v>
      </c>
      <c r="C138" s="624"/>
      <c r="D138" s="624"/>
    </row>
    <row r="139" spans="1:4">
      <c r="A139" s="1657" t="s">
        <v>5444</v>
      </c>
      <c r="B139" s="620" t="s">
        <v>5445</v>
      </c>
      <c r="C139" s="624"/>
      <c r="D139" s="624"/>
    </row>
    <row r="140" spans="1:4">
      <c r="A140" s="1657"/>
      <c r="B140" s="620" t="s">
        <v>2762</v>
      </c>
      <c r="C140" s="624"/>
      <c r="D140" s="624"/>
    </row>
    <row r="141" spans="1:4">
      <c r="A141" s="1657"/>
      <c r="B141" s="620" t="s">
        <v>2763</v>
      </c>
      <c r="C141" s="624"/>
      <c r="D141" s="624"/>
    </row>
    <row r="142" spans="1:4">
      <c r="A142" s="1657"/>
      <c r="B142" s="620" t="s">
        <v>5446</v>
      </c>
      <c r="C142" s="624"/>
      <c r="D142" s="624"/>
    </row>
    <row r="143" spans="1:4">
      <c r="A143" s="1657"/>
      <c r="B143" s="620" t="s">
        <v>5447</v>
      </c>
      <c r="C143" s="624"/>
      <c r="D143" s="624"/>
    </row>
    <row r="144" spans="1:4">
      <c r="A144" s="1657"/>
      <c r="B144" s="620" t="s">
        <v>5448</v>
      </c>
      <c r="C144" s="624"/>
      <c r="D144" s="624"/>
    </row>
    <row r="145" spans="1:4">
      <c r="A145" s="599"/>
      <c r="B145" s="618" t="s">
        <v>5449</v>
      </c>
      <c r="C145" s="624"/>
      <c r="D145" s="624"/>
    </row>
    <row r="146" spans="1:4">
      <c r="A146" s="599">
        <v>1</v>
      </c>
      <c r="B146" s="620" t="s">
        <v>562</v>
      </c>
      <c r="C146" s="624"/>
      <c r="D146" s="624"/>
    </row>
    <row r="147" spans="1:4">
      <c r="A147" s="599">
        <v>2</v>
      </c>
      <c r="B147" s="620" t="s">
        <v>1415</v>
      </c>
      <c r="C147" s="624"/>
      <c r="D147" s="624"/>
    </row>
    <row r="148" spans="1:4">
      <c r="A148" s="599">
        <v>3</v>
      </c>
      <c r="B148" s="620" t="s">
        <v>5450</v>
      </c>
      <c r="C148" s="624"/>
      <c r="D148" s="624"/>
    </row>
    <row r="149" spans="1:4">
      <c r="A149" s="599">
        <v>4</v>
      </c>
      <c r="B149" s="620" t="s">
        <v>1416</v>
      </c>
      <c r="C149" s="624"/>
      <c r="D149" s="624"/>
    </row>
    <row r="150" spans="1:4">
      <c r="A150" s="599">
        <v>5</v>
      </c>
      <c r="B150" s="620" t="s">
        <v>5451</v>
      </c>
      <c r="C150" s="624"/>
      <c r="D150" s="624"/>
    </row>
    <row r="151" spans="1:4">
      <c r="A151" s="599">
        <v>6</v>
      </c>
      <c r="B151" s="620" t="s">
        <v>1418</v>
      </c>
      <c r="C151" s="624"/>
      <c r="D151" s="624"/>
    </row>
    <row r="152" spans="1:4" ht="31.5">
      <c r="A152" s="1657">
        <v>7</v>
      </c>
      <c r="B152" s="620" t="s">
        <v>4124</v>
      </c>
      <c r="C152" s="624"/>
      <c r="D152" s="624"/>
    </row>
    <row r="153" spans="1:4">
      <c r="A153" s="1657"/>
      <c r="B153" s="620" t="s">
        <v>2762</v>
      </c>
      <c r="C153" s="624"/>
      <c r="D153" s="624"/>
    </row>
    <row r="154" spans="1:4">
      <c r="A154" s="1657"/>
      <c r="B154" s="620" t="s">
        <v>5452</v>
      </c>
      <c r="C154" s="624"/>
      <c r="D154" s="624"/>
    </row>
    <row r="155" spans="1:4">
      <c r="A155" s="1657"/>
      <c r="B155" s="620" t="s">
        <v>5453</v>
      </c>
      <c r="C155" s="624"/>
      <c r="D155" s="624"/>
    </row>
    <row r="156" spans="1:4">
      <c r="A156" s="1657"/>
      <c r="B156" s="620" t="s">
        <v>5454</v>
      </c>
      <c r="C156" s="624"/>
      <c r="D156" s="624"/>
    </row>
    <row r="157" spans="1:4">
      <c r="A157" s="1657"/>
      <c r="B157" s="620" t="s">
        <v>5455</v>
      </c>
      <c r="C157" s="624"/>
      <c r="D157" s="624"/>
    </row>
    <row r="158" spans="1:4">
      <c r="A158" s="1657"/>
      <c r="B158" s="620" t="s">
        <v>5456</v>
      </c>
      <c r="C158" s="624"/>
      <c r="D158" s="624"/>
    </row>
    <row r="159" spans="1:4">
      <c r="A159" s="1657"/>
      <c r="B159" s="620" t="s">
        <v>5457</v>
      </c>
      <c r="C159" s="624"/>
      <c r="D159" s="624"/>
    </row>
    <row r="160" spans="1:4">
      <c r="A160" s="1657">
        <v>8</v>
      </c>
      <c r="B160" s="620" t="s">
        <v>5458</v>
      </c>
      <c r="C160" s="624"/>
      <c r="D160" s="624"/>
    </row>
    <row r="161" spans="1:4">
      <c r="A161" s="1657"/>
      <c r="B161" s="620" t="s">
        <v>5459</v>
      </c>
      <c r="C161" s="624"/>
      <c r="D161" s="624"/>
    </row>
    <row r="162" spans="1:4">
      <c r="A162" s="1657"/>
      <c r="B162" s="620" t="s">
        <v>5460</v>
      </c>
      <c r="C162" s="624"/>
      <c r="D162" s="624"/>
    </row>
    <row r="163" spans="1:4">
      <c r="A163" s="1657">
        <v>9</v>
      </c>
      <c r="B163" s="620" t="s">
        <v>1424</v>
      </c>
      <c r="C163" s="624"/>
      <c r="D163" s="624"/>
    </row>
    <row r="164" spans="1:4">
      <c r="A164" s="1657"/>
      <c r="B164" s="620" t="s">
        <v>5461</v>
      </c>
      <c r="C164" s="624"/>
      <c r="D164" s="624"/>
    </row>
    <row r="165" spans="1:4">
      <c r="A165" s="1657"/>
      <c r="B165" s="620" t="s">
        <v>5462</v>
      </c>
      <c r="C165" s="624"/>
      <c r="D165" s="624"/>
    </row>
    <row r="166" spans="1:4">
      <c r="A166" s="1657"/>
      <c r="B166" s="620" t="s">
        <v>5463</v>
      </c>
      <c r="C166" s="624"/>
      <c r="D166" s="624"/>
    </row>
    <row r="167" spans="1:4">
      <c r="A167" s="1657"/>
      <c r="B167" s="620" t="s">
        <v>5464</v>
      </c>
      <c r="C167" s="624"/>
      <c r="D167" s="624"/>
    </row>
    <row r="168" spans="1:4">
      <c r="A168" s="1657"/>
      <c r="B168" s="620" t="s">
        <v>5465</v>
      </c>
      <c r="C168" s="624"/>
      <c r="D168" s="624"/>
    </row>
    <row r="169" spans="1:4">
      <c r="A169" s="1657">
        <v>10</v>
      </c>
      <c r="B169" s="620" t="s">
        <v>1427</v>
      </c>
      <c r="C169" s="624"/>
      <c r="D169" s="624"/>
    </row>
    <row r="170" spans="1:4">
      <c r="A170" s="1657"/>
      <c r="B170" s="620" t="s">
        <v>5466</v>
      </c>
      <c r="C170" s="624"/>
      <c r="D170" s="624"/>
    </row>
    <row r="171" spans="1:4">
      <c r="A171" s="1657"/>
      <c r="B171" s="620" t="s">
        <v>5467</v>
      </c>
      <c r="C171" s="624"/>
      <c r="D171" s="624"/>
    </row>
    <row r="172" spans="1:4">
      <c r="A172" s="1657"/>
      <c r="B172" s="620" t="s">
        <v>5468</v>
      </c>
      <c r="C172" s="624"/>
      <c r="D172" s="624"/>
    </row>
    <row r="173" spans="1:4">
      <c r="A173" s="1657"/>
      <c r="B173" s="620" t="s">
        <v>5469</v>
      </c>
      <c r="C173" s="624"/>
      <c r="D173" s="624"/>
    </row>
    <row r="174" spans="1:4">
      <c r="A174" s="599">
        <v>11</v>
      </c>
      <c r="B174" s="620" t="s">
        <v>5470</v>
      </c>
      <c r="C174" s="624"/>
      <c r="D174" s="624"/>
    </row>
    <row r="175" spans="1:4">
      <c r="A175" s="1657">
        <v>12</v>
      </c>
      <c r="B175" s="620" t="s">
        <v>1570</v>
      </c>
      <c r="C175" s="624"/>
      <c r="D175" s="624"/>
    </row>
    <row r="176" spans="1:4" ht="31.5">
      <c r="A176" s="1657"/>
      <c r="B176" s="620" t="s">
        <v>5471</v>
      </c>
      <c r="C176" s="624"/>
      <c r="D176" s="624"/>
    </row>
    <row r="177" spans="1:4" ht="31.5">
      <c r="A177" s="1657"/>
      <c r="B177" s="620" t="s">
        <v>5472</v>
      </c>
      <c r="C177" s="624"/>
      <c r="D177" s="624"/>
    </row>
    <row r="178" spans="1:4">
      <c r="A178" s="599">
        <v>13</v>
      </c>
      <c r="B178" s="620" t="s">
        <v>5473</v>
      </c>
      <c r="C178" s="624"/>
      <c r="D178" s="624"/>
    </row>
    <row r="179" spans="1:4" ht="31.5">
      <c r="A179" s="599">
        <v>14</v>
      </c>
      <c r="B179" s="620" t="s">
        <v>4141</v>
      </c>
      <c r="C179" s="624"/>
      <c r="D179" s="624"/>
    </row>
    <row r="180" spans="1:4">
      <c r="A180" s="599">
        <v>15</v>
      </c>
      <c r="B180" s="620" t="s">
        <v>4142</v>
      </c>
      <c r="C180" s="624"/>
      <c r="D180" s="624"/>
    </row>
    <row r="181" spans="1:4">
      <c r="A181" s="1657">
        <v>16</v>
      </c>
      <c r="B181" s="620" t="s">
        <v>4143</v>
      </c>
      <c r="C181" s="624"/>
      <c r="D181" s="624"/>
    </row>
    <row r="182" spans="1:4">
      <c r="A182" s="1657"/>
      <c r="B182" s="620" t="s">
        <v>5474</v>
      </c>
      <c r="C182" s="624"/>
      <c r="D182" s="624"/>
    </row>
    <row r="183" spans="1:4">
      <c r="A183" s="1657"/>
      <c r="B183" s="620" t="s">
        <v>5475</v>
      </c>
      <c r="C183" s="624"/>
      <c r="D183" s="624"/>
    </row>
    <row r="184" spans="1:4">
      <c r="A184" s="1657"/>
      <c r="B184" s="620" t="s">
        <v>5476</v>
      </c>
      <c r="C184" s="624"/>
      <c r="D184" s="624"/>
    </row>
    <row r="185" spans="1:4">
      <c r="A185" s="1657"/>
      <c r="B185" s="620" t="s">
        <v>5477</v>
      </c>
      <c r="C185" s="624"/>
      <c r="D185" s="624"/>
    </row>
    <row r="186" spans="1:4">
      <c r="A186" s="599"/>
      <c r="B186" s="620" t="s">
        <v>1827</v>
      </c>
      <c r="C186" s="624"/>
      <c r="D186" s="624"/>
    </row>
    <row r="187" spans="1:4">
      <c r="A187" s="599">
        <v>1</v>
      </c>
      <c r="B187" s="620" t="s">
        <v>562</v>
      </c>
      <c r="C187" s="624"/>
      <c r="D187" s="624"/>
    </row>
    <row r="188" spans="1:4">
      <c r="A188" s="599">
        <v>2</v>
      </c>
      <c r="B188" s="620" t="s">
        <v>1081</v>
      </c>
      <c r="C188" s="624"/>
      <c r="D188" s="624"/>
    </row>
    <row r="189" spans="1:4">
      <c r="A189" s="599">
        <v>3</v>
      </c>
      <c r="B189" s="620" t="s">
        <v>563</v>
      </c>
      <c r="C189" s="624"/>
      <c r="D189" s="624"/>
    </row>
    <row r="190" spans="1:4">
      <c r="A190" s="1657">
        <v>4</v>
      </c>
      <c r="B190" s="620" t="s">
        <v>5478</v>
      </c>
      <c r="C190" s="624"/>
      <c r="D190" s="624"/>
    </row>
    <row r="191" spans="1:4">
      <c r="A191" s="1657"/>
      <c r="B191" s="620" t="s">
        <v>5479</v>
      </c>
      <c r="C191" s="624"/>
      <c r="D191" s="624"/>
    </row>
    <row r="192" spans="1:4">
      <c r="A192" s="1657"/>
      <c r="B192" s="620" t="s">
        <v>5480</v>
      </c>
      <c r="C192" s="624"/>
      <c r="D192" s="624"/>
    </row>
    <row r="193" spans="1:4">
      <c r="A193" s="599">
        <v>5</v>
      </c>
      <c r="B193" s="620" t="s">
        <v>565</v>
      </c>
      <c r="C193" s="624"/>
      <c r="D193" s="624"/>
    </row>
    <row r="194" spans="1:4">
      <c r="A194" s="599">
        <v>6</v>
      </c>
      <c r="B194" s="620" t="s">
        <v>5481</v>
      </c>
      <c r="C194" s="624"/>
      <c r="D194" s="624"/>
    </row>
    <row r="195" spans="1:4">
      <c r="A195" s="599">
        <v>7</v>
      </c>
      <c r="B195" s="620" t="s">
        <v>5482</v>
      </c>
      <c r="C195" s="624"/>
      <c r="D195" s="624"/>
    </row>
    <row r="196" spans="1:4">
      <c r="A196" s="599">
        <v>8</v>
      </c>
      <c r="B196" s="620" t="s">
        <v>5483</v>
      </c>
      <c r="C196" s="624"/>
      <c r="D196" s="624"/>
    </row>
    <row r="197" spans="1:4" ht="31.5">
      <c r="A197" s="599">
        <v>9</v>
      </c>
      <c r="B197" s="620" t="s">
        <v>5484</v>
      </c>
      <c r="C197" s="624"/>
      <c r="D197" s="624"/>
    </row>
    <row r="198" spans="1:4">
      <c r="A198" s="599">
        <v>10</v>
      </c>
      <c r="B198" s="620" t="s">
        <v>1835</v>
      </c>
      <c r="C198" s="624"/>
      <c r="D198" s="624"/>
    </row>
    <row r="199" spans="1:4">
      <c r="A199" s="599">
        <v>11</v>
      </c>
      <c r="B199" s="620" t="s">
        <v>5485</v>
      </c>
      <c r="C199" s="624"/>
      <c r="D199" s="624"/>
    </row>
    <row r="200" spans="1:4">
      <c r="A200" s="599">
        <v>12</v>
      </c>
      <c r="B200" s="620" t="s">
        <v>1601</v>
      </c>
      <c r="C200" s="624"/>
      <c r="D200" s="624"/>
    </row>
    <row r="201" spans="1:4">
      <c r="A201" s="599">
        <v>13</v>
      </c>
      <c r="B201" s="620" t="s">
        <v>1441</v>
      </c>
      <c r="C201" s="624"/>
      <c r="D201" s="624"/>
    </row>
    <row r="202" spans="1:4">
      <c r="A202" s="599">
        <v>14</v>
      </c>
      <c r="B202" s="620" t="s">
        <v>1603</v>
      </c>
      <c r="C202" s="624"/>
      <c r="D202" s="624"/>
    </row>
    <row r="203" spans="1:4">
      <c r="A203" s="599"/>
      <c r="B203" s="620" t="s">
        <v>1581</v>
      </c>
      <c r="C203" s="624"/>
      <c r="D203" s="624"/>
    </row>
    <row r="204" spans="1:4">
      <c r="A204" s="599">
        <v>1</v>
      </c>
      <c r="B204" s="620" t="s">
        <v>562</v>
      </c>
      <c r="C204" s="624"/>
      <c r="D204" s="624"/>
    </row>
    <row r="205" spans="1:4">
      <c r="A205" s="599">
        <v>2</v>
      </c>
      <c r="B205" s="620" t="s">
        <v>563</v>
      </c>
      <c r="C205" s="624"/>
      <c r="D205" s="624"/>
    </row>
    <row r="206" spans="1:4">
      <c r="A206" s="599">
        <v>3</v>
      </c>
      <c r="B206" s="620" t="s">
        <v>1081</v>
      </c>
      <c r="C206" s="624"/>
      <c r="D206" s="624"/>
    </row>
    <row r="207" spans="1:4">
      <c r="A207" s="1657">
        <v>4</v>
      </c>
      <c r="B207" s="620" t="s">
        <v>1429</v>
      </c>
      <c r="C207" s="624"/>
      <c r="D207" s="624"/>
    </row>
    <row r="208" spans="1:4">
      <c r="A208" s="1657"/>
      <c r="B208" s="620" t="s">
        <v>5486</v>
      </c>
      <c r="C208" s="624"/>
      <c r="D208" s="624"/>
    </row>
    <row r="209" spans="1:7">
      <c r="A209" s="1657"/>
      <c r="B209" s="620" t="s">
        <v>5487</v>
      </c>
      <c r="C209" s="624"/>
      <c r="D209" s="624"/>
    </row>
    <row r="210" spans="1:7">
      <c r="A210" s="1657"/>
      <c r="B210" s="620" t="s">
        <v>5488</v>
      </c>
      <c r="C210" s="624"/>
      <c r="D210" s="624"/>
    </row>
    <row r="211" spans="1:7">
      <c r="A211" s="599">
        <v>5</v>
      </c>
      <c r="B211" s="620" t="s">
        <v>564</v>
      </c>
      <c r="C211" s="624"/>
      <c r="D211" s="624"/>
    </row>
    <row r="212" spans="1:7">
      <c r="A212" s="1657">
        <v>6</v>
      </c>
      <c r="B212" s="620" t="s">
        <v>5489</v>
      </c>
      <c r="C212" s="624"/>
      <c r="D212" s="624"/>
    </row>
    <row r="213" spans="1:7">
      <c r="A213" s="1657"/>
      <c r="B213" s="620" t="s">
        <v>5490</v>
      </c>
      <c r="C213" s="624"/>
      <c r="D213" s="624"/>
    </row>
    <row r="214" spans="1:7">
      <c r="A214" s="599">
        <v>7</v>
      </c>
      <c r="B214" s="620" t="s">
        <v>1432</v>
      </c>
      <c r="C214" s="624"/>
      <c r="D214" s="624"/>
    </row>
    <row r="215" spans="1:7">
      <c r="A215" s="599">
        <v>8</v>
      </c>
      <c r="B215" s="620" t="s">
        <v>5491</v>
      </c>
      <c r="C215" s="624"/>
      <c r="D215" s="624"/>
    </row>
    <row r="216" spans="1:7">
      <c r="A216" s="599">
        <v>9</v>
      </c>
      <c r="B216" s="620" t="s">
        <v>1434</v>
      </c>
      <c r="C216" s="624"/>
      <c r="D216" s="624"/>
    </row>
    <row r="217" spans="1:7">
      <c r="A217" s="599">
        <v>10</v>
      </c>
      <c r="B217" s="620" t="s">
        <v>1603</v>
      </c>
      <c r="C217" s="773"/>
      <c r="D217" s="773"/>
    </row>
    <row r="219" spans="1:7">
      <c r="A219" s="12" t="s">
        <v>55</v>
      </c>
      <c r="B219" s="443"/>
      <c r="C219" s="613" t="s">
        <v>67</v>
      </c>
      <c r="D219" s="1690"/>
      <c r="E219" s="1690"/>
      <c r="F219" s="1690"/>
      <c r="G219" s="1690"/>
    </row>
    <row r="220" spans="1:7">
      <c r="A220" s="12" t="s">
        <v>57</v>
      </c>
      <c r="B220" s="443"/>
      <c r="C220" s="613" t="s">
        <v>68</v>
      </c>
      <c r="D220" s="1690"/>
      <c r="E220" s="1690"/>
      <c r="F220" s="1690"/>
      <c r="G220" s="1690"/>
    </row>
    <row r="221" spans="1:7">
      <c r="A221" s="8"/>
      <c r="B221" s="8"/>
      <c r="C221" s="614" t="s">
        <v>69</v>
      </c>
      <c r="D221" s="1690"/>
      <c r="E221" s="1690"/>
      <c r="F221" s="1690"/>
      <c r="G221" s="1690"/>
    </row>
  </sheetData>
  <sheetProtection algorithmName="SHA-512" hashValue="zccJpofphXR3WCdtEHyRb8dKoAXcx2Paeu5RR6rFXCkiv8Mq329KVUPxKZmiCumQVeAwUQg5eSZ0WSPGjdbXmQ==" saltValue="nVuLBIUTkysIHFl/JOOFog==" spinCount="100000" sheet="1" objects="1" scenarios="1"/>
  <mergeCells count="28">
    <mergeCell ref="A212:A213"/>
    <mergeCell ref="D219:G219"/>
    <mergeCell ref="D220:G220"/>
    <mergeCell ref="D221:G221"/>
    <mergeCell ref="A163:A168"/>
    <mergeCell ref="A169:A173"/>
    <mergeCell ref="A175:A177"/>
    <mergeCell ref="A181:A185"/>
    <mergeCell ref="A190:A192"/>
    <mergeCell ref="A207:A210"/>
    <mergeCell ref="A160:A162"/>
    <mergeCell ref="A25:A31"/>
    <mergeCell ref="A42:A57"/>
    <mergeCell ref="A59:A72"/>
    <mergeCell ref="A74:A85"/>
    <mergeCell ref="A87:A109"/>
    <mergeCell ref="A110:A121"/>
    <mergeCell ref="A122:A127"/>
    <mergeCell ref="A128:A132"/>
    <mergeCell ref="A133:A137"/>
    <mergeCell ref="A139:A144"/>
    <mergeCell ref="A152:A159"/>
    <mergeCell ref="A7:D7"/>
    <mergeCell ref="A1:E1"/>
    <mergeCell ref="A3:E3"/>
    <mergeCell ref="A4:D4"/>
    <mergeCell ref="D5:F5"/>
    <mergeCell ref="A6:D6"/>
  </mergeCells>
  <pageMargins left="0.7" right="0.7" top="0.75" bottom="0.75" header="0.3" footer="0.3"/>
  <pageSetup paperSize="9"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5"/>
  <dimension ref="A1:M221"/>
  <sheetViews>
    <sheetView zoomScale="80" zoomScaleNormal="80" workbookViewId="0">
      <selection sqref="A1:E1"/>
    </sheetView>
  </sheetViews>
  <sheetFormatPr defaultRowHeight="15.75"/>
  <cols>
    <col min="1" max="1" width="9.140625" style="32"/>
    <col min="2" max="2" width="68.5703125" style="605" customWidth="1"/>
    <col min="3" max="3" width="58.85546875" style="8" customWidth="1"/>
    <col min="4" max="4" width="47.85546875" style="8" customWidth="1"/>
    <col min="5" max="257" width="9.140625" style="8"/>
    <col min="258" max="258" width="68.5703125" style="8" customWidth="1"/>
    <col min="259" max="259" width="58.85546875" style="8" customWidth="1"/>
    <col min="260" max="513" width="9.140625" style="8"/>
    <col min="514" max="514" width="68.5703125" style="8" customWidth="1"/>
    <col min="515" max="515" width="58.85546875" style="8" customWidth="1"/>
    <col min="516" max="769" width="9.140625" style="8"/>
    <col min="770" max="770" width="68.5703125" style="8" customWidth="1"/>
    <col min="771" max="771" width="58.85546875" style="8" customWidth="1"/>
    <col min="772" max="1025" width="9.140625" style="8"/>
    <col min="1026" max="1026" width="68.5703125" style="8" customWidth="1"/>
    <col min="1027" max="1027" width="58.85546875" style="8" customWidth="1"/>
    <col min="1028" max="1281" width="9.140625" style="8"/>
    <col min="1282" max="1282" width="68.5703125" style="8" customWidth="1"/>
    <col min="1283" max="1283" width="58.85546875" style="8" customWidth="1"/>
    <col min="1284" max="1537" width="9.140625" style="8"/>
    <col min="1538" max="1538" width="68.5703125" style="8" customWidth="1"/>
    <col min="1539" max="1539" width="58.85546875" style="8" customWidth="1"/>
    <col min="1540" max="1793" width="9.140625" style="8"/>
    <col min="1794" max="1794" width="68.5703125" style="8" customWidth="1"/>
    <col min="1795" max="1795" width="58.85546875" style="8" customWidth="1"/>
    <col min="1796" max="2049" width="9.140625" style="8"/>
    <col min="2050" max="2050" width="68.5703125" style="8" customWidth="1"/>
    <col min="2051" max="2051" width="58.85546875" style="8" customWidth="1"/>
    <col min="2052" max="2305" width="9.140625" style="8"/>
    <col min="2306" max="2306" width="68.5703125" style="8" customWidth="1"/>
    <col min="2307" max="2307" width="58.85546875" style="8" customWidth="1"/>
    <col min="2308" max="2561" width="9.140625" style="8"/>
    <col min="2562" max="2562" width="68.5703125" style="8" customWidth="1"/>
    <col min="2563" max="2563" width="58.85546875" style="8" customWidth="1"/>
    <col min="2564" max="2817" width="9.140625" style="8"/>
    <col min="2818" max="2818" width="68.5703125" style="8" customWidth="1"/>
    <col min="2819" max="2819" width="58.85546875" style="8" customWidth="1"/>
    <col min="2820" max="3073" width="9.140625" style="8"/>
    <col min="3074" max="3074" width="68.5703125" style="8" customWidth="1"/>
    <col min="3075" max="3075" width="58.85546875" style="8" customWidth="1"/>
    <col min="3076" max="3329" width="9.140625" style="8"/>
    <col min="3330" max="3330" width="68.5703125" style="8" customWidth="1"/>
    <col min="3331" max="3331" width="58.85546875" style="8" customWidth="1"/>
    <col min="3332" max="3585" width="9.140625" style="8"/>
    <col min="3586" max="3586" width="68.5703125" style="8" customWidth="1"/>
    <col min="3587" max="3587" width="58.85546875" style="8" customWidth="1"/>
    <col min="3588" max="3841" width="9.140625" style="8"/>
    <col min="3842" max="3842" width="68.5703125" style="8" customWidth="1"/>
    <col min="3843" max="3843" width="58.85546875" style="8" customWidth="1"/>
    <col min="3844" max="4097" width="9.140625" style="8"/>
    <col min="4098" max="4098" width="68.5703125" style="8" customWidth="1"/>
    <col min="4099" max="4099" width="58.85546875" style="8" customWidth="1"/>
    <col min="4100" max="4353" width="9.140625" style="8"/>
    <col min="4354" max="4354" width="68.5703125" style="8" customWidth="1"/>
    <col min="4355" max="4355" width="58.85546875" style="8" customWidth="1"/>
    <col min="4356" max="4609" width="9.140625" style="8"/>
    <col min="4610" max="4610" width="68.5703125" style="8" customWidth="1"/>
    <col min="4611" max="4611" width="58.85546875" style="8" customWidth="1"/>
    <col min="4612" max="4865" width="9.140625" style="8"/>
    <col min="4866" max="4866" width="68.5703125" style="8" customWidth="1"/>
    <col min="4867" max="4867" width="58.85546875" style="8" customWidth="1"/>
    <col min="4868" max="5121" width="9.140625" style="8"/>
    <col min="5122" max="5122" width="68.5703125" style="8" customWidth="1"/>
    <col min="5123" max="5123" width="58.85546875" style="8" customWidth="1"/>
    <col min="5124" max="5377" width="9.140625" style="8"/>
    <col min="5378" max="5378" width="68.5703125" style="8" customWidth="1"/>
    <col min="5379" max="5379" width="58.85546875" style="8" customWidth="1"/>
    <col min="5380" max="5633" width="9.140625" style="8"/>
    <col min="5634" max="5634" width="68.5703125" style="8" customWidth="1"/>
    <col min="5635" max="5635" width="58.85546875" style="8" customWidth="1"/>
    <col min="5636" max="5889" width="9.140625" style="8"/>
    <col min="5890" max="5890" width="68.5703125" style="8" customWidth="1"/>
    <col min="5891" max="5891" width="58.85546875" style="8" customWidth="1"/>
    <col min="5892" max="6145" width="9.140625" style="8"/>
    <col min="6146" max="6146" width="68.5703125" style="8" customWidth="1"/>
    <col min="6147" max="6147" width="58.85546875" style="8" customWidth="1"/>
    <col min="6148" max="6401" width="9.140625" style="8"/>
    <col min="6402" max="6402" width="68.5703125" style="8" customWidth="1"/>
    <col min="6403" max="6403" width="58.85546875" style="8" customWidth="1"/>
    <col min="6404" max="6657" width="9.140625" style="8"/>
    <col min="6658" max="6658" width="68.5703125" style="8" customWidth="1"/>
    <col min="6659" max="6659" width="58.85546875" style="8" customWidth="1"/>
    <col min="6660" max="6913" width="9.140625" style="8"/>
    <col min="6914" max="6914" width="68.5703125" style="8" customWidth="1"/>
    <col min="6915" max="6915" width="58.85546875" style="8" customWidth="1"/>
    <col min="6916" max="7169" width="9.140625" style="8"/>
    <col min="7170" max="7170" width="68.5703125" style="8" customWidth="1"/>
    <col min="7171" max="7171" width="58.85546875" style="8" customWidth="1"/>
    <col min="7172" max="7425" width="9.140625" style="8"/>
    <col min="7426" max="7426" width="68.5703125" style="8" customWidth="1"/>
    <col min="7427" max="7427" width="58.85546875" style="8" customWidth="1"/>
    <col min="7428" max="7681" width="9.140625" style="8"/>
    <col min="7682" max="7682" width="68.5703125" style="8" customWidth="1"/>
    <col min="7683" max="7683" width="58.85546875" style="8" customWidth="1"/>
    <col min="7684" max="7937" width="9.140625" style="8"/>
    <col min="7938" max="7938" width="68.5703125" style="8" customWidth="1"/>
    <col min="7939" max="7939" width="58.85546875" style="8" customWidth="1"/>
    <col min="7940" max="8193" width="9.140625" style="8"/>
    <col min="8194" max="8194" width="68.5703125" style="8" customWidth="1"/>
    <col min="8195" max="8195" width="58.85546875" style="8" customWidth="1"/>
    <col min="8196" max="8449" width="9.140625" style="8"/>
    <col min="8450" max="8450" width="68.5703125" style="8" customWidth="1"/>
    <col min="8451" max="8451" width="58.85546875" style="8" customWidth="1"/>
    <col min="8452" max="8705" width="9.140625" style="8"/>
    <col min="8706" max="8706" width="68.5703125" style="8" customWidth="1"/>
    <col min="8707" max="8707" width="58.85546875" style="8" customWidth="1"/>
    <col min="8708" max="8961" width="9.140625" style="8"/>
    <col min="8962" max="8962" width="68.5703125" style="8" customWidth="1"/>
    <col min="8963" max="8963" width="58.85546875" style="8" customWidth="1"/>
    <col min="8964" max="9217" width="9.140625" style="8"/>
    <col min="9218" max="9218" width="68.5703125" style="8" customWidth="1"/>
    <col min="9219" max="9219" width="58.85546875" style="8" customWidth="1"/>
    <col min="9220" max="9473" width="9.140625" style="8"/>
    <col min="9474" max="9474" width="68.5703125" style="8" customWidth="1"/>
    <col min="9475" max="9475" width="58.85546875" style="8" customWidth="1"/>
    <col min="9476" max="9729" width="9.140625" style="8"/>
    <col min="9730" max="9730" width="68.5703125" style="8" customWidth="1"/>
    <col min="9731" max="9731" width="58.85546875" style="8" customWidth="1"/>
    <col min="9732" max="9985" width="9.140625" style="8"/>
    <col min="9986" max="9986" width="68.5703125" style="8" customWidth="1"/>
    <col min="9987" max="9987" width="58.85546875" style="8" customWidth="1"/>
    <col min="9988" max="10241" width="9.140625" style="8"/>
    <col min="10242" max="10242" width="68.5703125" style="8" customWidth="1"/>
    <col min="10243" max="10243" width="58.85546875" style="8" customWidth="1"/>
    <col min="10244" max="10497" width="9.140625" style="8"/>
    <col min="10498" max="10498" width="68.5703125" style="8" customWidth="1"/>
    <col min="10499" max="10499" width="58.85546875" style="8" customWidth="1"/>
    <col min="10500" max="10753" width="9.140625" style="8"/>
    <col min="10754" max="10754" width="68.5703125" style="8" customWidth="1"/>
    <col min="10755" max="10755" width="58.85546875" style="8" customWidth="1"/>
    <col min="10756" max="11009" width="9.140625" style="8"/>
    <col min="11010" max="11010" width="68.5703125" style="8" customWidth="1"/>
    <col min="11011" max="11011" width="58.85546875" style="8" customWidth="1"/>
    <col min="11012" max="11265" width="9.140625" style="8"/>
    <col min="11266" max="11266" width="68.5703125" style="8" customWidth="1"/>
    <col min="11267" max="11267" width="58.85546875" style="8" customWidth="1"/>
    <col min="11268" max="11521" width="9.140625" style="8"/>
    <col min="11522" max="11522" width="68.5703125" style="8" customWidth="1"/>
    <col min="11523" max="11523" width="58.85546875" style="8" customWidth="1"/>
    <col min="11524" max="11777" width="9.140625" style="8"/>
    <col min="11778" max="11778" width="68.5703125" style="8" customWidth="1"/>
    <col min="11779" max="11779" width="58.85546875" style="8" customWidth="1"/>
    <col min="11780" max="12033" width="9.140625" style="8"/>
    <col min="12034" max="12034" width="68.5703125" style="8" customWidth="1"/>
    <col min="12035" max="12035" width="58.85546875" style="8" customWidth="1"/>
    <col min="12036" max="12289" width="9.140625" style="8"/>
    <col min="12290" max="12290" width="68.5703125" style="8" customWidth="1"/>
    <col min="12291" max="12291" width="58.85546875" style="8" customWidth="1"/>
    <col min="12292" max="12545" width="9.140625" style="8"/>
    <col min="12546" max="12546" width="68.5703125" style="8" customWidth="1"/>
    <col min="12547" max="12547" width="58.85546875" style="8" customWidth="1"/>
    <col min="12548" max="12801" width="9.140625" style="8"/>
    <col min="12802" max="12802" width="68.5703125" style="8" customWidth="1"/>
    <col min="12803" max="12803" width="58.85546875" style="8" customWidth="1"/>
    <col min="12804" max="13057" width="9.140625" style="8"/>
    <col min="13058" max="13058" width="68.5703125" style="8" customWidth="1"/>
    <col min="13059" max="13059" width="58.85546875" style="8" customWidth="1"/>
    <col min="13060" max="13313" width="9.140625" style="8"/>
    <col min="13314" max="13314" width="68.5703125" style="8" customWidth="1"/>
    <col min="13315" max="13315" width="58.85546875" style="8" customWidth="1"/>
    <col min="13316" max="13569" width="9.140625" style="8"/>
    <col min="13570" max="13570" width="68.5703125" style="8" customWidth="1"/>
    <col min="13571" max="13571" width="58.85546875" style="8" customWidth="1"/>
    <col min="13572" max="13825" width="9.140625" style="8"/>
    <col min="13826" max="13826" width="68.5703125" style="8" customWidth="1"/>
    <col min="13827" max="13827" width="58.85546875" style="8" customWidth="1"/>
    <col min="13828" max="14081" width="9.140625" style="8"/>
    <col min="14082" max="14082" width="68.5703125" style="8" customWidth="1"/>
    <col min="14083" max="14083" width="58.85546875" style="8" customWidth="1"/>
    <col min="14084" max="14337" width="9.140625" style="8"/>
    <col min="14338" max="14338" width="68.5703125" style="8" customWidth="1"/>
    <col min="14339" max="14339" width="58.85546875" style="8" customWidth="1"/>
    <col min="14340" max="14593" width="9.140625" style="8"/>
    <col min="14594" max="14594" width="68.5703125" style="8" customWidth="1"/>
    <col min="14595" max="14595" width="58.85546875" style="8" customWidth="1"/>
    <col min="14596" max="14849" width="9.140625" style="8"/>
    <col min="14850" max="14850" width="68.5703125" style="8" customWidth="1"/>
    <col min="14851" max="14851" width="58.85546875" style="8" customWidth="1"/>
    <col min="14852" max="15105" width="9.140625" style="8"/>
    <col min="15106" max="15106" width="68.5703125" style="8" customWidth="1"/>
    <col min="15107" max="15107" width="58.85546875" style="8" customWidth="1"/>
    <col min="15108" max="15361" width="9.140625" style="8"/>
    <col min="15362" max="15362" width="68.5703125" style="8" customWidth="1"/>
    <col min="15363" max="15363" width="58.85546875" style="8" customWidth="1"/>
    <col min="15364" max="15617" width="9.140625" style="8"/>
    <col min="15618" max="15618" width="68.5703125" style="8" customWidth="1"/>
    <col min="15619" max="15619" width="58.85546875" style="8" customWidth="1"/>
    <col min="15620" max="15873" width="9.140625" style="8"/>
    <col min="15874" max="15874" width="68.5703125" style="8" customWidth="1"/>
    <col min="15875" max="15875" width="58.85546875" style="8" customWidth="1"/>
    <col min="15876" max="16129" width="9.140625" style="8"/>
    <col min="16130" max="16130" width="68.5703125" style="8" customWidth="1"/>
    <col min="16131" max="16131" width="58.85546875" style="8" customWidth="1"/>
    <col min="16132" max="16384" width="9.140625" style="8"/>
  </cols>
  <sheetData>
    <row r="1" spans="1:13">
      <c r="A1" s="1756" t="s">
        <v>4</v>
      </c>
      <c r="B1" s="1756"/>
      <c r="C1" s="1756"/>
      <c r="D1" s="1756"/>
      <c r="E1" s="1756"/>
      <c r="F1" s="23"/>
      <c r="G1" s="23"/>
      <c r="H1" s="23"/>
      <c r="I1" s="23"/>
      <c r="J1" s="23"/>
    </row>
    <row r="3" spans="1:13" ht="18.75">
      <c r="A3" s="1229" t="str">
        <f>'Title '!A2:N2</f>
        <v>Tender Enquiry No. KPTCL/2026-27/SS/WORK_INDENT3779</v>
      </c>
      <c r="B3" s="1229"/>
      <c r="C3" s="1229"/>
      <c r="D3" s="1229"/>
      <c r="E3" s="1229"/>
    </row>
    <row r="4" spans="1:13" ht="204.75" customHeight="1">
      <c r="A4" s="1635"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635"/>
      <c r="C4" s="1635"/>
      <c r="D4" s="1635"/>
      <c r="E4" s="769"/>
    </row>
    <row r="5" spans="1:13" ht="18.75">
      <c r="D5" s="1758" t="s">
        <v>5492</v>
      </c>
      <c r="E5" s="1758"/>
      <c r="F5" s="1758"/>
    </row>
    <row r="6" spans="1:13">
      <c r="A6" s="1651" t="s">
        <v>5493</v>
      </c>
      <c r="B6" s="1651"/>
      <c r="C6" s="1651"/>
      <c r="D6" s="1651"/>
      <c r="E6" s="12"/>
      <c r="F6" s="12"/>
      <c r="G6" s="12"/>
      <c r="H6" s="12"/>
      <c r="I6" s="12"/>
      <c r="J6" s="12"/>
      <c r="K6" s="12"/>
      <c r="L6" s="12"/>
      <c r="M6" s="12"/>
    </row>
    <row r="7" spans="1:13">
      <c r="A7" s="1656" t="s">
        <v>2906</v>
      </c>
      <c r="B7" s="1656"/>
      <c r="C7" s="1656"/>
      <c r="D7" s="1656"/>
    </row>
    <row r="8" spans="1:13">
      <c r="A8" s="624"/>
      <c r="B8" s="755" t="s">
        <v>2907</v>
      </c>
      <c r="C8" s="486"/>
      <c r="D8" s="486"/>
    </row>
    <row r="9" spans="1:13">
      <c r="A9" s="597" t="s">
        <v>231</v>
      </c>
      <c r="B9" s="618" t="s">
        <v>5334</v>
      </c>
      <c r="C9" s="486"/>
      <c r="D9" s="486"/>
    </row>
    <row r="10" spans="1:13">
      <c r="A10" s="599">
        <v>1</v>
      </c>
      <c r="B10" s="620" t="s">
        <v>2908</v>
      </c>
      <c r="C10" s="486"/>
      <c r="D10" s="486"/>
    </row>
    <row r="11" spans="1:13">
      <c r="A11" s="599">
        <v>2</v>
      </c>
      <c r="B11" s="620" t="s">
        <v>2300</v>
      </c>
      <c r="C11" s="486"/>
      <c r="D11" s="486"/>
    </row>
    <row r="12" spans="1:13">
      <c r="A12" s="599">
        <v>3</v>
      </c>
      <c r="B12" s="620" t="s">
        <v>5335</v>
      </c>
      <c r="C12" s="486"/>
      <c r="D12" s="486"/>
    </row>
    <row r="13" spans="1:13">
      <c r="A13" s="599">
        <v>4</v>
      </c>
      <c r="B13" s="620" t="s">
        <v>5336</v>
      </c>
      <c r="C13" s="486"/>
      <c r="D13" s="486"/>
    </row>
    <row r="14" spans="1:13">
      <c r="A14" s="599">
        <v>5</v>
      </c>
      <c r="B14" s="620" t="s">
        <v>5337</v>
      </c>
      <c r="C14" s="486"/>
      <c r="D14" s="486"/>
    </row>
    <row r="15" spans="1:13">
      <c r="A15" s="599">
        <v>6</v>
      </c>
      <c r="B15" s="620" t="s">
        <v>5338</v>
      </c>
      <c r="C15" s="486"/>
      <c r="D15" s="486"/>
    </row>
    <row r="16" spans="1:13">
      <c r="A16" s="599">
        <v>7</v>
      </c>
      <c r="B16" s="620" t="s">
        <v>5339</v>
      </c>
      <c r="C16" s="486"/>
      <c r="D16" s="486"/>
    </row>
    <row r="17" spans="1:4">
      <c r="A17" s="599">
        <v>8</v>
      </c>
      <c r="B17" s="620" t="s">
        <v>5340</v>
      </c>
      <c r="C17" s="486"/>
      <c r="D17" s="486"/>
    </row>
    <row r="18" spans="1:4">
      <c r="A18" s="599">
        <v>9</v>
      </c>
      <c r="B18" s="620" t="s">
        <v>5341</v>
      </c>
      <c r="C18" s="486"/>
      <c r="D18" s="486"/>
    </row>
    <row r="19" spans="1:4">
      <c r="A19" s="599">
        <v>10</v>
      </c>
      <c r="B19" s="620" t="s">
        <v>5342</v>
      </c>
      <c r="C19" s="486"/>
      <c r="D19" s="486"/>
    </row>
    <row r="20" spans="1:4">
      <c r="A20" s="599">
        <v>11</v>
      </c>
      <c r="B20" s="620" t="s">
        <v>5343</v>
      </c>
      <c r="C20" s="486"/>
      <c r="D20" s="486"/>
    </row>
    <row r="21" spans="1:4">
      <c r="A21" s="599"/>
      <c r="B21" s="618" t="s">
        <v>5344</v>
      </c>
      <c r="C21" s="486"/>
      <c r="D21" s="486"/>
    </row>
    <row r="22" spans="1:4">
      <c r="A22" s="599">
        <v>1</v>
      </c>
      <c r="B22" s="620" t="s">
        <v>5345</v>
      </c>
      <c r="C22" s="486"/>
      <c r="D22" s="486"/>
    </row>
    <row r="23" spans="1:4">
      <c r="A23" s="599">
        <v>2</v>
      </c>
      <c r="B23" s="620" t="s">
        <v>5346</v>
      </c>
      <c r="C23" s="486"/>
      <c r="D23" s="486"/>
    </row>
    <row r="24" spans="1:4">
      <c r="A24" s="599">
        <v>3</v>
      </c>
      <c r="B24" s="620" t="s">
        <v>5347</v>
      </c>
      <c r="C24" s="486"/>
      <c r="D24" s="486"/>
    </row>
    <row r="25" spans="1:4">
      <c r="A25" s="1657">
        <v>4</v>
      </c>
      <c r="B25" s="620" t="s">
        <v>5348</v>
      </c>
      <c r="C25" s="486"/>
      <c r="D25" s="486"/>
    </row>
    <row r="26" spans="1:4">
      <c r="A26" s="1657"/>
      <c r="B26" s="620" t="s">
        <v>5349</v>
      </c>
      <c r="C26" s="486"/>
      <c r="D26" s="486"/>
    </row>
    <row r="27" spans="1:4">
      <c r="A27" s="1657"/>
      <c r="B27" s="620" t="s">
        <v>5350</v>
      </c>
      <c r="C27" s="486"/>
      <c r="D27" s="486"/>
    </row>
    <row r="28" spans="1:4">
      <c r="A28" s="1657"/>
      <c r="B28" s="620" t="s">
        <v>5351</v>
      </c>
      <c r="C28" s="486"/>
      <c r="D28" s="486"/>
    </row>
    <row r="29" spans="1:4">
      <c r="A29" s="1657"/>
      <c r="B29" s="620" t="s">
        <v>5352</v>
      </c>
      <c r="C29" s="486"/>
      <c r="D29" s="486"/>
    </row>
    <row r="30" spans="1:4">
      <c r="A30" s="1657"/>
      <c r="B30" s="620" t="s">
        <v>5353</v>
      </c>
      <c r="C30" s="486"/>
      <c r="D30" s="486"/>
    </row>
    <row r="31" spans="1:4">
      <c r="A31" s="1657"/>
      <c r="B31" s="620" t="s">
        <v>5354</v>
      </c>
      <c r="C31" s="486"/>
      <c r="D31" s="486"/>
    </row>
    <row r="32" spans="1:4">
      <c r="A32" s="599"/>
      <c r="B32" s="618" t="s">
        <v>5355</v>
      </c>
      <c r="C32" s="486"/>
      <c r="D32" s="486"/>
    </row>
    <row r="33" spans="1:4">
      <c r="A33" s="599">
        <v>1</v>
      </c>
      <c r="B33" s="620" t="s">
        <v>5356</v>
      </c>
      <c r="C33" s="486"/>
      <c r="D33" s="486"/>
    </row>
    <row r="34" spans="1:4">
      <c r="A34" s="599">
        <v>2</v>
      </c>
      <c r="B34" s="620" t="s">
        <v>5357</v>
      </c>
      <c r="C34" s="486"/>
      <c r="D34" s="486"/>
    </row>
    <row r="35" spans="1:4">
      <c r="A35" s="599">
        <v>3</v>
      </c>
      <c r="B35" s="620" t="s">
        <v>5358</v>
      </c>
      <c r="C35" s="486"/>
      <c r="D35" s="486"/>
    </row>
    <row r="36" spans="1:4">
      <c r="A36" s="599">
        <v>4</v>
      </c>
      <c r="B36" s="620" t="s">
        <v>5359</v>
      </c>
      <c r="C36" s="486"/>
      <c r="D36" s="486"/>
    </row>
    <row r="37" spans="1:4">
      <c r="A37" s="599">
        <v>5</v>
      </c>
      <c r="B37" s="620" t="s">
        <v>5360</v>
      </c>
      <c r="C37" s="486"/>
      <c r="D37" s="486"/>
    </row>
    <row r="38" spans="1:4">
      <c r="A38" s="599">
        <v>6</v>
      </c>
      <c r="B38" s="620" t="s">
        <v>5361</v>
      </c>
      <c r="C38" s="486"/>
      <c r="D38" s="486"/>
    </row>
    <row r="39" spans="1:4">
      <c r="A39" s="599">
        <v>7</v>
      </c>
      <c r="B39" s="620" t="s">
        <v>5362</v>
      </c>
      <c r="C39" s="486"/>
      <c r="D39" s="486"/>
    </row>
    <row r="40" spans="1:4">
      <c r="A40" s="599">
        <v>8</v>
      </c>
      <c r="B40" s="620" t="s">
        <v>5363</v>
      </c>
      <c r="C40" s="486"/>
      <c r="D40" s="486"/>
    </row>
    <row r="41" spans="1:4">
      <c r="A41" s="599"/>
      <c r="B41" s="618" t="s">
        <v>5364</v>
      </c>
      <c r="C41" s="486"/>
      <c r="D41" s="486"/>
    </row>
    <row r="42" spans="1:4">
      <c r="A42" s="1657">
        <v>1</v>
      </c>
      <c r="B42" s="620" t="s">
        <v>5365</v>
      </c>
      <c r="C42" s="486"/>
      <c r="D42" s="486"/>
    </row>
    <row r="43" spans="1:4">
      <c r="A43" s="1657"/>
      <c r="B43" s="620" t="s">
        <v>2821</v>
      </c>
      <c r="C43" s="486"/>
      <c r="D43" s="486"/>
    </row>
    <row r="44" spans="1:4">
      <c r="A44" s="1657"/>
      <c r="B44" s="620" t="s">
        <v>5366</v>
      </c>
      <c r="C44" s="486"/>
      <c r="D44" s="486"/>
    </row>
    <row r="45" spans="1:4">
      <c r="A45" s="1657"/>
      <c r="B45" s="620" t="s">
        <v>5367</v>
      </c>
      <c r="C45" s="486"/>
      <c r="D45" s="486"/>
    </row>
    <row r="46" spans="1:4">
      <c r="A46" s="1657"/>
      <c r="B46" s="620" t="s">
        <v>5368</v>
      </c>
      <c r="C46" s="486"/>
      <c r="D46" s="486"/>
    </row>
    <row r="47" spans="1:4">
      <c r="A47" s="1657"/>
      <c r="B47" s="620" t="s">
        <v>5369</v>
      </c>
      <c r="C47" s="486"/>
      <c r="D47" s="486"/>
    </row>
    <row r="48" spans="1:4">
      <c r="A48" s="1657"/>
      <c r="B48" s="620" t="s">
        <v>5370</v>
      </c>
      <c r="C48" s="486"/>
      <c r="D48" s="486"/>
    </row>
    <row r="49" spans="1:4">
      <c r="A49" s="1657"/>
      <c r="B49" s="620" t="s">
        <v>5371</v>
      </c>
      <c r="C49" s="486"/>
      <c r="D49" s="486"/>
    </row>
    <row r="50" spans="1:4">
      <c r="A50" s="1657"/>
      <c r="B50" s="620" t="s">
        <v>5368</v>
      </c>
      <c r="C50" s="486"/>
      <c r="D50" s="486"/>
    </row>
    <row r="51" spans="1:4">
      <c r="A51" s="1657"/>
      <c r="B51" s="620" t="s">
        <v>5369</v>
      </c>
      <c r="C51" s="486"/>
      <c r="D51" s="486"/>
    </row>
    <row r="52" spans="1:4">
      <c r="A52" s="1657"/>
      <c r="B52" s="620" t="s">
        <v>5372</v>
      </c>
      <c r="C52" s="486"/>
      <c r="D52" s="486"/>
    </row>
    <row r="53" spans="1:4">
      <c r="A53" s="1657"/>
      <c r="B53" s="620" t="s">
        <v>5373</v>
      </c>
      <c r="C53" s="486"/>
      <c r="D53" s="486"/>
    </row>
    <row r="54" spans="1:4">
      <c r="A54" s="1657"/>
      <c r="B54" s="620" t="s">
        <v>5374</v>
      </c>
      <c r="C54" s="486"/>
      <c r="D54" s="486"/>
    </row>
    <row r="55" spans="1:4">
      <c r="A55" s="1657"/>
      <c r="B55" s="620" t="s">
        <v>5375</v>
      </c>
      <c r="C55" s="486"/>
      <c r="D55" s="486"/>
    </row>
    <row r="56" spans="1:4">
      <c r="A56" s="1657"/>
      <c r="B56" s="620" t="s">
        <v>5376</v>
      </c>
      <c r="C56" s="486"/>
      <c r="D56" s="486"/>
    </row>
    <row r="57" spans="1:4">
      <c r="A57" s="1657"/>
      <c r="B57" s="620" t="s">
        <v>5377</v>
      </c>
      <c r="C57" s="486"/>
      <c r="D57" s="486"/>
    </row>
    <row r="58" spans="1:4">
      <c r="A58" s="599"/>
      <c r="B58" s="618" t="s">
        <v>2912</v>
      </c>
      <c r="C58" s="486"/>
      <c r="D58" s="486"/>
    </row>
    <row r="59" spans="1:4">
      <c r="A59" s="1657">
        <v>1</v>
      </c>
      <c r="B59" s="620" t="s">
        <v>2821</v>
      </c>
      <c r="C59" s="486"/>
      <c r="D59" s="486"/>
    </row>
    <row r="60" spans="1:4">
      <c r="A60" s="1657"/>
      <c r="B60" s="620" t="s">
        <v>5366</v>
      </c>
      <c r="C60" s="486"/>
      <c r="D60" s="486"/>
    </row>
    <row r="61" spans="1:4">
      <c r="A61" s="1657"/>
      <c r="B61" s="620" t="s">
        <v>5367</v>
      </c>
      <c r="C61" s="486"/>
      <c r="D61" s="486"/>
    </row>
    <row r="62" spans="1:4">
      <c r="A62" s="1657"/>
      <c r="B62" s="620" t="s">
        <v>5368</v>
      </c>
      <c r="C62" s="486"/>
      <c r="D62" s="486"/>
    </row>
    <row r="63" spans="1:4">
      <c r="A63" s="1657"/>
      <c r="B63" s="620" t="s">
        <v>5369</v>
      </c>
      <c r="C63" s="486"/>
      <c r="D63" s="486"/>
    </row>
    <row r="64" spans="1:4">
      <c r="A64" s="1657"/>
      <c r="B64" s="620" t="s">
        <v>5370</v>
      </c>
      <c r="C64" s="486"/>
      <c r="D64" s="486"/>
    </row>
    <row r="65" spans="1:4">
      <c r="A65" s="1657"/>
      <c r="B65" s="620" t="s">
        <v>5378</v>
      </c>
      <c r="C65" s="486"/>
      <c r="D65" s="486"/>
    </row>
    <row r="66" spans="1:4">
      <c r="A66" s="1657"/>
      <c r="B66" s="620" t="s">
        <v>5372</v>
      </c>
      <c r="C66" s="486"/>
      <c r="D66" s="486"/>
    </row>
    <row r="67" spans="1:4">
      <c r="A67" s="1657"/>
      <c r="B67" s="620" t="s">
        <v>5379</v>
      </c>
      <c r="C67" s="486"/>
      <c r="D67" s="486"/>
    </row>
    <row r="68" spans="1:4">
      <c r="A68" s="1657"/>
      <c r="B68" s="620" t="s">
        <v>5380</v>
      </c>
      <c r="C68" s="486"/>
      <c r="D68" s="486"/>
    </row>
    <row r="69" spans="1:4">
      <c r="A69" s="1657"/>
      <c r="B69" s="620" t="s">
        <v>5375</v>
      </c>
      <c r="C69" s="486"/>
      <c r="D69" s="486"/>
    </row>
    <row r="70" spans="1:4">
      <c r="A70" s="1657"/>
      <c r="B70" s="620" t="s">
        <v>5376</v>
      </c>
      <c r="C70" s="486"/>
      <c r="D70" s="486"/>
    </row>
    <row r="71" spans="1:4">
      <c r="A71" s="1657"/>
      <c r="B71" s="620" t="s">
        <v>5381</v>
      </c>
      <c r="C71" s="486"/>
      <c r="D71" s="486"/>
    </row>
    <row r="72" spans="1:4">
      <c r="A72" s="1657"/>
      <c r="B72" s="620" t="s">
        <v>5382</v>
      </c>
      <c r="C72" s="486"/>
      <c r="D72" s="486"/>
    </row>
    <row r="73" spans="1:4">
      <c r="A73" s="599"/>
      <c r="B73" s="618" t="s">
        <v>5383</v>
      </c>
      <c r="C73" s="486"/>
      <c r="D73" s="486"/>
    </row>
    <row r="74" spans="1:4">
      <c r="A74" s="1657" t="s">
        <v>5384</v>
      </c>
      <c r="B74" s="620" t="s">
        <v>5385</v>
      </c>
      <c r="C74" s="486"/>
      <c r="D74" s="486"/>
    </row>
    <row r="75" spans="1:4">
      <c r="A75" s="1657"/>
      <c r="B75" s="620" t="s">
        <v>5386</v>
      </c>
      <c r="C75" s="486"/>
      <c r="D75" s="486"/>
    </row>
    <row r="76" spans="1:4">
      <c r="A76" s="1657"/>
      <c r="B76" s="620" t="s">
        <v>3093</v>
      </c>
      <c r="C76" s="486"/>
      <c r="D76" s="486"/>
    </row>
    <row r="77" spans="1:4">
      <c r="A77" s="1657"/>
      <c r="B77" s="620" t="s">
        <v>5387</v>
      </c>
      <c r="C77" s="486"/>
      <c r="D77" s="486"/>
    </row>
    <row r="78" spans="1:4">
      <c r="A78" s="1657"/>
      <c r="B78" s="620" t="s">
        <v>5388</v>
      </c>
      <c r="C78" s="486"/>
      <c r="D78" s="486"/>
    </row>
    <row r="79" spans="1:4">
      <c r="A79" s="1657"/>
      <c r="B79" s="620" t="s">
        <v>5389</v>
      </c>
      <c r="C79" s="486"/>
      <c r="D79" s="486"/>
    </row>
    <row r="80" spans="1:4">
      <c r="A80" s="1657"/>
      <c r="B80" s="620" t="s">
        <v>5390</v>
      </c>
      <c r="C80" s="486"/>
      <c r="D80" s="486"/>
    </row>
    <row r="81" spans="1:4">
      <c r="A81" s="1657"/>
      <c r="B81" s="620" t="s">
        <v>5391</v>
      </c>
      <c r="C81" s="486"/>
      <c r="D81" s="486"/>
    </row>
    <row r="82" spans="1:4">
      <c r="A82" s="1657"/>
      <c r="B82" s="620" t="s">
        <v>5392</v>
      </c>
      <c r="C82" s="486"/>
      <c r="D82" s="486"/>
    </row>
    <row r="83" spans="1:4" ht="31.5">
      <c r="A83" s="1657"/>
      <c r="B83" s="620" t="s">
        <v>5393</v>
      </c>
      <c r="C83" s="486"/>
      <c r="D83" s="486"/>
    </row>
    <row r="84" spans="1:4">
      <c r="A84" s="1657"/>
      <c r="B84" s="620" t="s">
        <v>5394</v>
      </c>
      <c r="C84" s="486"/>
      <c r="D84" s="486"/>
    </row>
    <row r="85" spans="1:4">
      <c r="A85" s="1657"/>
      <c r="B85" s="620" t="s">
        <v>5395</v>
      </c>
      <c r="C85" s="486"/>
      <c r="D85" s="486"/>
    </row>
    <row r="86" spans="1:4">
      <c r="A86" s="599" t="s">
        <v>5396</v>
      </c>
      <c r="B86" s="620" t="s">
        <v>5397</v>
      </c>
      <c r="C86" s="486"/>
      <c r="D86" s="486"/>
    </row>
    <row r="87" spans="1:4">
      <c r="A87" s="1657" t="s">
        <v>5398</v>
      </c>
      <c r="B87" s="620" t="s">
        <v>5399</v>
      </c>
      <c r="C87" s="486"/>
      <c r="D87" s="486"/>
    </row>
    <row r="88" spans="1:4">
      <c r="A88" s="1657"/>
      <c r="B88" s="620" t="s">
        <v>5400</v>
      </c>
      <c r="C88" s="486"/>
      <c r="D88" s="486"/>
    </row>
    <row r="89" spans="1:4">
      <c r="A89" s="1657"/>
      <c r="B89" s="620" t="s">
        <v>5401</v>
      </c>
      <c r="C89" s="486"/>
      <c r="D89" s="486"/>
    </row>
    <row r="90" spans="1:4">
      <c r="A90" s="1657"/>
      <c r="B90" s="620" t="s">
        <v>5402</v>
      </c>
      <c r="C90" s="486"/>
      <c r="D90" s="486"/>
    </row>
    <row r="91" spans="1:4">
      <c r="A91" s="1657"/>
      <c r="B91" s="620" t="s">
        <v>5403</v>
      </c>
      <c r="C91" s="486"/>
      <c r="D91" s="486"/>
    </row>
    <row r="92" spans="1:4">
      <c r="A92" s="1657"/>
      <c r="B92" s="620" t="s">
        <v>5404</v>
      </c>
      <c r="C92" s="486"/>
      <c r="D92" s="486"/>
    </row>
    <row r="93" spans="1:4">
      <c r="A93" s="1657"/>
      <c r="B93" s="620" t="s">
        <v>5405</v>
      </c>
      <c r="C93" s="486"/>
      <c r="D93" s="486"/>
    </row>
    <row r="94" spans="1:4">
      <c r="A94" s="1657"/>
      <c r="B94" s="620" t="s">
        <v>5406</v>
      </c>
      <c r="C94" s="486"/>
      <c r="D94" s="486"/>
    </row>
    <row r="95" spans="1:4">
      <c r="A95" s="1657"/>
      <c r="B95" s="620" t="s">
        <v>5407</v>
      </c>
      <c r="C95" s="486"/>
      <c r="D95" s="486"/>
    </row>
    <row r="96" spans="1:4">
      <c r="A96" s="1657"/>
      <c r="B96" s="620" t="s">
        <v>5408</v>
      </c>
      <c r="C96" s="486"/>
      <c r="D96" s="486"/>
    </row>
    <row r="97" spans="1:4">
      <c r="A97" s="1657"/>
      <c r="B97" s="620" t="s">
        <v>5406</v>
      </c>
      <c r="C97" s="486"/>
      <c r="D97" s="486"/>
    </row>
    <row r="98" spans="1:4">
      <c r="A98" s="1657"/>
      <c r="B98" s="620" t="s">
        <v>5409</v>
      </c>
      <c r="C98" s="486"/>
      <c r="D98" s="486"/>
    </row>
    <row r="99" spans="1:4">
      <c r="A99" s="1657"/>
      <c r="B99" s="620" t="s">
        <v>5410</v>
      </c>
      <c r="C99" s="486"/>
      <c r="D99" s="486"/>
    </row>
    <row r="100" spans="1:4">
      <c r="A100" s="1657"/>
      <c r="B100" s="620" t="s">
        <v>5411</v>
      </c>
      <c r="C100" s="486"/>
      <c r="D100" s="486"/>
    </row>
    <row r="101" spans="1:4">
      <c r="A101" s="1657"/>
      <c r="B101" s="620" t="s">
        <v>5412</v>
      </c>
      <c r="C101" s="486"/>
      <c r="D101" s="486"/>
    </row>
    <row r="102" spans="1:4">
      <c r="A102" s="1657"/>
      <c r="B102" s="620" t="s">
        <v>5413</v>
      </c>
      <c r="C102" s="486"/>
      <c r="D102" s="486"/>
    </row>
    <row r="103" spans="1:4">
      <c r="A103" s="1657"/>
      <c r="B103" s="620" t="s">
        <v>5414</v>
      </c>
      <c r="C103" s="486"/>
      <c r="D103" s="486"/>
    </row>
    <row r="104" spans="1:4" ht="31.5">
      <c r="A104" s="1657"/>
      <c r="B104" s="620" t="s">
        <v>5415</v>
      </c>
      <c r="C104" s="486"/>
      <c r="D104" s="486"/>
    </row>
    <row r="105" spans="1:4">
      <c r="A105" s="1657"/>
      <c r="B105" s="620" t="s">
        <v>5416</v>
      </c>
      <c r="C105" s="486"/>
      <c r="D105" s="486"/>
    </row>
    <row r="106" spans="1:4">
      <c r="A106" s="1657"/>
      <c r="B106" s="620" t="s">
        <v>5417</v>
      </c>
      <c r="C106" s="486"/>
      <c r="D106" s="486"/>
    </row>
    <row r="107" spans="1:4" ht="31.5">
      <c r="A107" s="1657"/>
      <c r="B107" s="620" t="s">
        <v>5418</v>
      </c>
      <c r="C107" s="486"/>
      <c r="D107" s="486"/>
    </row>
    <row r="108" spans="1:4">
      <c r="A108" s="1657"/>
      <c r="B108" s="620" t="s">
        <v>5419</v>
      </c>
      <c r="C108" s="486"/>
      <c r="D108" s="486"/>
    </row>
    <row r="109" spans="1:4">
      <c r="A109" s="1657"/>
      <c r="B109" s="620" t="s">
        <v>5420</v>
      </c>
      <c r="C109" s="486"/>
      <c r="D109" s="486"/>
    </row>
    <row r="110" spans="1:4">
      <c r="A110" s="1657" t="s">
        <v>5421</v>
      </c>
      <c r="B110" s="620" t="s">
        <v>2914</v>
      </c>
      <c r="C110" s="486"/>
      <c r="D110" s="486"/>
    </row>
    <row r="111" spans="1:4">
      <c r="A111" s="1657"/>
      <c r="B111" s="620" t="s">
        <v>5422</v>
      </c>
      <c r="C111" s="486"/>
      <c r="D111" s="486"/>
    </row>
    <row r="112" spans="1:4">
      <c r="A112" s="1657"/>
      <c r="B112" s="620" t="s">
        <v>5423</v>
      </c>
      <c r="C112" s="486"/>
      <c r="D112" s="486"/>
    </row>
    <row r="113" spans="1:4">
      <c r="A113" s="1657"/>
      <c r="B113" s="620" t="s">
        <v>5424</v>
      </c>
      <c r="C113" s="486"/>
      <c r="D113" s="486"/>
    </row>
    <row r="114" spans="1:4">
      <c r="A114" s="1657"/>
      <c r="B114" s="620" t="s">
        <v>5425</v>
      </c>
      <c r="C114" s="486"/>
      <c r="D114" s="486"/>
    </row>
    <row r="115" spans="1:4">
      <c r="A115" s="1657"/>
      <c r="B115" s="620" t="s">
        <v>5426</v>
      </c>
      <c r="C115" s="486"/>
      <c r="D115" s="486"/>
    </row>
    <row r="116" spans="1:4">
      <c r="A116" s="1657"/>
      <c r="B116" s="620" t="s">
        <v>5427</v>
      </c>
      <c r="C116" s="486"/>
      <c r="D116" s="486"/>
    </row>
    <row r="117" spans="1:4">
      <c r="A117" s="1657"/>
      <c r="B117" s="620" t="s">
        <v>5428</v>
      </c>
      <c r="C117" s="486"/>
      <c r="D117" s="486"/>
    </row>
    <row r="118" spans="1:4">
      <c r="A118" s="1657"/>
      <c r="B118" s="620" t="s">
        <v>5429</v>
      </c>
      <c r="C118" s="486"/>
      <c r="D118" s="486"/>
    </row>
    <row r="119" spans="1:4">
      <c r="A119" s="1657"/>
      <c r="B119" s="620" t="s">
        <v>5430</v>
      </c>
      <c r="C119" s="486"/>
      <c r="D119" s="486"/>
    </row>
    <row r="120" spans="1:4">
      <c r="A120" s="1657"/>
      <c r="B120" s="620" t="s">
        <v>5431</v>
      </c>
      <c r="C120" s="486"/>
      <c r="D120" s="486"/>
    </row>
    <row r="121" spans="1:4">
      <c r="A121" s="1657"/>
      <c r="B121" s="620" t="s">
        <v>5432</v>
      </c>
      <c r="C121" s="486"/>
      <c r="D121" s="486"/>
    </row>
    <row r="122" spans="1:4">
      <c r="A122" s="1657" t="s">
        <v>5433</v>
      </c>
      <c r="B122" s="620" t="s">
        <v>5434</v>
      </c>
      <c r="C122" s="486"/>
      <c r="D122" s="486"/>
    </row>
    <row r="123" spans="1:4">
      <c r="A123" s="1657"/>
      <c r="B123" s="620" t="s">
        <v>2762</v>
      </c>
      <c r="C123" s="486"/>
      <c r="D123" s="486"/>
    </row>
    <row r="124" spans="1:4">
      <c r="A124" s="1657"/>
      <c r="B124" s="620" t="s">
        <v>2763</v>
      </c>
      <c r="C124" s="486"/>
      <c r="D124" s="486"/>
    </row>
    <row r="125" spans="1:4">
      <c r="A125" s="1657"/>
      <c r="B125" s="620" t="s">
        <v>5435</v>
      </c>
      <c r="C125" s="486"/>
      <c r="D125" s="486"/>
    </row>
    <row r="126" spans="1:4">
      <c r="A126" s="1657"/>
      <c r="B126" s="620" t="s">
        <v>5436</v>
      </c>
      <c r="C126" s="486"/>
      <c r="D126" s="486"/>
    </row>
    <row r="127" spans="1:4">
      <c r="A127" s="1657"/>
      <c r="B127" s="620" t="s">
        <v>5437</v>
      </c>
      <c r="C127" s="486"/>
      <c r="D127" s="486"/>
    </row>
    <row r="128" spans="1:4">
      <c r="A128" s="1657" t="s">
        <v>5438</v>
      </c>
      <c r="B128" s="620" t="s">
        <v>5439</v>
      </c>
      <c r="C128" s="486"/>
      <c r="D128" s="486"/>
    </row>
    <row r="129" spans="1:4">
      <c r="A129" s="1657"/>
      <c r="B129" s="620" t="s">
        <v>2762</v>
      </c>
      <c r="C129" s="486"/>
      <c r="D129" s="486"/>
    </row>
    <row r="130" spans="1:4">
      <c r="A130" s="1657"/>
      <c r="B130" s="620" t="s">
        <v>2763</v>
      </c>
      <c r="C130" s="486"/>
      <c r="D130" s="486"/>
    </row>
    <row r="131" spans="1:4">
      <c r="A131" s="1657"/>
      <c r="B131" s="620" t="s">
        <v>5435</v>
      </c>
      <c r="C131" s="486"/>
      <c r="D131" s="486"/>
    </row>
    <row r="132" spans="1:4">
      <c r="A132" s="1657"/>
      <c r="B132" s="620" t="s">
        <v>5440</v>
      </c>
      <c r="C132" s="486"/>
      <c r="D132" s="486"/>
    </row>
    <row r="133" spans="1:4">
      <c r="A133" s="1657" t="s">
        <v>2913</v>
      </c>
      <c r="B133" s="620" t="s">
        <v>5441</v>
      </c>
      <c r="C133" s="486"/>
      <c r="D133" s="486"/>
    </row>
    <row r="134" spans="1:4">
      <c r="A134" s="1657"/>
      <c r="B134" s="620" t="s">
        <v>2762</v>
      </c>
      <c r="C134" s="486"/>
      <c r="D134" s="486"/>
    </row>
    <row r="135" spans="1:4">
      <c r="A135" s="1657"/>
      <c r="B135" s="620" t="s">
        <v>2763</v>
      </c>
      <c r="C135" s="486"/>
      <c r="D135" s="486"/>
    </row>
    <row r="136" spans="1:4">
      <c r="A136" s="1657"/>
      <c r="B136" s="620" t="s">
        <v>5435</v>
      </c>
      <c r="C136" s="486"/>
      <c r="D136" s="486"/>
    </row>
    <row r="137" spans="1:4">
      <c r="A137" s="1657"/>
      <c r="B137" s="620" t="s">
        <v>5442</v>
      </c>
      <c r="C137" s="486"/>
      <c r="D137" s="486"/>
    </row>
    <row r="138" spans="1:4">
      <c r="A138" s="599" t="s">
        <v>5443</v>
      </c>
      <c r="B138" s="620" t="s">
        <v>2718</v>
      </c>
      <c r="C138" s="486"/>
      <c r="D138" s="486"/>
    </row>
    <row r="139" spans="1:4">
      <c r="A139" s="1657" t="s">
        <v>5444</v>
      </c>
      <c r="B139" s="620" t="s">
        <v>5445</v>
      </c>
      <c r="C139" s="486"/>
      <c r="D139" s="486"/>
    </row>
    <row r="140" spans="1:4">
      <c r="A140" s="1657"/>
      <c r="B140" s="620" t="s">
        <v>2762</v>
      </c>
      <c r="C140" s="486"/>
      <c r="D140" s="486"/>
    </row>
    <row r="141" spans="1:4">
      <c r="A141" s="1657"/>
      <c r="B141" s="620" t="s">
        <v>2763</v>
      </c>
      <c r="C141" s="486"/>
      <c r="D141" s="486"/>
    </row>
    <row r="142" spans="1:4">
      <c r="A142" s="1657"/>
      <c r="B142" s="620" t="s">
        <v>5446</v>
      </c>
      <c r="C142" s="486"/>
      <c r="D142" s="486"/>
    </row>
    <row r="143" spans="1:4">
      <c r="A143" s="1657"/>
      <c r="B143" s="620" t="s">
        <v>5447</v>
      </c>
      <c r="C143" s="486"/>
      <c r="D143" s="486"/>
    </row>
    <row r="144" spans="1:4">
      <c r="A144" s="1657"/>
      <c r="B144" s="620" t="s">
        <v>5448</v>
      </c>
      <c r="C144" s="486"/>
      <c r="D144" s="486"/>
    </row>
    <row r="145" spans="1:4">
      <c r="A145" s="599"/>
      <c r="B145" s="618" t="s">
        <v>5449</v>
      </c>
      <c r="C145" s="486"/>
      <c r="D145" s="486"/>
    </row>
    <row r="146" spans="1:4">
      <c r="A146" s="599">
        <v>1</v>
      </c>
      <c r="B146" s="620" t="s">
        <v>562</v>
      </c>
      <c r="C146" s="486"/>
      <c r="D146" s="486"/>
    </row>
    <row r="147" spans="1:4">
      <c r="A147" s="599">
        <v>2</v>
      </c>
      <c r="B147" s="620" t="s">
        <v>1415</v>
      </c>
      <c r="C147" s="486"/>
      <c r="D147" s="486"/>
    </row>
    <row r="148" spans="1:4">
      <c r="A148" s="599">
        <v>3</v>
      </c>
      <c r="B148" s="620" t="s">
        <v>5450</v>
      </c>
      <c r="C148" s="486"/>
      <c r="D148" s="486"/>
    </row>
    <row r="149" spans="1:4">
      <c r="A149" s="599">
        <v>4</v>
      </c>
      <c r="B149" s="620" t="s">
        <v>1416</v>
      </c>
      <c r="C149" s="486"/>
      <c r="D149" s="486"/>
    </row>
    <row r="150" spans="1:4">
      <c r="A150" s="599">
        <v>5</v>
      </c>
      <c r="B150" s="620" t="s">
        <v>5451</v>
      </c>
      <c r="C150" s="486"/>
      <c r="D150" s="486"/>
    </row>
    <row r="151" spans="1:4">
      <c r="A151" s="599">
        <v>6</v>
      </c>
      <c r="B151" s="620" t="s">
        <v>1418</v>
      </c>
      <c r="C151" s="486"/>
      <c r="D151" s="486"/>
    </row>
    <row r="152" spans="1:4" ht="31.5">
      <c r="A152" s="1657">
        <v>7</v>
      </c>
      <c r="B152" s="620" t="s">
        <v>4124</v>
      </c>
      <c r="C152" s="486"/>
      <c r="D152" s="486"/>
    </row>
    <row r="153" spans="1:4">
      <c r="A153" s="1657"/>
      <c r="B153" s="620" t="s">
        <v>2762</v>
      </c>
      <c r="C153" s="486"/>
      <c r="D153" s="486"/>
    </row>
    <row r="154" spans="1:4">
      <c r="A154" s="1657"/>
      <c r="B154" s="620" t="s">
        <v>5452</v>
      </c>
      <c r="C154" s="486"/>
      <c r="D154" s="486"/>
    </row>
    <row r="155" spans="1:4">
      <c r="A155" s="1657"/>
      <c r="B155" s="620" t="s">
        <v>5453</v>
      </c>
      <c r="C155" s="486"/>
      <c r="D155" s="486"/>
    </row>
    <row r="156" spans="1:4">
      <c r="A156" s="1657"/>
      <c r="B156" s="620" t="s">
        <v>5454</v>
      </c>
      <c r="C156" s="486"/>
      <c r="D156" s="486"/>
    </row>
    <row r="157" spans="1:4">
      <c r="A157" s="1657"/>
      <c r="B157" s="620" t="s">
        <v>5455</v>
      </c>
      <c r="C157" s="486"/>
      <c r="D157" s="486"/>
    </row>
    <row r="158" spans="1:4">
      <c r="A158" s="1657"/>
      <c r="B158" s="620" t="s">
        <v>5456</v>
      </c>
      <c r="C158" s="486"/>
      <c r="D158" s="486"/>
    </row>
    <row r="159" spans="1:4">
      <c r="A159" s="1657"/>
      <c r="B159" s="620" t="s">
        <v>5457</v>
      </c>
      <c r="C159" s="486"/>
      <c r="D159" s="486"/>
    </row>
    <row r="160" spans="1:4">
      <c r="A160" s="1657">
        <v>8</v>
      </c>
      <c r="B160" s="620" t="s">
        <v>5458</v>
      </c>
      <c r="C160" s="486"/>
      <c r="D160" s="486"/>
    </row>
    <row r="161" spans="1:4">
      <c r="A161" s="1657"/>
      <c r="B161" s="620" t="s">
        <v>5459</v>
      </c>
      <c r="C161" s="486"/>
      <c r="D161" s="486"/>
    </row>
    <row r="162" spans="1:4">
      <c r="A162" s="1657"/>
      <c r="B162" s="620" t="s">
        <v>5460</v>
      </c>
      <c r="C162" s="486"/>
      <c r="D162" s="486"/>
    </row>
    <row r="163" spans="1:4">
      <c r="A163" s="1657">
        <v>9</v>
      </c>
      <c r="B163" s="620" t="s">
        <v>1424</v>
      </c>
      <c r="C163" s="486"/>
      <c r="D163" s="486"/>
    </row>
    <row r="164" spans="1:4">
      <c r="A164" s="1657"/>
      <c r="B164" s="620" t="s">
        <v>5461</v>
      </c>
      <c r="C164" s="486"/>
      <c r="D164" s="486"/>
    </row>
    <row r="165" spans="1:4">
      <c r="A165" s="1657"/>
      <c r="B165" s="620" t="s">
        <v>5462</v>
      </c>
      <c r="C165" s="486"/>
      <c r="D165" s="486"/>
    </row>
    <row r="166" spans="1:4">
      <c r="A166" s="1657"/>
      <c r="B166" s="620" t="s">
        <v>5463</v>
      </c>
      <c r="C166" s="486"/>
      <c r="D166" s="486"/>
    </row>
    <row r="167" spans="1:4">
      <c r="A167" s="1657"/>
      <c r="B167" s="620" t="s">
        <v>5464</v>
      </c>
      <c r="C167" s="486"/>
      <c r="D167" s="486"/>
    </row>
    <row r="168" spans="1:4">
      <c r="A168" s="1657"/>
      <c r="B168" s="620" t="s">
        <v>5465</v>
      </c>
      <c r="C168" s="486"/>
      <c r="D168" s="486"/>
    </row>
    <row r="169" spans="1:4">
      <c r="A169" s="1657">
        <v>10</v>
      </c>
      <c r="B169" s="620" t="s">
        <v>1427</v>
      </c>
      <c r="C169" s="486"/>
      <c r="D169" s="486"/>
    </row>
    <row r="170" spans="1:4">
      <c r="A170" s="1657"/>
      <c r="B170" s="620" t="s">
        <v>5466</v>
      </c>
      <c r="C170" s="486"/>
      <c r="D170" s="486"/>
    </row>
    <row r="171" spans="1:4">
      <c r="A171" s="1657"/>
      <c r="B171" s="620" t="s">
        <v>5467</v>
      </c>
      <c r="C171" s="486"/>
      <c r="D171" s="486"/>
    </row>
    <row r="172" spans="1:4">
      <c r="A172" s="1657"/>
      <c r="B172" s="620" t="s">
        <v>5468</v>
      </c>
      <c r="C172" s="486"/>
      <c r="D172" s="486"/>
    </row>
    <row r="173" spans="1:4">
      <c r="A173" s="1657"/>
      <c r="B173" s="620" t="s">
        <v>5469</v>
      </c>
      <c r="C173" s="486"/>
      <c r="D173" s="486"/>
    </row>
    <row r="174" spans="1:4">
      <c r="A174" s="599">
        <v>11</v>
      </c>
      <c r="B174" s="620" t="s">
        <v>5470</v>
      </c>
      <c r="C174" s="486"/>
      <c r="D174" s="486"/>
    </row>
    <row r="175" spans="1:4">
      <c r="A175" s="1657">
        <v>12</v>
      </c>
      <c r="B175" s="620" t="s">
        <v>1570</v>
      </c>
      <c r="C175" s="486"/>
      <c r="D175" s="486"/>
    </row>
    <row r="176" spans="1:4" ht="31.5">
      <c r="A176" s="1657"/>
      <c r="B176" s="620" t="s">
        <v>5471</v>
      </c>
      <c r="C176" s="486"/>
      <c r="D176" s="486"/>
    </row>
    <row r="177" spans="1:4" ht="31.5">
      <c r="A177" s="1657"/>
      <c r="B177" s="620" t="s">
        <v>5472</v>
      </c>
      <c r="C177" s="486"/>
      <c r="D177" s="486"/>
    </row>
    <row r="178" spans="1:4">
      <c r="A178" s="599">
        <v>13</v>
      </c>
      <c r="B178" s="620" t="s">
        <v>5473</v>
      </c>
      <c r="C178" s="486"/>
      <c r="D178" s="486"/>
    </row>
    <row r="179" spans="1:4" ht="31.5">
      <c r="A179" s="599">
        <v>14</v>
      </c>
      <c r="B179" s="620" t="s">
        <v>4141</v>
      </c>
      <c r="C179" s="486"/>
      <c r="D179" s="486"/>
    </row>
    <row r="180" spans="1:4">
      <c r="A180" s="599">
        <v>15</v>
      </c>
      <c r="B180" s="620" t="s">
        <v>4142</v>
      </c>
      <c r="C180" s="486"/>
      <c r="D180" s="486"/>
    </row>
    <row r="181" spans="1:4">
      <c r="A181" s="1657">
        <v>16</v>
      </c>
      <c r="B181" s="620" t="s">
        <v>4143</v>
      </c>
      <c r="C181" s="486"/>
      <c r="D181" s="486"/>
    </row>
    <row r="182" spans="1:4">
      <c r="A182" s="1657"/>
      <c r="B182" s="620" t="s">
        <v>5474</v>
      </c>
      <c r="C182" s="486"/>
      <c r="D182" s="486"/>
    </row>
    <row r="183" spans="1:4">
      <c r="A183" s="1657"/>
      <c r="B183" s="620" t="s">
        <v>5475</v>
      </c>
      <c r="C183" s="486"/>
      <c r="D183" s="486"/>
    </row>
    <row r="184" spans="1:4">
      <c r="A184" s="1657"/>
      <c r="B184" s="620" t="s">
        <v>5476</v>
      </c>
      <c r="C184" s="486"/>
      <c r="D184" s="486"/>
    </row>
    <row r="185" spans="1:4">
      <c r="A185" s="1657"/>
      <c r="B185" s="620" t="s">
        <v>5477</v>
      </c>
      <c r="C185" s="486"/>
      <c r="D185" s="486"/>
    </row>
    <row r="186" spans="1:4">
      <c r="A186" s="599"/>
      <c r="B186" s="620" t="s">
        <v>1827</v>
      </c>
      <c r="C186" s="486"/>
      <c r="D186" s="486"/>
    </row>
    <row r="187" spans="1:4">
      <c r="A187" s="599">
        <v>1</v>
      </c>
      <c r="B187" s="620" t="s">
        <v>562</v>
      </c>
      <c r="C187" s="486"/>
      <c r="D187" s="486"/>
    </row>
    <row r="188" spans="1:4">
      <c r="A188" s="599">
        <v>2</v>
      </c>
      <c r="B188" s="620" t="s">
        <v>1081</v>
      </c>
      <c r="C188" s="486"/>
      <c r="D188" s="486"/>
    </row>
    <row r="189" spans="1:4">
      <c r="A189" s="599">
        <v>3</v>
      </c>
      <c r="B189" s="620" t="s">
        <v>563</v>
      </c>
      <c r="C189" s="486"/>
      <c r="D189" s="486"/>
    </row>
    <row r="190" spans="1:4">
      <c r="A190" s="1657">
        <v>4</v>
      </c>
      <c r="B190" s="620" t="s">
        <v>5478</v>
      </c>
      <c r="C190" s="486"/>
      <c r="D190" s="486"/>
    </row>
    <row r="191" spans="1:4">
      <c r="A191" s="1657"/>
      <c r="B191" s="620" t="s">
        <v>5479</v>
      </c>
      <c r="C191" s="486"/>
      <c r="D191" s="486"/>
    </row>
    <row r="192" spans="1:4">
      <c r="A192" s="1657"/>
      <c r="B192" s="620" t="s">
        <v>5480</v>
      </c>
      <c r="C192" s="486"/>
      <c r="D192" s="486"/>
    </row>
    <row r="193" spans="1:4">
      <c r="A193" s="599">
        <v>5</v>
      </c>
      <c r="B193" s="620" t="s">
        <v>565</v>
      </c>
      <c r="C193" s="486"/>
      <c r="D193" s="486"/>
    </row>
    <row r="194" spans="1:4">
      <c r="A194" s="599">
        <v>6</v>
      </c>
      <c r="B194" s="620" t="s">
        <v>5481</v>
      </c>
      <c r="C194" s="486"/>
      <c r="D194" s="486"/>
    </row>
    <row r="195" spans="1:4">
      <c r="A195" s="599">
        <v>7</v>
      </c>
      <c r="B195" s="620" t="s">
        <v>5482</v>
      </c>
      <c r="C195" s="486"/>
      <c r="D195" s="486"/>
    </row>
    <row r="196" spans="1:4">
      <c r="A196" s="599">
        <v>8</v>
      </c>
      <c r="B196" s="620" t="s">
        <v>5483</v>
      </c>
      <c r="C196" s="486"/>
      <c r="D196" s="486"/>
    </row>
    <row r="197" spans="1:4" ht="31.5">
      <c r="A197" s="599">
        <v>9</v>
      </c>
      <c r="B197" s="620" t="s">
        <v>5484</v>
      </c>
      <c r="C197" s="486"/>
      <c r="D197" s="486"/>
    </row>
    <row r="198" spans="1:4">
      <c r="A198" s="599">
        <v>10</v>
      </c>
      <c r="B198" s="620" t="s">
        <v>1835</v>
      </c>
      <c r="C198" s="486"/>
      <c r="D198" s="486"/>
    </row>
    <row r="199" spans="1:4">
      <c r="A199" s="599">
        <v>11</v>
      </c>
      <c r="B199" s="620" t="s">
        <v>5485</v>
      </c>
      <c r="C199" s="486"/>
      <c r="D199" s="486"/>
    </row>
    <row r="200" spans="1:4">
      <c r="A200" s="599">
        <v>12</v>
      </c>
      <c r="B200" s="620" t="s">
        <v>1601</v>
      </c>
      <c r="C200" s="486"/>
      <c r="D200" s="486"/>
    </row>
    <row r="201" spans="1:4">
      <c r="A201" s="599">
        <v>13</v>
      </c>
      <c r="B201" s="620" t="s">
        <v>1441</v>
      </c>
      <c r="C201" s="486"/>
      <c r="D201" s="486"/>
    </row>
    <row r="202" spans="1:4">
      <c r="A202" s="599">
        <v>14</v>
      </c>
      <c r="B202" s="620" t="s">
        <v>1603</v>
      </c>
      <c r="C202" s="486"/>
      <c r="D202" s="486"/>
    </row>
    <row r="203" spans="1:4">
      <c r="A203" s="599"/>
      <c r="B203" s="620" t="s">
        <v>1581</v>
      </c>
      <c r="C203" s="486"/>
      <c r="D203" s="486"/>
    </row>
    <row r="204" spans="1:4">
      <c r="A204" s="599">
        <v>1</v>
      </c>
      <c r="B204" s="620" t="s">
        <v>562</v>
      </c>
      <c r="C204" s="486"/>
      <c r="D204" s="486"/>
    </row>
    <row r="205" spans="1:4">
      <c r="A205" s="599">
        <v>2</v>
      </c>
      <c r="B205" s="620" t="s">
        <v>563</v>
      </c>
      <c r="C205" s="486"/>
      <c r="D205" s="486"/>
    </row>
    <row r="206" spans="1:4">
      <c r="A206" s="599">
        <v>3</v>
      </c>
      <c r="B206" s="620" t="s">
        <v>1081</v>
      </c>
      <c r="C206" s="486"/>
      <c r="D206" s="486"/>
    </row>
    <row r="207" spans="1:4">
      <c r="A207" s="1657">
        <v>4</v>
      </c>
      <c r="B207" s="620" t="s">
        <v>1429</v>
      </c>
      <c r="C207" s="486"/>
      <c r="D207" s="486"/>
    </row>
    <row r="208" spans="1:4">
      <c r="A208" s="1657"/>
      <c r="B208" s="620" t="s">
        <v>5486</v>
      </c>
      <c r="C208" s="486"/>
      <c r="D208" s="486"/>
    </row>
    <row r="209" spans="1:7">
      <c r="A209" s="1657"/>
      <c r="B209" s="620" t="s">
        <v>5487</v>
      </c>
      <c r="C209" s="486"/>
      <c r="D209" s="486"/>
    </row>
    <row r="210" spans="1:7">
      <c r="A210" s="1657"/>
      <c r="B210" s="620" t="s">
        <v>5488</v>
      </c>
      <c r="C210" s="486"/>
      <c r="D210" s="486"/>
    </row>
    <row r="211" spans="1:7">
      <c r="A211" s="599">
        <v>5</v>
      </c>
      <c r="B211" s="620" t="s">
        <v>564</v>
      </c>
      <c r="C211" s="486"/>
      <c r="D211" s="486"/>
    </row>
    <row r="212" spans="1:7">
      <c r="A212" s="1657">
        <v>6</v>
      </c>
      <c r="B212" s="620" t="s">
        <v>5489</v>
      </c>
      <c r="C212" s="486"/>
      <c r="D212" s="486"/>
    </row>
    <row r="213" spans="1:7">
      <c r="A213" s="1657"/>
      <c r="B213" s="620" t="s">
        <v>5490</v>
      </c>
      <c r="C213" s="486"/>
      <c r="D213" s="486"/>
    </row>
    <row r="214" spans="1:7">
      <c r="A214" s="599">
        <v>7</v>
      </c>
      <c r="B214" s="620" t="s">
        <v>1432</v>
      </c>
      <c r="C214" s="486"/>
      <c r="D214" s="486"/>
    </row>
    <row r="215" spans="1:7">
      <c r="A215" s="599">
        <v>8</v>
      </c>
      <c r="B215" s="620" t="s">
        <v>5491</v>
      </c>
      <c r="C215" s="486"/>
      <c r="D215" s="486"/>
    </row>
    <row r="216" spans="1:7">
      <c r="A216" s="599">
        <v>9</v>
      </c>
      <c r="B216" s="620" t="s">
        <v>1434</v>
      </c>
      <c r="C216" s="486"/>
      <c r="D216" s="486"/>
    </row>
    <row r="217" spans="1:7">
      <c r="A217" s="599">
        <v>10</v>
      </c>
      <c r="B217" s="620" t="s">
        <v>1603</v>
      </c>
      <c r="C217" s="486"/>
      <c r="D217" s="486"/>
    </row>
    <row r="219" spans="1:7">
      <c r="A219" s="12" t="s">
        <v>55</v>
      </c>
      <c r="B219" s="443"/>
      <c r="C219" s="613" t="s">
        <v>67</v>
      </c>
      <c r="D219" s="1690"/>
      <c r="E219" s="1690"/>
      <c r="F219" s="1690"/>
      <c r="G219" s="1690"/>
    </row>
    <row r="220" spans="1:7">
      <c r="A220" s="12" t="s">
        <v>57</v>
      </c>
      <c r="B220" s="443"/>
      <c r="C220" s="613" t="s">
        <v>68</v>
      </c>
      <c r="D220" s="1690"/>
      <c r="E220" s="1690"/>
      <c r="F220" s="1690"/>
      <c r="G220" s="1690"/>
    </row>
    <row r="221" spans="1:7">
      <c r="A221" s="8"/>
      <c r="B221" s="8"/>
      <c r="C221" s="614" t="s">
        <v>69</v>
      </c>
      <c r="D221" s="1690"/>
      <c r="E221" s="1690"/>
      <c r="F221" s="1690"/>
      <c r="G221" s="1690"/>
    </row>
  </sheetData>
  <sheetProtection algorithmName="SHA-512" hashValue="3EJYpP405c5zH7wc2rV6jw/KBFKTciYDuSEp1VZ6f37ileM+UGaWRlH1ufsIQz/9PIugFDEHe4j09mIFy4JAQA==" saltValue="8W0aukQWgByNxBCy6LJnVQ==" spinCount="100000" sheet="1" objects="1" scenarios="1"/>
  <mergeCells count="28">
    <mergeCell ref="A212:A213"/>
    <mergeCell ref="D219:G219"/>
    <mergeCell ref="D220:G220"/>
    <mergeCell ref="D221:G221"/>
    <mergeCell ref="A163:A168"/>
    <mergeCell ref="A169:A173"/>
    <mergeCell ref="A175:A177"/>
    <mergeCell ref="A181:A185"/>
    <mergeCell ref="A190:A192"/>
    <mergeCell ref="A207:A210"/>
    <mergeCell ref="A160:A162"/>
    <mergeCell ref="A25:A31"/>
    <mergeCell ref="A42:A57"/>
    <mergeCell ref="A59:A72"/>
    <mergeCell ref="A74:A85"/>
    <mergeCell ref="A87:A109"/>
    <mergeCell ref="A110:A121"/>
    <mergeCell ref="A122:A127"/>
    <mergeCell ref="A128:A132"/>
    <mergeCell ref="A133:A137"/>
    <mergeCell ref="A139:A144"/>
    <mergeCell ref="A152:A159"/>
    <mergeCell ref="A7:D7"/>
    <mergeCell ref="A1:E1"/>
    <mergeCell ref="A3:E3"/>
    <mergeCell ref="A4:D4"/>
    <mergeCell ref="D5:F5"/>
    <mergeCell ref="A6:D6"/>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6"/>
  <dimension ref="A1:P94"/>
  <sheetViews>
    <sheetView view="pageBreakPreview" zoomScale="90" zoomScaleSheetLayoutView="90" workbookViewId="0">
      <selection activeCell="D11" sqref="D11"/>
    </sheetView>
  </sheetViews>
  <sheetFormatPr defaultColWidth="9.140625" defaultRowHeight="15.75"/>
  <cols>
    <col min="1" max="1" width="9.140625" style="379"/>
    <col min="2" max="2" width="59.140625" style="242" customWidth="1"/>
    <col min="3" max="3" width="13.7109375" style="33" customWidth="1"/>
    <col min="4" max="4" width="62.5703125" style="33" customWidth="1"/>
    <col min="5" max="10" width="15.28515625" style="33" customWidth="1"/>
    <col min="11" max="255" width="9.140625" style="33"/>
    <col min="256" max="256" width="33.140625" style="33" customWidth="1"/>
    <col min="257" max="257" width="21.7109375" style="33" customWidth="1"/>
    <col min="258" max="258" width="25.28515625" style="33" customWidth="1"/>
    <col min="259" max="259" width="23.140625" style="33" customWidth="1"/>
    <col min="260" max="260" width="22.7109375" style="33" customWidth="1"/>
    <col min="261" max="261" width="23.5703125" style="33" customWidth="1"/>
    <col min="262" max="262" width="25.140625" style="33" customWidth="1"/>
    <col min="263" max="263" width="26" style="33" customWidth="1"/>
    <col min="264" max="264" width="25.7109375" style="33" customWidth="1"/>
    <col min="265" max="265" width="23.42578125" style="33" customWidth="1"/>
    <col min="266" max="266" width="26.5703125" style="33" customWidth="1"/>
    <col min="267" max="511" width="9.140625" style="33"/>
    <col min="512" max="512" width="33.140625" style="33" customWidth="1"/>
    <col min="513" max="513" width="21.7109375" style="33" customWidth="1"/>
    <col min="514" max="514" width="25.28515625" style="33" customWidth="1"/>
    <col min="515" max="515" width="23.140625" style="33" customWidth="1"/>
    <col min="516" max="516" width="22.7109375" style="33" customWidth="1"/>
    <col min="517" max="517" width="23.5703125" style="33" customWidth="1"/>
    <col min="518" max="518" width="25.140625" style="33" customWidth="1"/>
    <col min="519" max="519" width="26" style="33" customWidth="1"/>
    <col min="520" max="520" width="25.7109375" style="33" customWidth="1"/>
    <col min="521" max="521" width="23.42578125" style="33" customWidth="1"/>
    <col min="522" max="522" width="26.5703125" style="33" customWidth="1"/>
    <col min="523" max="767" width="9.140625" style="33"/>
    <col min="768" max="768" width="33.140625" style="33" customWidth="1"/>
    <col min="769" max="769" width="21.7109375" style="33" customWidth="1"/>
    <col min="770" max="770" width="25.28515625" style="33" customWidth="1"/>
    <col min="771" max="771" width="23.140625" style="33" customWidth="1"/>
    <col min="772" max="772" width="22.7109375" style="33" customWidth="1"/>
    <col min="773" max="773" width="23.5703125" style="33" customWidth="1"/>
    <col min="774" max="774" width="25.140625" style="33" customWidth="1"/>
    <col min="775" max="775" width="26" style="33" customWidth="1"/>
    <col min="776" max="776" width="25.7109375" style="33" customWidth="1"/>
    <col min="777" max="777" width="23.42578125" style="33" customWidth="1"/>
    <col min="778" max="778" width="26.5703125" style="33" customWidth="1"/>
    <col min="779" max="1023" width="9.140625" style="33"/>
    <col min="1024" max="1024" width="33.140625" style="33" customWidth="1"/>
    <col min="1025" max="1025" width="21.7109375" style="33" customWidth="1"/>
    <col min="1026" max="1026" width="25.28515625" style="33" customWidth="1"/>
    <col min="1027" max="1027" width="23.140625" style="33" customWidth="1"/>
    <col min="1028" max="1028" width="22.7109375" style="33" customWidth="1"/>
    <col min="1029" max="1029" width="23.5703125" style="33" customWidth="1"/>
    <col min="1030" max="1030" width="25.140625" style="33" customWidth="1"/>
    <col min="1031" max="1031" width="26" style="33" customWidth="1"/>
    <col min="1032" max="1032" width="25.7109375" style="33" customWidth="1"/>
    <col min="1033" max="1033" width="23.42578125" style="33" customWidth="1"/>
    <col min="1034" max="1034" width="26.5703125" style="33" customWidth="1"/>
    <col min="1035" max="1279" width="9.140625" style="33"/>
    <col min="1280" max="1280" width="33.140625" style="33" customWidth="1"/>
    <col min="1281" max="1281" width="21.7109375" style="33" customWidth="1"/>
    <col min="1282" max="1282" width="25.28515625" style="33" customWidth="1"/>
    <col min="1283" max="1283" width="23.140625" style="33" customWidth="1"/>
    <col min="1284" max="1284" width="22.7109375" style="33" customWidth="1"/>
    <col min="1285" max="1285" width="23.5703125" style="33" customWidth="1"/>
    <col min="1286" max="1286" width="25.140625" style="33" customWidth="1"/>
    <col min="1287" max="1287" width="26" style="33" customWidth="1"/>
    <col min="1288" max="1288" width="25.7109375" style="33" customWidth="1"/>
    <col min="1289" max="1289" width="23.42578125" style="33" customWidth="1"/>
    <col min="1290" max="1290" width="26.5703125" style="33" customWidth="1"/>
    <col min="1291" max="1535" width="9.140625" style="33"/>
    <col min="1536" max="1536" width="33.140625" style="33" customWidth="1"/>
    <col min="1537" max="1537" width="21.7109375" style="33" customWidth="1"/>
    <col min="1538" max="1538" width="25.28515625" style="33" customWidth="1"/>
    <col min="1539" max="1539" width="23.140625" style="33" customWidth="1"/>
    <col min="1540" max="1540" width="22.7109375" style="33" customWidth="1"/>
    <col min="1541" max="1541" width="23.5703125" style="33" customWidth="1"/>
    <col min="1542" max="1542" width="25.140625" style="33" customWidth="1"/>
    <col min="1543" max="1543" width="26" style="33" customWidth="1"/>
    <col min="1544" max="1544" width="25.7109375" style="33" customWidth="1"/>
    <col min="1545" max="1545" width="23.42578125" style="33" customWidth="1"/>
    <col min="1546" max="1546" width="26.5703125" style="33" customWidth="1"/>
    <col min="1547" max="1791" width="9.140625" style="33"/>
    <col min="1792" max="1792" width="33.140625" style="33" customWidth="1"/>
    <col min="1793" max="1793" width="21.7109375" style="33" customWidth="1"/>
    <col min="1794" max="1794" width="25.28515625" style="33" customWidth="1"/>
    <col min="1795" max="1795" width="23.140625" style="33" customWidth="1"/>
    <col min="1796" max="1796" width="22.7109375" style="33" customWidth="1"/>
    <col min="1797" max="1797" width="23.5703125" style="33" customWidth="1"/>
    <col min="1798" max="1798" width="25.140625" style="33" customWidth="1"/>
    <col min="1799" max="1799" width="26" style="33" customWidth="1"/>
    <col min="1800" max="1800" width="25.7109375" style="33" customWidth="1"/>
    <col min="1801" max="1801" width="23.42578125" style="33" customWidth="1"/>
    <col min="1802" max="1802" width="26.5703125" style="33" customWidth="1"/>
    <col min="1803" max="2047" width="9.140625" style="33"/>
    <col min="2048" max="2048" width="33.140625" style="33" customWidth="1"/>
    <col min="2049" max="2049" width="21.7109375" style="33" customWidth="1"/>
    <col min="2050" max="2050" width="25.28515625" style="33" customWidth="1"/>
    <col min="2051" max="2051" width="23.140625" style="33" customWidth="1"/>
    <col min="2052" max="2052" width="22.7109375" style="33" customWidth="1"/>
    <col min="2053" max="2053" width="23.5703125" style="33" customWidth="1"/>
    <col min="2054" max="2054" width="25.140625" style="33" customWidth="1"/>
    <col min="2055" max="2055" width="26" style="33" customWidth="1"/>
    <col min="2056" max="2056" width="25.7109375" style="33" customWidth="1"/>
    <col min="2057" max="2057" width="23.42578125" style="33" customWidth="1"/>
    <col min="2058" max="2058" width="26.5703125" style="33" customWidth="1"/>
    <col min="2059" max="2303" width="9.140625" style="33"/>
    <col min="2304" max="2304" width="33.140625" style="33" customWidth="1"/>
    <col min="2305" max="2305" width="21.7109375" style="33" customWidth="1"/>
    <col min="2306" max="2306" width="25.28515625" style="33" customWidth="1"/>
    <col min="2307" max="2307" width="23.140625" style="33" customWidth="1"/>
    <col min="2308" max="2308" width="22.7109375" style="33" customWidth="1"/>
    <col min="2309" max="2309" width="23.5703125" style="33" customWidth="1"/>
    <col min="2310" max="2310" width="25.140625" style="33" customWidth="1"/>
    <col min="2311" max="2311" width="26" style="33" customWidth="1"/>
    <col min="2312" max="2312" width="25.7109375" style="33" customWidth="1"/>
    <col min="2313" max="2313" width="23.42578125" style="33" customWidth="1"/>
    <col min="2314" max="2314" width="26.5703125" style="33" customWidth="1"/>
    <col min="2315" max="2559" width="9.140625" style="33"/>
    <col min="2560" max="2560" width="33.140625" style="33" customWidth="1"/>
    <col min="2561" max="2561" width="21.7109375" style="33" customWidth="1"/>
    <col min="2562" max="2562" width="25.28515625" style="33" customWidth="1"/>
    <col min="2563" max="2563" width="23.140625" style="33" customWidth="1"/>
    <col min="2564" max="2564" width="22.7109375" style="33" customWidth="1"/>
    <col min="2565" max="2565" width="23.5703125" style="33" customWidth="1"/>
    <col min="2566" max="2566" width="25.140625" style="33" customWidth="1"/>
    <col min="2567" max="2567" width="26" style="33" customWidth="1"/>
    <col min="2568" max="2568" width="25.7109375" style="33" customWidth="1"/>
    <col min="2569" max="2569" width="23.42578125" style="33" customWidth="1"/>
    <col min="2570" max="2570" width="26.5703125" style="33" customWidth="1"/>
    <col min="2571" max="2815" width="9.140625" style="33"/>
    <col min="2816" max="2816" width="33.140625" style="33" customWidth="1"/>
    <col min="2817" max="2817" width="21.7109375" style="33" customWidth="1"/>
    <col min="2818" max="2818" width="25.28515625" style="33" customWidth="1"/>
    <col min="2819" max="2819" width="23.140625" style="33" customWidth="1"/>
    <col min="2820" max="2820" width="22.7109375" style="33" customWidth="1"/>
    <col min="2821" max="2821" width="23.5703125" style="33" customWidth="1"/>
    <col min="2822" max="2822" width="25.140625" style="33" customWidth="1"/>
    <col min="2823" max="2823" width="26" style="33" customWidth="1"/>
    <col min="2824" max="2824" width="25.7109375" style="33" customWidth="1"/>
    <col min="2825" max="2825" width="23.42578125" style="33" customWidth="1"/>
    <col min="2826" max="2826" width="26.5703125" style="33" customWidth="1"/>
    <col min="2827" max="3071" width="9.140625" style="33"/>
    <col min="3072" max="3072" width="33.140625" style="33" customWidth="1"/>
    <col min="3073" max="3073" width="21.7109375" style="33" customWidth="1"/>
    <col min="3074" max="3074" width="25.28515625" style="33" customWidth="1"/>
    <col min="3075" max="3075" width="23.140625" style="33" customWidth="1"/>
    <col min="3076" max="3076" width="22.7109375" style="33" customWidth="1"/>
    <col min="3077" max="3077" width="23.5703125" style="33" customWidth="1"/>
    <col min="3078" max="3078" width="25.140625" style="33" customWidth="1"/>
    <col min="3079" max="3079" width="26" style="33" customWidth="1"/>
    <col min="3080" max="3080" width="25.7109375" style="33" customWidth="1"/>
    <col min="3081" max="3081" width="23.42578125" style="33" customWidth="1"/>
    <col min="3082" max="3082" width="26.5703125" style="33" customWidth="1"/>
    <col min="3083" max="3327" width="9.140625" style="33"/>
    <col min="3328" max="3328" width="33.140625" style="33" customWidth="1"/>
    <col min="3329" max="3329" width="21.7109375" style="33" customWidth="1"/>
    <col min="3330" max="3330" width="25.28515625" style="33" customWidth="1"/>
    <col min="3331" max="3331" width="23.140625" style="33" customWidth="1"/>
    <col min="3332" max="3332" width="22.7109375" style="33" customWidth="1"/>
    <col min="3333" max="3333" width="23.5703125" style="33" customWidth="1"/>
    <col min="3334" max="3334" width="25.140625" style="33" customWidth="1"/>
    <col min="3335" max="3335" width="26" style="33" customWidth="1"/>
    <col min="3336" max="3336" width="25.7109375" style="33" customWidth="1"/>
    <col min="3337" max="3337" width="23.42578125" style="33" customWidth="1"/>
    <col min="3338" max="3338" width="26.5703125" style="33" customWidth="1"/>
    <col min="3339" max="3583" width="9.140625" style="33"/>
    <col min="3584" max="3584" width="33.140625" style="33" customWidth="1"/>
    <col min="3585" max="3585" width="21.7109375" style="33" customWidth="1"/>
    <col min="3586" max="3586" width="25.28515625" style="33" customWidth="1"/>
    <col min="3587" max="3587" width="23.140625" style="33" customWidth="1"/>
    <col min="3588" max="3588" width="22.7109375" style="33" customWidth="1"/>
    <col min="3589" max="3589" width="23.5703125" style="33" customWidth="1"/>
    <col min="3590" max="3590" width="25.140625" style="33" customWidth="1"/>
    <col min="3591" max="3591" width="26" style="33" customWidth="1"/>
    <col min="3592" max="3592" width="25.7109375" style="33" customWidth="1"/>
    <col min="3593" max="3593" width="23.42578125" style="33" customWidth="1"/>
    <col min="3594" max="3594" width="26.5703125" style="33" customWidth="1"/>
    <col min="3595" max="3839" width="9.140625" style="33"/>
    <col min="3840" max="3840" width="33.140625" style="33" customWidth="1"/>
    <col min="3841" max="3841" width="21.7109375" style="33" customWidth="1"/>
    <col min="3842" max="3842" width="25.28515625" style="33" customWidth="1"/>
    <col min="3843" max="3843" width="23.140625" style="33" customWidth="1"/>
    <col min="3844" max="3844" width="22.7109375" style="33" customWidth="1"/>
    <col min="3845" max="3845" width="23.5703125" style="33" customWidth="1"/>
    <col min="3846" max="3846" width="25.140625" style="33" customWidth="1"/>
    <col min="3847" max="3847" width="26" style="33" customWidth="1"/>
    <col min="3848" max="3848" width="25.7109375" style="33" customWidth="1"/>
    <col min="3849" max="3849" width="23.42578125" style="33" customWidth="1"/>
    <col min="3850" max="3850" width="26.5703125" style="33" customWidth="1"/>
    <col min="3851" max="4095" width="9.140625" style="33"/>
    <col min="4096" max="4096" width="33.140625" style="33" customWidth="1"/>
    <col min="4097" max="4097" width="21.7109375" style="33" customWidth="1"/>
    <col min="4098" max="4098" width="25.28515625" style="33" customWidth="1"/>
    <col min="4099" max="4099" width="23.140625" style="33" customWidth="1"/>
    <col min="4100" max="4100" width="22.7109375" style="33" customWidth="1"/>
    <col min="4101" max="4101" width="23.5703125" style="33" customWidth="1"/>
    <col min="4102" max="4102" width="25.140625" style="33" customWidth="1"/>
    <col min="4103" max="4103" width="26" style="33" customWidth="1"/>
    <col min="4104" max="4104" width="25.7109375" style="33" customWidth="1"/>
    <col min="4105" max="4105" width="23.42578125" style="33" customWidth="1"/>
    <col min="4106" max="4106" width="26.5703125" style="33" customWidth="1"/>
    <col min="4107" max="4351" width="9.140625" style="33"/>
    <col min="4352" max="4352" width="33.140625" style="33" customWidth="1"/>
    <col min="4353" max="4353" width="21.7109375" style="33" customWidth="1"/>
    <col min="4354" max="4354" width="25.28515625" style="33" customWidth="1"/>
    <col min="4355" max="4355" width="23.140625" style="33" customWidth="1"/>
    <col min="4356" max="4356" width="22.7109375" style="33" customWidth="1"/>
    <col min="4357" max="4357" width="23.5703125" style="33" customWidth="1"/>
    <col min="4358" max="4358" width="25.140625" style="33" customWidth="1"/>
    <col min="4359" max="4359" width="26" style="33" customWidth="1"/>
    <col min="4360" max="4360" width="25.7109375" style="33" customWidth="1"/>
    <col min="4361" max="4361" width="23.42578125" style="33" customWidth="1"/>
    <col min="4362" max="4362" width="26.5703125" style="33" customWidth="1"/>
    <col min="4363" max="4607" width="9.140625" style="33"/>
    <col min="4608" max="4608" width="33.140625" style="33" customWidth="1"/>
    <col min="4609" max="4609" width="21.7109375" style="33" customWidth="1"/>
    <col min="4610" max="4610" width="25.28515625" style="33" customWidth="1"/>
    <col min="4611" max="4611" width="23.140625" style="33" customWidth="1"/>
    <col min="4612" max="4612" width="22.7109375" style="33" customWidth="1"/>
    <col min="4613" max="4613" width="23.5703125" style="33" customWidth="1"/>
    <col min="4614" max="4614" width="25.140625" style="33" customWidth="1"/>
    <col min="4615" max="4615" width="26" style="33" customWidth="1"/>
    <col min="4616" max="4616" width="25.7109375" style="33" customWidth="1"/>
    <col min="4617" max="4617" width="23.42578125" style="33" customWidth="1"/>
    <col min="4618" max="4618" width="26.5703125" style="33" customWidth="1"/>
    <col min="4619" max="4863" width="9.140625" style="33"/>
    <col min="4864" max="4864" width="33.140625" style="33" customWidth="1"/>
    <col min="4865" max="4865" width="21.7109375" style="33" customWidth="1"/>
    <col min="4866" max="4866" width="25.28515625" style="33" customWidth="1"/>
    <col min="4867" max="4867" width="23.140625" style="33" customWidth="1"/>
    <col min="4868" max="4868" width="22.7109375" style="33" customWidth="1"/>
    <col min="4869" max="4869" width="23.5703125" style="33" customWidth="1"/>
    <col min="4870" max="4870" width="25.140625" style="33" customWidth="1"/>
    <col min="4871" max="4871" width="26" style="33" customWidth="1"/>
    <col min="4872" max="4872" width="25.7109375" style="33" customWidth="1"/>
    <col min="4873" max="4873" width="23.42578125" style="33" customWidth="1"/>
    <col min="4874" max="4874" width="26.5703125" style="33" customWidth="1"/>
    <col min="4875" max="5119" width="9.140625" style="33"/>
    <col min="5120" max="5120" width="33.140625" style="33" customWidth="1"/>
    <col min="5121" max="5121" width="21.7109375" style="33" customWidth="1"/>
    <col min="5122" max="5122" width="25.28515625" style="33" customWidth="1"/>
    <col min="5123" max="5123" width="23.140625" style="33" customWidth="1"/>
    <col min="5124" max="5124" width="22.7109375" style="33" customWidth="1"/>
    <col min="5125" max="5125" width="23.5703125" style="33" customWidth="1"/>
    <col min="5126" max="5126" width="25.140625" style="33" customWidth="1"/>
    <col min="5127" max="5127" width="26" style="33" customWidth="1"/>
    <col min="5128" max="5128" width="25.7109375" style="33" customWidth="1"/>
    <col min="5129" max="5129" width="23.42578125" style="33" customWidth="1"/>
    <col min="5130" max="5130" width="26.5703125" style="33" customWidth="1"/>
    <col min="5131" max="5375" width="9.140625" style="33"/>
    <col min="5376" max="5376" width="33.140625" style="33" customWidth="1"/>
    <col min="5377" max="5377" width="21.7109375" style="33" customWidth="1"/>
    <col min="5378" max="5378" width="25.28515625" style="33" customWidth="1"/>
    <col min="5379" max="5379" width="23.140625" style="33" customWidth="1"/>
    <col min="5380" max="5380" width="22.7109375" style="33" customWidth="1"/>
    <col min="5381" max="5381" width="23.5703125" style="33" customWidth="1"/>
    <col min="5382" max="5382" width="25.140625" style="33" customWidth="1"/>
    <col min="5383" max="5383" width="26" style="33" customWidth="1"/>
    <col min="5384" max="5384" width="25.7109375" style="33" customWidth="1"/>
    <col min="5385" max="5385" width="23.42578125" style="33" customWidth="1"/>
    <col min="5386" max="5386" width="26.5703125" style="33" customWidth="1"/>
    <col min="5387" max="5631" width="9.140625" style="33"/>
    <col min="5632" max="5632" width="33.140625" style="33" customWidth="1"/>
    <col min="5633" max="5633" width="21.7109375" style="33" customWidth="1"/>
    <col min="5634" max="5634" width="25.28515625" style="33" customWidth="1"/>
    <col min="5635" max="5635" width="23.140625" style="33" customWidth="1"/>
    <col min="5636" max="5636" width="22.7109375" style="33" customWidth="1"/>
    <col min="5637" max="5637" width="23.5703125" style="33" customWidth="1"/>
    <col min="5638" max="5638" width="25.140625" style="33" customWidth="1"/>
    <col min="5639" max="5639" width="26" style="33" customWidth="1"/>
    <col min="5640" max="5640" width="25.7109375" style="33" customWidth="1"/>
    <col min="5641" max="5641" width="23.42578125" style="33" customWidth="1"/>
    <col min="5642" max="5642" width="26.5703125" style="33" customWidth="1"/>
    <col min="5643" max="5887" width="9.140625" style="33"/>
    <col min="5888" max="5888" width="33.140625" style="33" customWidth="1"/>
    <col min="5889" max="5889" width="21.7109375" style="33" customWidth="1"/>
    <col min="5890" max="5890" width="25.28515625" style="33" customWidth="1"/>
    <col min="5891" max="5891" width="23.140625" style="33" customWidth="1"/>
    <col min="5892" max="5892" width="22.7109375" style="33" customWidth="1"/>
    <col min="5893" max="5893" width="23.5703125" style="33" customWidth="1"/>
    <col min="5894" max="5894" width="25.140625" style="33" customWidth="1"/>
    <col min="5895" max="5895" width="26" style="33" customWidth="1"/>
    <col min="5896" max="5896" width="25.7109375" style="33" customWidth="1"/>
    <col min="5897" max="5897" width="23.42578125" style="33" customWidth="1"/>
    <col min="5898" max="5898" width="26.5703125" style="33" customWidth="1"/>
    <col min="5899" max="6143" width="9.140625" style="33"/>
    <col min="6144" max="6144" width="33.140625" style="33" customWidth="1"/>
    <col min="6145" max="6145" width="21.7109375" style="33" customWidth="1"/>
    <col min="6146" max="6146" width="25.28515625" style="33" customWidth="1"/>
    <col min="6147" max="6147" width="23.140625" style="33" customWidth="1"/>
    <col min="6148" max="6148" width="22.7109375" style="33" customWidth="1"/>
    <col min="6149" max="6149" width="23.5703125" style="33" customWidth="1"/>
    <col min="6150" max="6150" width="25.140625" style="33" customWidth="1"/>
    <col min="6151" max="6151" width="26" style="33" customWidth="1"/>
    <col min="6152" max="6152" width="25.7109375" style="33" customWidth="1"/>
    <col min="6153" max="6153" width="23.42578125" style="33" customWidth="1"/>
    <col min="6154" max="6154" width="26.5703125" style="33" customWidth="1"/>
    <col min="6155" max="6399" width="9.140625" style="33"/>
    <col min="6400" max="6400" width="33.140625" style="33" customWidth="1"/>
    <col min="6401" max="6401" width="21.7109375" style="33" customWidth="1"/>
    <col min="6402" max="6402" width="25.28515625" style="33" customWidth="1"/>
    <col min="6403" max="6403" width="23.140625" style="33" customWidth="1"/>
    <col min="6404" max="6404" width="22.7109375" style="33" customWidth="1"/>
    <col min="6405" max="6405" width="23.5703125" style="33" customWidth="1"/>
    <col min="6406" max="6406" width="25.140625" style="33" customWidth="1"/>
    <col min="6407" max="6407" width="26" style="33" customWidth="1"/>
    <col min="6408" max="6408" width="25.7109375" style="33" customWidth="1"/>
    <col min="6409" max="6409" width="23.42578125" style="33" customWidth="1"/>
    <col min="6410" max="6410" width="26.5703125" style="33" customWidth="1"/>
    <col min="6411" max="6655" width="9.140625" style="33"/>
    <col min="6656" max="6656" width="33.140625" style="33" customWidth="1"/>
    <col min="6657" max="6657" width="21.7109375" style="33" customWidth="1"/>
    <col min="6658" max="6658" width="25.28515625" style="33" customWidth="1"/>
    <col min="6659" max="6659" width="23.140625" style="33" customWidth="1"/>
    <col min="6660" max="6660" width="22.7109375" style="33" customWidth="1"/>
    <col min="6661" max="6661" width="23.5703125" style="33" customWidth="1"/>
    <col min="6662" max="6662" width="25.140625" style="33" customWidth="1"/>
    <col min="6663" max="6663" width="26" style="33" customWidth="1"/>
    <col min="6664" max="6664" width="25.7109375" style="33" customWidth="1"/>
    <col min="6665" max="6665" width="23.42578125" style="33" customWidth="1"/>
    <col min="6666" max="6666" width="26.5703125" style="33" customWidth="1"/>
    <col min="6667" max="6911" width="9.140625" style="33"/>
    <col min="6912" max="6912" width="33.140625" style="33" customWidth="1"/>
    <col min="6913" max="6913" width="21.7109375" style="33" customWidth="1"/>
    <col min="6914" max="6914" width="25.28515625" style="33" customWidth="1"/>
    <col min="6915" max="6915" width="23.140625" style="33" customWidth="1"/>
    <col min="6916" max="6916" width="22.7109375" style="33" customWidth="1"/>
    <col min="6917" max="6917" width="23.5703125" style="33" customWidth="1"/>
    <col min="6918" max="6918" width="25.140625" style="33" customWidth="1"/>
    <col min="6919" max="6919" width="26" style="33" customWidth="1"/>
    <col min="6920" max="6920" width="25.7109375" style="33" customWidth="1"/>
    <col min="6921" max="6921" width="23.42578125" style="33" customWidth="1"/>
    <col min="6922" max="6922" width="26.5703125" style="33" customWidth="1"/>
    <col min="6923" max="7167" width="9.140625" style="33"/>
    <col min="7168" max="7168" width="33.140625" style="33" customWidth="1"/>
    <col min="7169" max="7169" width="21.7109375" style="33" customWidth="1"/>
    <col min="7170" max="7170" width="25.28515625" style="33" customWidth="1"/>
    <col min="7171" max="7171" width="23.140625" style="33" customWidth="1"/>
    <col min="7172" max="7172" width="22.7109375" style="33" customWidth="1"/>
    <col min="7173" max="7173" width="23.5703125" style="33" customWidth="1"/>
    <col min="7174" max="7174" width="25.140625" style="33" customWidth="1"/>
    <col min="7175" max="7175" width="26" style="33" customWidth="1"/>
    <col min="7176" max="7176" width="25.7109375" style="33" customWidth="1"/>
    <col min="7177" max="7177" width="23.42578125" style="33" customWidth="1"/>
    <col min="7178" max="7178" width="26.5703125" style="33" customWidth="1"/>
    <col min="7179" max="7423" width="9.140625" style="33"/>
    <col min="7424" max="7424" width="33.140625" style="33" customWidth="1"/>
    <col min="7425" max="7425" width="21.7109375" style="33" customWidth="1"/>
    <col min="7426" max="7426" width="25.28515625" style="33" customWidth="1"/>
    <col min="7427" max="7427" width="23.140625" style="33" customWidth="1"/>
    <col min="7428" max="7428" width="22.7109375" style="33" customWidth="1"/>
    <col min="7429" max="7429" width="23.5703125" style="33" customWidth="1"/>
    <col min="7430" max="7430" width="25.140625" style="33" customWidth="1"/>
    <col min="7431" max="7431" width="26" style="33" customWidth="1"/>
    <col min="7432" max="7432" width="25.7109375" style="33" customWidth="1"/>
    <col min="7433" max="7433" width="23.42578125" style="33" customWidth="1"/>
    <col min="7434" max="7434" width="26.5703125" style="33" customWidth="1"/>
    <col min="7435" max="7679" width="9.140625" style="33"/>
    <col min="7680" max="7680" width="33.140625" style="33" customWidth="1"/>
    <col min="7681" max="7681" width="21.7109375" style="33" customWidth="1"/>
    <col min="7682" max="7682" width="25.28515625" style="33" customWidth="1"/>
    <col min="7683" max="7683" width="23.140625" style="33" customWidth="1"/>
    <col min="7684" max="7684" width="22.7109375" style="33" customWidth="1"/>
    <col min="7685" max="7685" width="23.5703125" style="33" customWidth="1"/>
    <col min="7686" max="7686" width="25.140625" style="33" customWidth="1"/>
    <col min="7687" max="7687" width="26" style="33" customWidth="1"/>
    <col min="7688" max="7688" width="25.7109375" style="33" customWidth="1"/>
    <col min="7689" max="7689" width="23.42578125" style="33" customWidth="1"/>
    <col min="7690" max="7690" width="26.5703125" style="33" customWidth="1"/>
    <col min="7691" max="7935" width="9.140625" style="33"/>
    <col min="7936" max="7936" width="33.140625" style="33" customWidth="1"/>
    <col min="7937" max="7937" width="21.7109375" style="33" customWidth="1"/>
    <col min="7938" max="7938" width="25.28515625" style="33" customWidth="1"/>
    <col min="7939" max="7939" width="23.140625" style="33" customWidth="1"/>
    <col min="7940" max="7940" width="22.7109375" style="33" customWidth="1"/>
    <col min="7941" max="7941" width="23.5703125" style="33" customWidth="1"/>
    <col min="7942" max="7942" width="25.140625" style="33" customWidth="1"/>
    <col min="7943" max="7943" width="26" style="33" customWidth="1"/>
    <col min="7944" max="7944" width="25.7109375" style="33" customWidth="1"/>
    <col min="7945" max="7945" width="23.42578125" style="33" customWidth="1"/>
    <col min="7946" max="7946" width="26.5703125" style="33" customWidth="1"/>
    <col min="7947" max="8191" width="9.140625" style="33"/>
    <col min="8192" max="8192" width="33.140625" style="33" customWidth="1"/>
    <col min="8193" max="8193" width="21.7109375" style="33" customWidth="1"/>
    <col min="8194" max="8194" width="25.28515625" style="33" customWidth="1"/>
    <col min="8195" max="8195" width="23.140625" style="33" customWidth="1"/>
    <col min="8196" max="8196" width="22.7109375" style="33" customWidth="1"/>
    <col min="8197" max="8197" width="23.5703125" style="33" customWidth="1"/>
    <col min="8198" max="8198" width="25.140625" style="33" customWidth="1"/>
    <col min="8199" max="8199" width="26" style="33" customWidth="1"/>
    <col min="8200" max="8200" width="25.7109375" style="33" customWidth="1"/>
    <col min="8201" max="8201" width="23.42578125" style="33" customWidth="1"/>
    <col min="8202" max="8202" width="26.5703125" style="33" customWidth="1"/>
    <col min="8203" max="8447" width="9.140625" style="33"/>
    <col min="8448" max="8448" width="33.140625" style="33" customWidth="1"/>
    <col min="8449" max="8449" width="21.7109375" style="33" customWidth="1"/>
    <col min="8450" max="8450" width="25.28515625" style="33" customWidth="1"/>
    <col min="8451" max="8451" width="23.140625" style="33" customWidth="1"/>
    <col min="8452" max="8452" width="22.7109375" style="33" customWidth="1"/>
    <col min="8453" max="8453" width="23.5703125" style="33" customWidth="1"/>
    <col min="8454" max="8454" width="25.140625" style="33" customWidth="1"/>
    <col min="8455" max="8455" width="26" style="33" customWidth="1"/>
    <col min="8456" max="8456" width="25.7109375" style="33" customWidth="1"/>
    <col min="8457" max="8457" width="23.42578125" style="33" customWidth="1"/>
    <col min="8458" max="8458" width="26.5703125" style="33" customWidth="1"/>
    <col min="8459" max="8703" width="9.140625" style="33"/>
    <col min="8704" max="8704" width="33.140625" style="33" customWidth="1"/>
    <col min="8705" max="8705" width="21.7109375" style="33" customWidth="1"/>
    <col min="8706" max="8706" width="25.28515625" style="33" customWidth="1"/>
    <col min="8707" max="8707" width="23.140625" style="33" customWidth="1"/>
    <col min="8708" max="8708" width="22.7109375" style="33" customWidth="1"/>
    <col min="8709" max="8709" width="23.5703125" style="33" customWidth="1"/>
    <col min="8710" max="8710" width="25.140625" style="33" customWidth="1"/>
    <col min="8711" max="8711" width="26" style="33" customWidth="1"/>
    <col min="8712" max="8712" width="25.7109375" style="33" customWidth="1"/>
    <col min="8713" max="8713" width="23.42578125" style="33" customWidth="1"/>
    <col min="8714" max="8714" width="26.5703125" style="33" customWidth="1"/>
    <col min="8715" max="8959" width="9.140625" style="33"/>
    <col min="8960" max="8960" width="33.140625" style="33" customWidth="1"/>
    <col min="8961" max="8961" width="21.7109375" style="33" customWidth="1"/>
    <col min="8962" max="8962" width="25.28515625" style="33" customWidth="1"/>
    <col min="8963" max="8963" width="23.140625" style="33" customWidth="1"/>
    <col min="8964" max="8964" width="22.7109375" style="33" customWidth="1"/>
    <col min="8965" max="8965" width="23.5703125" style="33" customWidth="1"/>
    <col min="8966" max="8966" width="25.140625" style="33" customWidth="1"/>
    <col min="8967" max="8967" width="26" style="33" customWidth="1"/>
    <col min="8968" max="8968" width="25.7109375" style="33" customWidth="1"/>
    <col min="8969" max="8969" width="23.42578125" style="33" customWidth="1"/>
    <col min="8970" max="8970" width="26.5703125" style="33" customWidth="1"/>
    <col min="8971" max="9215" width="9.140625" style="33"/>
    <col min="9216" max="9216" width="33.140625" style="33" customWidth="1"/>
    <col min="9217" max="9217" width="21.7109375" style="33" customWidth="1"/>
    <col min="9218" max="9218" width="25.28515625" style="33" customWidth="1"/>
    <col min="9219" max="9219" width="23.140625" style="33" customWidth="1"/>
    <col min="9220" max="9220" width="22.7109375" style="33" customWidth="1"/>
    <col min="9221" max="9221" width="23.5703125" style="33" customWidth="1"/>
    <col min="9222" max="9222" width="25.140625" style="33" customWidth="1"/>
    <col min="9223" max="9223" width="26" style="33" customWidth="1"/>
    <col min="9224" max="9224" width="25.7109375" style="33" customWidth="1"/>
    <col min="9225" max="9225" width="23.42578125" style="33" customWidth="1"/>
    <col min="9226" max="9226" width="26.5703125" style="33" customWidth="1"/>
    <col min="9227" max="9471" width="9.140625" style="33"/>
    <col min="9472" max="9472" width="33.140625" style="33" customWidth="1"/>
    <col min="9473" max="9473" width="21.7109375" style="33" customWidth="1"/>
    <col min="9474" max="9474" width="25.28515625" style="33" customWidth="1"/>
    <col min="9475" max="9475" width="23.140625" style="33" customWidth="1"/>
    <col min="9476" max="9476" width="22.7109375" style="33" customWidth="1"/>
    <col min="9477" max="9477" width="23.5703125" style="33" customWidth="1"/>
    <col min="9478" max="9478" width="25.140625" style="33" customWidth="1"/>
    <col min="9479" max="9479" width="26" style="33" customWidth="1"/>
    <col min="9480" max="9480" width="25.7109375" style="33" customWidth="1"/>
    <col min="9481" max="9481" width="23.42578125" style="33" customWidth="1"/>
    <col min="9482" max="9482" width="26.5703125" style="33" customWidth="1"/>
    <col min="9483" max="9727" width="9.140625" style="33"/>
    <col min="9728" max="9728" width="33.140625" style="33" customWidth="1"/>
    <col min="9729" max="9729" width="21.7109375" style="33" customWidth="1"/>
    <col min="9730" max="9730" width="25.28515625" style="33" customWidth="1"/>
    <col min="9731" max="9731" width="23.140625" style="33" customWidth="1"/>
    <col min="9732" max="9732" width="22.7109375" style="33" customWidth="1"/>
    <col min="9733" max="9733" width="23.5703125" style="33" customWidth="1"/>
    <col min="9734" max="9734" width="25.140625" style="33" customWidth="1"/>
    <col min="9735" max="9735" width="26" style="33" customWidth="1"/>
    <col min="9736" max="9736" width="25.7109375" style="33" customWidth="1"/>
    <col min="9737" max="9737" width="23.42578125" style="33" customWidth="1"/>
    <col min="9738" max="9738" width="26.5703125" style="33" customWidth="1"/>
    <col min="9739" max="9983" width="9.140625" style="33"/>
    <col min="9984" max="9984" width="33.140625" style="33" customWidth="1"/>
    <col min="9985" max="9985" width="21.7109375" style="33" customWidth="1"/>
    <col min="9986" max="9986" width="25.28515625" style="33" customWidth="1"/>
    <col min="9987" max="9987" width="23.140625" style="33" customWidth="1"/>
    <col min="9988" max="9988" width="22.7109375" style="33" customWidth="1"/>
    <col min="9989" max="9989" width="23.5703125" style="33" customWidth="1"/>
    <col min="9990" max="9990" width="25.140625" style="33" customWidth="1"/>
    <col min="9991" max="9991" width="26" style="33" customWidth="1"/>
    <col min="9992" max="9992" width="25.7109375" style="33" customWidth="1"/>
    <col min="9993" max="9993" width="23.42578125" style="33" customWidth="1"/>
    <col min="9994" max="9994" width="26.5703125" style="33" customWidth="1"/>
    <col min="9995" max="10239" width="9.140625" style="33"/>
    <col min="10240" max="10240" width="33.140625" style="33" customWidth="1"/>
    <col min="10241" max="10241" width="21.7109375" style="33" customWidth="1"/>
    <col min="10242" max="10242" width="25.28515625" style="33" customWidth="1"/>
    <col min="10243" max="10243" width="23.140625" style="33" customWidth="1"/>
    <col min="10244" max="10244" width="22.7109375" style="33" customWidth="1"/>
    <col min="10245" max="10245" width="23.5703125" style="33" customWidth="1"/>
    <col min="10246" max="10246" width="25.140625" style="33" customWidth="1"/>
    <col min="10247" max="10247" width="26" style="33" customWidth="1"/>
    <col min="10248" max="10248" width="25.7109375" style="33" customWidth="1"/>
    <col min="10249" max="10249" width="23.42578125" style="33" customWidth="1"/>
    <col min="10250" max="10250" width="26.5703125" style="33" customWidth="1"/>
    <col min="10251" max="10495" width="9.140625" style="33"/>
    <col min="10496" max="10496" width="33.140625" style="33" customWidth="1"/>
    <col min="10497" max="10497" width="21.7109375" style="33" customWidth="1"/>
    <col min="10498" max="10498" width="25.28515625" style="33" customWidth="1"/>
    <col min="10499" max="10499" width="23.140625" style="33" customWidth="1"/>
    <col min="10500" max="10500" width="22.7109375" style="33" customWidth="1"/>
    <col min="10501" max="10501" width="23.5703125" style="33" customWidth="1"/>
    <col min="10502" max="10502" width="25.140625" style="33" customWidth="1"/>
    <col min="10503" max="10503" width="26" style="33" customWidth="1"/>
    <col min="10504" max="10504" width="25.7109375" style="33" customWidth="1"/>
    <col min="10505" max="10505" width="23.42578125" style="33" customWidth="1"/>
    <col min="10506" max="10506" width="26.5703125" style="33" customWidth="1"/>
    <col min="10507" max="10751" width="9.140625" style="33"/>
    <col min="10752" max="10752" width="33.140625" style="33" customWidth="1"/>
    <col min="10753" max="10753" width="21.7109375" style="33" customWidth="1"/>
    <col min="10754" max="10754" width="25.28515625" style="33" customWidth="1"/>
    <col min="10755" max="10755" width="23.140625" style="33" customWidth="1"/>
    <col min="10756" max="10756" width="22.7109375" style="33" customWidth="1"/>
    <col min="10757" max="10757" width="23.5703125" style="33" customWidth="1"/>
    <col min="10758" max="10758" width="25.140625" style="33" customWidth="1"/>
    <col min="10759" max="10759" width="26" style="33" customWidth="1"/>
    <col min="10760" max="10760" width="25.7109375" style="33" customWidth="1"/>
    <col min="10761" max="10761" width="23.42578125" style="33" customWidth="1"/>
    <col min="10762" max="10762" width="26.5703125" style="33" customWidth="1"/>
    <col min="10763" max="11007" width="9.140625" style="33"/>
    <col min="11008" max="11008" width="33.140625" style="33" customWidth="1"/>
    <col min="11009" max="11009" width="21.7109375" style="33" customWidth="1"/>
    <col min="11010" max="11010" width="25.28515625" style="33" customWidth="1"/>
    <col min="11011" max="11011" width="23.140625" style="33" customWidth="1"/>
    <col min="11012" max="11012" width="22.7109375" style="33" customWidth="1"/>
    <col min="11013" max="11013" width="23.5703125" style="33" customWidth="1"/>
    <col min="11014" max="11014" width="25.140625" style="33" customWidth="1"/>
    <col min="11015" max="11015" width="26" style="33" customWidth="1"/>
    <col min="11016" max="11016" width="25.7109375" style="33" customWidth="1"/>
    <col min="11017" max="11017" width="23.42578125" style="33" customWidth="1"/>
    <col min="11018" max="11018" width="26.5703125" style="33" customWidth="1"/>
    <col min="11019" max="11263" width="9.140625" style="33"/>
    <col min="11264" max="11264" width="33.140625" style="33" customWidth="1"/>
    <col min="11265" max="11265" width="21.7109375" style="33" customWidth="1"/>
    <col min="11266" max="11266" width="25.28515625" style="33" customWidth="1"/>
    <col min="11267" max="11267" width="23.140625" style="33" customWidth="1"/>
    <col min="11268" max="11268" width="22.7109375" style="33" customWidth="1"/>
    <col min="11269" max="11269" width="23.5703125" style="33" customWidth="1"/>
    <col min="11270" max="11270" width="25.140625" style="33" customWidth="1"/>
    <col min="11271" max="11271" width="26" style="33" customWidth="1"/>
    <col min="11272" max="11272" width="25.7109375" style="33" customWidth="1"/>
    <col min="11273" max="11273" width="23.42578125" style="33" customWidth="1"/>
    <col min="11274" max="11274" width="26.5703125" style="33" customWidth="1"/>
    <col min="11275" max="11519" width="9.140625" style="33"/>
    <col min="11520" max="11520" width="33.140625" style="33" customWidth="1"/>
    <col min="11521" max="11521" width="21.7109375" style="33" customWidth="1"/>
    <col min="11522" max="11522" width="25.28515625" style="33" customWidth="1"/>
    <col min="11523" max="11523" width="23.140625" style="33" customWidth="1"/>
    <col min="11524" max="11524" width="22.7109375" style="33" customWidth="1"/>
    <col min="11525" max="11525" width="23.5703125" style="33" customWidth="1"/>
    <col min="11526" max="11526" width="25.140625" style="33" customWidth="1"/>
    <col min="11527" max="11527" width="26" style="33" customWidth="1"/>
    <col min="11528" max="11528" width="25.7109375" style="33" customWidth="1"/>
    <col min="11529" max="11529" width="23.42578125" style="33" customWidth="1"/>
    <col min="11530" max="11530" width="26.5703125" style="33" customWidth="1"/>
    <col min="11531" max="11775" width="9.140625" style="33"/>
    <col min="11776" max="11776" width="33.140625" style="33" customWidth="1"/>
    <col min="11777" max="11777" width="21.7109375" style="33" customWidth="1"/>
    <col min="11778" max="11778" width="25.28515625" style="33" customWidth="1"/>
    <col min="11779" max="11779" width="23.140625" style="33" customWidth="1"/>
    <col min="11780" max="11780" width="22.7109375" style="33" customWidth="1"/>
    <col min="11781" max="11781" width="23.5703125" style="33" customWidth="1"/>
    <col min="11782" max="11782" width="25.140625" style="33" customWidth="1"/>
    <col min="11783" max="11783" width="26" style="33" customWidth="1"/>
    <col min="11784" max="11784" width="25.7109375" style="33" customWidth="1"/>
    <col min="11785" max="11785" width="23.42578125" style="33" customWidth="1"/>
    <col min="11786" max="11786" width="26.5703125" style="33" customWidth="1"/>
    <col min="11787" max="12031" width="9.140625" style="33"/>
    <col min="12032" max="12032" width="33.140625" style="33" customWidth="1"/>
    <col min="12033" max="12033" width="21.7109375" style="33" customWidth="1"/>
    <col min="12034" max="12034" width="25.28515625" style="33" customWidth="1"/>
    <col min="12035" max="12035" width="23.140625" style="33" customWidth="1"/>
    <col min="12036" max="12036" width="22.7109375" style="33" customWidth="1"/>
    <col min="12037" max="12037" width="23.5703125" style="33" customWidth="1"/>
    <col min="12038" max="12038" width="25.140625" style="33" customWidth="1"/>
    <col min="12039" max="12039" width="26" style="33" customWidth="1"/>
    <col min="12040" max="12040" width="25.7109375" style="33" customWidth="1"/>
    <col min="12041" max="12041" width="23.42578125" style="33" customWidth="1"/>
    <col min="12042" max="12042" width="26.5703125" style="33" customWidth="1"/>
    <col min="12043" max="12287" width="9.140625" style="33"/>
    <col min="12288" max="12288" width="33.140625" style="33" customWidth="1"/>
    <col min="12289" max="12289" width="21.7109375" style="33" customWidth="1"/>
    <col min="12290" max="12290" width="25.28515625" style="33" customWidth="1"/>
    <col min="12291" max="12291" width="23.140625" style="33" customWidth="1"/>
    <col min="12292" max="12292" width="22.7109375" style="33" customWidth="1"/>
    <col min="12293" max="12293" width="23.5703125" style="33" customWidth="1"/>
    <col min="12294" max="12294" width="25.140625" style="33" customWidth="1"/>
    <col min="12295" max="12295" width="26" style="33" customWidth="1"/>
    <col min="12296" max="12296" width="25.7109375" style="33" customWidth="1"/>
    <col min="12297" max="12297" width="23.42578125" style="33" customWidth="1"/>
    <col min="12298" max="12298" width="26.5703125" style="33" customWidth="1"/>
    <col min="12299" max="12543" width="9.140625" style="33"/>
    <col min="12544" max="12544" width="33.140625" style="33" customWidth="1"/>
    <col min="12545" max="12545" width="21.7109375" style="33" customWidth="1"/>
    <col min="12546" max="12546" width="25.28515625" style="33" customWidth="1"/>
    <col min="12547" max="12547" width="23.140625" style="33" customWidth="1"/>
    <col min="12548" max="12548" width="22.7109375" style="33" customWidth="1"/>
    <col min="12549" max="12549" width="23.5703125" style="33" customWidth="1"/>
    <col min="12550" max="12550" width="25.140625" style="33" customWidth="1"/>
    <col min="12551" max="12551" width="26" style="33" customWidth="1"/>
    <col min="12552" max="12552" width="25.7109375" style="33" customWidth="1"/>
    <col min="12553" max="12553" width="23.42578125" style="33" customWidth="1"/>
    <col min="12554" max="12554" width="26.5703125" style="33" customWidth="1"/>
    <col min="12555" max="12799" width="9.140625" style="33"/>
    <col min="12800" max="12800" width="33.140625" style="33" customWidth="1"/>
    <col min="12801" max="12801" width="21.7109375" style="33" customWidth="1"/>
    <col min="12802" max="12802" width="25.28515625" style="33" customWidth="1"/>
    <col min="12803" max="12803" width="23.140625" style="33" customWidth="1"/>
    <col min="12804" max="12804" width="22.7109375" style="33" customWidth="1"/>
    <col min="12805" max="12805" width="23.5703125" style="33" customWidth="1"/>
    <col min="12806" max="12806" width="25.140625" style="33" customWidth="1"/>
    <col min="12807" max="12807" width="26" style="33" customWidth="1"/>
    <col min="12808" max="12808" width="25.7109375" style="33" customWidth="1"/>
    <col min="12809" max="12809" width="23.42578125" style="33" customWidth="1"/>
    <col min="12810" max="12810" width="26.5703125" style="33" customWidth="1"/>
    <col min="12811" max="13055" width="9.140625" style="33"/>
    <col min="13056" max="13056" width="33.140625" style="33" customWidth="1"/>
    <col min="13057" max="13057" width="21.7109375" style="33" customWidth="1"/>
    <col min="13058" max="13058" width="25.28515625" style="33" customWidth="1"/>
    <col min="13059" max="13059" width="23.140625" style="33" customWidth="1"/>
    <col min="13060" max="13060" width="22.7109375" style="33" customWidth="1"/>
    <col min="13061" max="13061" width="23.5703125" style="33" customWidth="1"/>
    <col min="13062" max="13062" width="25.140625" style="33" customWidth="1"/>
    <col min="13063" max="13063" width="26" style="33" customWidth="1"/>
    <col min="13064" max="13064" width="25.7109375" style="33" customWidth="1"/>
    <col min="13065" max="13065" width="23.42578125" style="33" customWidth="1"/>
    <col min="13066" max="13066" width="26.5703125" style="33" customWidth="1"/>
    <col min="13067" max="13311" width="9.140625" style="33"/>
    <col min="13312" max="13312" width="33.140625" style="33" customWidth="1"/>
    <col min="13313" max="13313" width="21.7109375" style="33" customWidth="1"/>
    <col min="13314" max="13314" width="25.28515625" style="33" customWidth="1"/>
    <col min="13315" max="13315" width="23.140625" style="33" customWidth="1"/>
    <col min="13316" max="13316" width="22.7109375" style="33" customWidth="1"/>
    <col min="13317" max="13317" width="23.5703125" style="33" customWidth="1"/>
    <col min="13318" max="13318" width="25.140625" style="33" customWidth="1"/>
    <col min="13319" max="13319" width="26" style="33" customWidth="1"/>
    <col min="13320" max="13320" width="25.7109375" style="33" customWidth="1"/>
    <col min="13321" max="13321" width="23.42578125" style="33" customWidth="1"/>
    <col min="13322" max="13322" width="26.5703125" style="33" customWidth="1"/>
    <col min="13323" max="13567" width="9.140625" style="33"/>
    <col min="13568" max="13568" width="33.140625" style="33" customWidth="1"/>
    <col min="13569" max="13569" width="21.7109375" style="33" customWidth="1"/>
    <col min="13570" max="13570" width="25.28515625" style="33" customWidth="1"/>
    <col min="13571" max="13571" width="23.140625" style="33" customWidth="1"/>
    <col min="13572" max="13572" width="22.7109375" style="33" customWidth="1"/>
    <col min="13573" max="13573" width="23.5703125" style="33" customWidth="1"/>
    <col min="13574" max="13574" width="25.140625" style="33" customWidth="1"/>
    <col min="13575" max="13575" width="26" style="33" customWidth="1"/>
    <col min="13576" max="13576" width="25.7109375" style="33" customWidth="1"/>
    <col min="13577" max="13577" width="23.42578125" style="33" customWidth="1"/>
    <col min="13578" max="13578" width="26.5703125" style="33" customWidth="1"/>
    <col min="13579" max="13823" width="9.140625" style="33"/>
    <col min="13824" max="13824" width="33.140625" style="33" customWidth="1"/>
    <col min="13825" max="13825" width="21.7109375" style="33" customWidth="1"/>
    <col min="13826" max="13826" width="25.28515625" style="33" customWidth="1"/>
    <col min="13827" max="13827" width="23.140625" style="33" customWidth="1"/>
    <col min="13828" max="13828" width="22.7109375" style="33" customWidth="1"/>
    <col min="13829" max="13829" width="23.5703125" style="33" customWidth="1"/>
    <col min="13830" max="13830" width="25.140625" style="33" customWidth="1"/>
    <col min="13831" max="13831" width="26" style="33" customWidth="1"/>
    <col min="13832" max="13832" width="25.7109375" style="33" customWidth="1"/>
    <col min="13833" max="13833" width="23.42578125" style="33" customWidth="1"/>
    <col min="13834" max="13834" width="26.5703125" style="33" customWidth="1"/>
    <col min="13835" max="14079" width="9.140625" style="33"/>
    <col min="14080" max="14080" width="33.140625" style="33" customWidth="1"/>
    <col min="14081" max="14081" width="21.7109375" style="33" customWidth="1"/>
    <col min="14082" max="14082" width="25.28515625" style="33" customWidth="1"/>
    <col min="14083" max="14083" width="23.140625" style="33" customWidth="1"/>
    <col min="14084" max="14084" width="22.7109375" style="33" customWidth="1"/>
    <col min="14085" max="14085" width="23.5703125" style="33" customWidth="1"/>
    <col min="14086" max="14086" width="25.140625" style="33" customWidth="1"/>
    <col min="14087" max="14087" width="26" style="33" customWidth="1"/>
    <col min="14088" max="14088" width="25.7109375" style="33" customWidth="1"/>
    <col min="14089" max="14089" width="23.42578125" style="33" customWidth="1"/>
    <col min="14090" max="14090" width="26.5703125" style="33" customWidth="1"/>
    <col min="14091" max="14335" width="9.140625" style="33"/>
    <col min="14336" max="14336" width="33.140625" style="33" customWidth="1"/>
    <col min="14337" max="14337" width="21.7109375" style="33" customWidth="1"/>
    <col min="14338" max="14338" width="25.28515625" style="33" customWidth="1"/>
    <col min="14339" max="14339" width="23.140625" style="33" customWidth="1"/>
    <col min="14340" max="14340" width="22.7109375" style="33" customWidth="1"/>
    <col min="14341" max="14341" width="23.5703125" style="33" customWidth="1"/>
    <col min="14342" max="14342" width="25.140625" style="33" customWidth="1"/>
    <col min="14343" max="14343" width="26" style="33" customWidth="1"/>
    <col min="14344" max="14344" width="25.7109375" style="33" customWidth="1"/>
    <col min="14345" max="14345" width="23.42578125" style="33" customWidth="1"/>
    <col min="14346" max="14346" width="26.5703125" style="33" customWidth="1"/>
    <col min="14347" max="14591" width="9.140625" style="33"/>
    <col min="14592" max="14592" width="33.140625" style="33" customWidth="1"/>
    <col min="14593" max="14593" width="21.7109375" style="33" customWidth="1"/>
    <col min="14594" max="14594" width="25.28515625" style="33" customWidth="1"/>
    <col min="14595" max="14595" width="23.140625" style="33" customWidth="1"/>
    <col min="14596" max="14596" width="22.7109375" style="33" customWidth="1"/>
    <col min="14597" max="14597" width="23.5703125" style="33" customWidth="1"/>
    <col min="14598" max="14598" width="25.140625" style="33" customWidth="1"/>
    <col min="14599" max="14599" width="26" style="33" customWidth="1"/>
    <col min="14600" max="14600" width="25.7109375" style="33" customWidth="1"/>
    <col min="14601" max="14601" width="23.42578125" style="33" customWidth="1"/>
    <col min="14602" max="14602" width="26.5703125" style="33" customWidth="1"/>
    <col min="14603" max="14847" width="9.140625" style="33"/>
    <col min="14848" max="14848" width="33.140625" style="33" customWidth="1"/>
    <col min="14849" max="14849" width="21.7109375" style="33" customWidth="1"/>
    <col min="14850" max="14850" width="25.28515625" style="33" customWidth="1"/>
    <col min="14851" max="14851" width="23.140625" style="33" customWidth="1"/>
    <col min="14852" max="14852" width="22.7109375" style="33" customWidth="1"/>
    <col min="14853" max="14853" width="23.5703125" style="33" customWidth="1"/>
    <col min="14854" max="14854" width="25.140625" style="33" customWidth="1"/>
    <col min="14855" max="14855" width="26" style="33" customWidth="1"/>
    <col min="14856" max="14856" width="25.7109375" style="33" customWidth="1"/>
    <col min="14857" max="14857" width="23.42578125" style="33" customWidth="1"/>
    <col min="14858" max="14858" width="26.5703125" style="33" customWidth="1"/>
    <col min="14859" max="15103" width="9.140625" style="33"/>
    <col min="15104" max="15104" width="33.140625" style="33" customWidth="1"/>
    <col min="15105" max="15105" width="21.7109375" style="33" customWidth="1"/>
    <col min="15106" max="15106" width="25.28515625" style="33" customWidth="1"/>
    <col min="15107" max="15107" width="23.140625" style="33" customWidth="1"/>
    <col min="15108" max="15108" width="22.7109375" style="33" customWidth="1"/>
    <col min="15109" max="15109" width="23.5703125" style="33" customWidth="1"/>
    <col min="15110" max="15110" width="25.140625" style="33" customWidth="1"/>
    <col min="15111" max="15111" width="26" style="33" customWidth="1"/>
    <col min="15112" max="15112" width="25.7109375" style="33" customWidth="1"/>
    <col min="15113" max="15113" width="23.42578125" style="33" customWidth="1"/>
    <col min="15114" max="15114" width="26.5703125" style="33" customWidth="1"/>
    <col min="15115" max="15359" width="9.140625" style="33"/>
    <col min="15360" max="15360" width="33.140625" style="33" customWidth="1"/>
    <col min="15361" max="15361" width="21.7109375" style="33" customWidth="1"/>
    <col min="15362" max="15362" width="25.28515625" style="33" customWidth="1"/>
    <col min="15363" max="15363" width="23.140625" style="33" customWidth="1"/>
    <col min="15364" max="15364" width="22.7109375" style="33" customWidth="1"/>
    <col min="15365" max="15365" width="23.5703125" style="33" customWidth="1"/>
    <col min="15366" max="15366" width="25.140625" style="33" customWidth="1"/>
    <col min="15367" max="15367" width="26" style="33" customWidth="1"/>
    <col min="15368" max="15368" width="25.7109375" style="33" customWidth="1"/>
    <col min="15369" max="15369" width="23.42578125" style="33" customWidth="1"/>
    <col min="15370" max="15370" width="26.5703125" style="33" customWidth="1"/>
    <col min="15371" max="15615" width="9.140625" style="33"/>
    <col min="15616" max="15616" width="33.140625" style="33" customWidth="1"/>
    <col min="15617" max="15617" width="21.7109375" style="33" customWidth="1"/>
    <col min="15618" max="15618" width="25.28515625" style="33" customWidth="1"/>
    <col min="15619" max="15619" width="23.140625" style="33" customWidth="1"/>
    <col min="15620" max="15620" width="22.7109375" style="33" customWidth="1"/>
    <col min="15621" max="15621" width="23.5703125" style="33" customWidth="1"/>
    <col min="15622" max="15622" width="25.140625" style="33" customWidth="1"/>
    <col min="15623" max="15623" width="26" style="33" customWidth="1"/>
    <col min="15624" max="15624" width="25.7109375" style="33" customWidth="1"/>
    <col min="15625" max="15625" width="23.42578125" style="33" customWidth="1"/>
    <col min="15626" max="15626" width="26.5703125" style="33" customWidth="1"/>
    <col min="15627" max="15871" width="9.140625" style="33"/>
    <col min="15872" max="15872" width="33.140625" style="33" customWidth="1"/>
    <col min="15873" max="15873" width="21.7109375" style="33" customWidth="1"/>
    <col min="15874" max="15874" width="25.28515625" style="33" customWidth="1"/>
    <col min="15875" max="15875" width="23.140625" style="33" customWidth="1"/>
    <col min="15876" max="15876" width="22.7109375" style="33" customWidth="1"/>
    <col min="15877" max="15877" width="23.5703125" style="33" customWidth="1"/>
    <col min="15878" max="15878" width="25.140625" style="33" customWidth="1"/>
    <col min="15879" max="15879" width="26" style="33" customWidth="1"/>
    <col min="15880" max="15880" width="25.7109375" style="33" customWidth="1"/>
    <col min="15881" max="15881" width="23.42578125" style="33" customWidth="1"/>
    <col min="15882" max="15882" width="26.5703125" style="33" customWidth="1"/>
    <col min="15883" max="16127" width="9.140625" style="33"/>
    <col min="16128" max="16128" width="33.140625" style="33" customWidth="1"/>
    <col min="16129" max="16129" width="21.7109375" style="33" customWidth="1"/>
    <col min="16130" max="16130" width="25.28515625" style="33" customWidth="1"/>
    <col min="16131" max="16131" width="23.140625" style="33" customWidth="1"/>
    <col min="16132" max="16132" width="22.7109375" style="33" customWidth="1"/>
    <col min="16133" max="16133" width="23.5703125" style="33" customWidth="1"/>
    <col min="16134" max="16134" width="25.140625" style="33" customWidth="1"/>
    <col min="16135" max="16135" width="26" style="33" customWidth="1"/>
    <col min="16136" max="16136" width="25.7109375" style="33" customWidth="1"/>
    <col min="16137" max="16137" width="23.42578125" style="33" customWidth="1"/>
    <col min="16138" max="16138" width="26.5703125" style="33" customWidth="1"/>
    <col min="16139" max="16384" width="9.140625" style="33"/>
  </cols>
  <sheetData>
    <row r="1" spans="1:16" ht="43.5" customHeight="1">
      <c r="A1" s="1616" t="s">
        <v>0</v>
      </c>
      <c r="B1" s="1616"/>
      <c r="C1" s="1616"/>
      <c r="D1" s="1616"/>
      <c r="E1" s="505"/>
      <c r="F1" s="505"/>
      <c r="G1" s="505"/>
      <c r="H1" s="505"/>
      <c r="I1" s="505"/>
      <c r="J1" s="505"/>
    </row>
    <row r="2" spans="1:16" ht="28.5" customHeight="1">
      <c r="A2" s="1183" t="str">
        <f>'Title '!A2:N2</f>
        <v>Tender Enquiry No. KPTCL/2026-27/SS/WORK_INDENT3779</v>
      </c>
      <c r="B2" s="1183"/>
      <c r="C2" s="1183"/>
      <c r="D2" s="1183"/>
      <c r="E2" s="113"/>
      <c r="F2" s="113"/>
      <c r="G2" s="113"/>
      <c r="H2" s="113"/>
      <c r="I2" s="113"/>
      <c r="J2" s="113"/>
    </row>
    <row r="3" spans="1:16" ht="203.25" customHeight="1">
      <c r="A3" s="1759"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3" s="1759"/>
      <c r="C3" s="1759"/>
      <c r="D3" s="1759"/>
      <c r="E3" s="503"/>
      <c r="F3" s="503"/>
      <c r="G3" s="503"/>
      <c r="H3" s="503"/>
      <c r="I3" s="503"/>
      <c r="J3" s="503"/>
      <c r="K3" s="101"/>
      <c r="L3" s="101"/>
      <c r="M3" s="101"/>
      <c r="N3" s="101"/>
      <c r="O3" s="101"/>
      <c r="P3" s="101"/>
    </row>
    <row r="4" spans="1:16" ht="24.75" customHeight="1">
      <c r="A4" s="510"/>
      <c r="B4" s="510"/>
      <c r="C4" s="510"/>
      <c r="D4" s="482" t="s">
        <v>3612</v>
      </c>
      <c r="E4" s="503"/>
      <c r="F4" s="503"/>
      <c r="G4" s="503"/>
      <c r="H4" s="503"/>
      <c r="I4" s="503"/>
      <c r="J4" s="503"/>
      <c r="K4" s="101"/>
      <c r="L4" s="101"/>
      <c r="M4" s="101"/>
      <c r="N4" s="101"/>
      <c r="O4" s="101"/>
      <c r="P4" s="101"/>
    </row>
    <row r="5" spans="1:16" ht="44.25" customHeight="1">
      <c r="A5" s="1760" t="s">
        <v>4181</v>
      </c>
      <c r="B5" s="1651"/>
      <c r="C5" s="1651"/>
      <c r="D5" s="1651"/>
    </row>
    <row r="6" spans="1:16" ht="48.75" customHeight="1" thickBot="1">
      <c r="A6" s="1761" t="s">
        <v>408</v>
      </c>
      <c r="B6" s="1762"/>
      <c r="C6" s="1762"/>
      <c r="D6" s="1762"/>
    </row>
    <row r="7" spans="1:16" ht="46.5" customHeight="1" thickBot="1">
      <c r="A7" s="483" t="s">
        <v>4178</v>
      </c>
      <c r="B7" s="484" t="s">
        <v>567</v>
      </c>
      <c r="C7" s="484" t="s">
        <v>152</v>
      </c>
      <c r="D7" s="484" t="s">
        <v>4182</v>
      </c>
    </row>
    <row r="8" spans="1:16" ht="20.25" customHeight="1">
      <c r="A8" s="406">
        <v>1</v>
      </c>
      <c r="B8" s="406" t="s">
        <v>3899</v>
      </c>
      <c r="C8" s="401"/>
      <c r="D8" s="485"/>
    </row>
    <row r="9" spans="1:16" ht="19.5" customHeight="1">
      <c r="A9" s="406"/>
      <c r="B9" s="401" t="s">
        <v>4183</v>
      </c>
      <c r="C9" s="401"/>
      <c r="D9" s="486"/>
    </row>
    <row r="10" spans="1:16" ht="29.25" customHeight="1">
      <c r="A10" s="406"/>
      <c r="B10" s="401" t="s">
        <v>4184</v>
      </c>
      <c r="C10" s="401"/>
      <c r="D10" s="486"/>
    </row>
    <row r="11" spans="1:16" ht="31.5" customHeight="1">
      <c r="A11" s="406">
        <v>2</v>
      </c>
      <c r="B11" s="401" t="s">
        <v>4185</v>
      </c>
      <c r="C11" s="401"/>
      <c r="D11" s="486"/>
    </row>
    <row r="12" spans="1:16" ht="31.5" customHeight="1">
      <c r="A12" s="406">
        <v>3</v>
      </c>
      <c r="B12" s="401" t="s">
        <v>4186</v>
      </c>
      <c r="C12" s="401"/>
      <c r="D12" s="486"/>
    </row>
    <row r="13" spans="1:16" ht="37.5" customHeight="1">
      <c r="A13" s="406">
        <v>4</v>
      </c>
      <c r="B13" s="401" t="s">
        <v>4187</v>
      </c>
      <c r="C13" s="401"/>
      <c r="D13" s="486"/>
    </row>
    <row r="14" spans="1:16" ht="47.25" customHeight="1">
      <c r="A14" s="406">
        <v>6</v>
      </c>
      <c r="B14" s="401" t="s">
        <v>4188</v>
      </c>
      <c r="C14" s="401"/>
      <c r="D14" s="486"/>
    </row>
    <row r="15" spans="1:16" ht="44.25" customHeight="1">
      <c r="A15" s="406">
        <v>7</v>
      </c>
      <c r="B15" s="406" t="s">
        <v>4189</v>
      </c>
      <c r="C15" s="401"/>
      <c r="D15" s="486"/>
    </row>
    <row r="16" spans="1:16" ht="18.75">
      <c r="A16" s="406"/>
      <c r="B16" s="401" t="s">
        <v>4190</v>
      </c>
      <c r="C16" s="401" t="s">
        <v>574</v>
      </c>
      <c r="D16" s="486"/>
    </row>
    <row r="17" spans="1:4" ht="18.75">
      <c r="A17" s="406"/>
      <c r="B17" s="401" t="s">
        <v>4191</v>
      </c>
      <c r="C17" s="401" t="s">
        <v>574</v>
      </c>
      <c r="D17" s="486"/>
    </row>
    <row r="18" spans="1:4">
      <c r="A18" s="406"/>
      <c r="B18" s="401" t="s">
        <v>4192</v>
      </c>
      <c r="C18" s="401" t="s">
        <v>574</v>
      </c>
      <c r="D18" s="486"/>
    </row>
    <row r="19" spans="1:4">
      <c r="A19" s="406">
        <v>8</v>
      </c>
      <c r="B19" s="406" t="s">
        <v>2177</v>
      </c>
      <c r="C19" s="401"/>
      <c r="D19" s="486"/>
    </row>
    <row r="20" spans="1:4">
      <c r="A20" s="406"/>
      <c r="B20" s="401" t="s">
        <v>1072</v>
      </c>
      <c r="C20" s="401"/>
      <c r="D20" s="486"/>
    </row>
    <row r="21" spans="1:4">
      <c r="A21" s="406"/>
      <c r="B21" s="401" t="s">
        <v>4193</v>
      </c>
      <c r="C21" s="401"/>
      <c r="D21" s="486"/>
    </row>
    <row r="22" spans="1:4">
      <c r="A22" s="406"/>
      <c r="B22" s="401" t="s">
        <v>4194</v>
      </c>
      <c r="C22" s="401" t="s">
        <v>4195</v>
      </c>
      <c r="D22" s="486"/>
    </row>
    <row r="23" spans="1:4">
      <c r="A23" s="406"/>
      <c r="B23" s="401" t="s">
        <v>4196</v>
      </c>
      <c r="C23" s="401" t="s">
        <v>693</v>
      </c>
      <c r="D23" s="486"/>
    </row>
    <row r="24" spans="1:4" ht="31.5">
      <c r="A24" s="406"/>
      <c r="B24" s="401" t="s">
        <v>4197</v>
      </c>
      <c r="C24" s="401" t="s">
        <v>571</v>
      </c>
      <c r="D24" s="486"/>
    </row>
    <row r="25" spans="1:4" ht="34.5">
      <c r="A25" s="406"/>
      <c r="B25" s="401" t="s">
        <v>4198</v>
      </c>
      <c r="C25" s="401" t="s">
        <v>4199</v>
      </c>
      <c r="D25" s="486"/>
    </row>
    <row r="26" spans="1:4">
      <c r="A26" s="406">
        <v>9</v>
      </c>
      <c r="B26" s="406" t="s">
        <v>4200</v>
      </c>
      <c r="C26" s="401"/>
      <c r="D26" s="486"/>
    </row>
    <row r="27" spans="1:4">
      <c r="A27" s="406"/>
      <c r="B27" s="401" t="s">
        <v>1072</v>
      </c>
      <c r="C27" s="401"/>
      <c r="D27" s="486"/>
    </row>
    <row r="28" spans="1:4">
      <c r="A28" s="406"/>
      <c r="B28" s="401" t="s">
        <v>4201</v>
      </c>
      <c r="C28" s="401"/>
      <c r="D28" s="486"/>
    </row>
    <row r="29" spans="1:4">
      <c r="A29" s="406"/>
      <c r="B29" s="401" t="s">
        <v>4202</v>
      </c>
      <c r="C29" s="401" t="s">
        <v>571</v>
      </c>
      <c r="D29" s="486"/>
    </row>
    <row r="30" spans="1:4">
      <c r="A30" s="406"/>
      <c r="B30" s="401" t="s">
        <v>4203</v>
      </c>
      <c r="C30" s="401" t="s">
        <v>4204</v>
      </c>
      <c r="D30" s="486"/>
    </row>
    <row r="31" spans="1:4" ht="31.5">
      <c r="A31" s="406"/>
      <c r="B31" s="401" t="s">
        <v>4205</v>
      </c>
      <c r="C31" s="401" t="s">
        <v>4204</v>
      </c>
      <c r="D31" s="486"/>
    </row>
    <row r="32" spans="1:4">
      <c r="A32" s="406">
        <v>10</v>
      </c>
      <c r="B32" s="406" t="s">
        <v>4206</v>
      </c>
      <c r="C32" s="401"/>
      <c r="D32" s="486"/>
    </row>
    <row r="33" spans="1:4">
      <c r="A33" s="406"/>
      <c r="B33" s="401" t="s">
        <v>1072</v>
      </c>
      <c r="C33" s="401"/>
      <c r="D33" s="486"/>
    </row>
    <row r="34" spans="1:4">
      <c r="A34" s="406"/>
      <c r="B34" s="401" t="s">
        <v>4207</v>
      </c>
      <c r="C34" s="401" t="s">
        <v>571</v>
      </c>
      <c r="D34" s="486"/>
    </row>
    <row r="35" spans="1:4">
      <c r="A35" s="406"/>
      <c r="B35" s="401" t="s">
        <v>4208</v>
      </c>
      <c r="C35" s="401" t="s">
        <v>571</v>
      </c>
      <c r="D35" s="486"/>
    </row>
    <row r="36" spans="1:4">
      <c r="A36" s="406"/>
      <c r="B36" s="401" t="s">
        <v>4209</v>
      </c>
      <c r="C36" s="401"/>
      <c r="D36" s="486"/>
    </row>
    <row r="37" spans="1:4" ht="31.5">
      <c r="A37" s="406"/>
      <c r="B37" s="401" t="s">
        <v>4210</v>
      </c>
      <c r="C37" s="401" t="s">
        <v>4211</v>
      </c>
      <c r="D37" s="486"/>
    </row>
    <row r="38" spans="1:4">
      <c r="A38" s="406"/>
      <c r="B38" s="401" t="s">
        <v>4212</v>
      </c>
      <c r="C38" s="401"/>
      <c r="D38" s="486"/>
    </row>
    <row r="39" spans="1:4" ht="18.75">
      <c r="A39" s="406"/>
      <c r="B39" s="401" t="s">
        <v>4213</v>
      </c>
      <c r="C39" s="401" t="s">
        <v>4214</v>
      </c>
      <c r="D39" s="486"/>
    </row>
    <row r="40" spans="1:4">
      <c r="A40" s="406">
        <v>11</v>
      </c>
      <c r="B40" s="406" t="s">
        <v>4215</v>
      </c>
      <c r="C40" s="401"/>
      <c r="D40" s="486"/>
    </row>
    <row r="41" spans="1:4">
      <c r="A41" s="406"/>
      <c r="B41" s="401" t="s">
        <v>1072</v>
      </c>
      <c r="C41" s="401"/>
      <c r="D41" s="486"/>
    </row>
    <row r="42" spans="1:4" ht="31.5">
      <c r="A42" s="406"/>
      <c r="B42" s="401" t="s">
        <v>4216</v>
      </c>
      <c r="C42" s="401" t="s">
        <v>571</v>
      </c>
      <c r="D42" s="486"/>
    </row>
    <row r="43" spans="1:4">
      <c r="A43" s="406"/>
      <c r="B43" s="401" t="s">
        <v>4217</v>
      </c>
      <c r="C43" s="401"/>
      <c r="D43" s="486"/>
    </row>
    <row r="44" spans="1:4">
      <c r="A44" s="406"/>
      <c r="B44" s="401" t="s">
        <v>4218</v>
      </c>
      <c r="C44" s="401" t="s">
        <v>571</v>
      </c>
      <c r="D44" s="486"/>
    </row>
    <row r="45" spans="1:4">
      <c r="A45" s="406"/>
      <c r="B45" s="401" t="s">
        <v>4219</v>
      </c>
      <c r="C45" s="401"/>
      <c r="D45" s="486"/>
    </row>
    <row r="46" spans="1:4">
      <c r="A46" s="406"/>
      <c r="B46" s="401" t="s">
        <v>4220</v>
      </c>
      <c r="C46" s="401" t="s">
        <v>4221</v>
      </c>
      <c r="D46" s="486"/>
    </row>
    <row r="47" spans="1:4">
      <c r="A47" s="406">
        <v>12</v>
      </c>
      <c r="B47" s="406" t="s">
        <v>2179</v>
      </c>
      <c r="C47" s="401"/>
      <c r="D47" s="486"/>
    </row>
    <row r="48" spans="1:4">
      <c r="A48" s="406"/>
      <c r="B48" s="401" t="s">
        <v>1072</v>
      </c>
      <c r="C48" s="401"/>
      <c r="D48" s="486"/>
    </row>
    <row r="49" spans="1:4">
      <c r="A49" s="406"/>
      <c r="B49" s="401" t="s">
        <v>4222</v>
      </c>
      <c r="C49" s="401"/>
      <c r="D49" s="486"/>
    </row>
    <row r="50" spans="1:4">
      <c r="A50" s="406"/>
      <c r="B50" s="401" t="s">
        <v>4202</v>
      </c>
      <c r="C50" s="401" t="s">
        <v>571</v>
      </c>
      <c r="D50" s="486"/>
    </row>
    <row r="51" spans="1:4">
      <c r="A51" s="406"/>
      <c r="B51" s="401" t="s">
        <v>4223</v>
      </c>
      <c r="C51" s="401" t="s">
        <v>571</v>
      </c>
      <c r="D51" s="486"/>
    </row>
    <row r="52" spans="1:4">
      <c r="A52" s="406">
        <v>13</v>
      </c>
      <c r="B52" s="406" t="s">
        <v>4179</v>
      </c>
      <c r="C52" s="401"/>
      <c r="D52" s="486"/>
    </row>
    <row r="53" spans="1:4">
      <c r="A53" s="406"/>
      <c r="B53" s="401" t="s">
        <v>1072</v>
      </c>
      <c r="C53" s="401"/>
      <c r="D53" s="486"/>
    </row>
    <row r="54" spans="1:4">
      <c r="A54" s="406"/>
      <c r="B54" s="401" t="s">
        <v>4224</v>
      </c>
      <c r="C54" s="401"/>
      <c r="D54" s="486"/>
    </row>
    <row r="55" spans="1:4">
      <c r="A55" s="406"/>
      <c r="B55" s="401" t="s">
        <v>4225</v>
      </c>
      <c r="C55" s="401" t="s">
        <v>571</v>
      </c>
      <c r="D55" s="486"/>
    </row>
    <row r="56" spans="1:4">
      <c r="A56" s="406"/>
      <c r="B56" s="401" t="s">
        <v>4226</v>
      </c>
      <c r="C56" s="401"/>
      <c r="D56" s="486"/>
    </row>
    <row r="57" spans="1:4">
      <c r="A57" s="406"/>
      <c r="B57" s="401" t="s">
        <v>4227</v>
      </c>
      <c r="C57" s="401"/>
      <c r="D57" s="486"/>
    </row>
    <row r="58" spans="1:4">
      <c r="A58" s="406"/>
      <c r="B58" s="401" t="s">
        <v>4228</v>
      </c>
      <c r="C58" s="401" t="s">
        <v>4229</v>
      </c>
      <c r="D58" s="486"/>
    </row>
    <row r="59" spans="1:4">
      <c r="A59" s="406"/>
      <c r="B59" s="401" t="s">
        <v>4230</v>
      </c>
      <c r="C59" s="401" t="s">
        <v>571</v>
      </c>
      <c r="D59" s="486"/>
    </row>
    <row r="60" spans="1:4">
      <c r="A60" s="406"/>
      <c r="B60" s="401" t="s">
        <v>4231</v>
      </c>
      <c r="C60" s="401" t="s">
        <v>4221</v>
      </c>
      <c r="D60" s="486"/>
    </row>
    <row r="61" spans="1:4">
      <c r="A61" s="406">
        <v>14</v>
      </c>
      <c r="B61" s="406" t="s">
        <v>4232</v>
      </c>
      <c r="C61" s="401"/>
      <c r="D61" s="486"/>
    </row>
    <row r="62" spans="1:4">
      <c r="A62" s="406"/>
      <c r="B62" s="401" t="s">
        <v>1072</v>
      </c>
      <c r="C62" s="401"/>
      <c r="D62" s="486"/>
    </row>
    <row r="63" spans="1:4">
      <c r="A63" s="406"/>
      <c r="B63" s="401" t="s">
        <v>4233</v>
      </c>
      <c r="C63" s="401"/>
      <c r="D63" s="486"/>
    </row>
    <row r="64" spans="1:4">
      <c r="A64" s="406"/>
      <c r="B64" s="401" t="s">
        <v>4234</v>
      </c>
      <c r="C64" s="401" t="s">
        <v>571</v>
      </c>
      <c r="D64" s="486"/>
    </row>
    <row r="65" spans="1:4">
      <c r="A65" s="406"/>
      <c r="B65" s="401" t="s">
        <v>4235</v>
      </c>
      <c r="C65" s="401" t="s">
        <v>571</v>
      </c>
      <c r="D65" s="486"/>
    </row>
    <row r="66" spans="1:4">
      <c r="A66" s="406"/>
      <c r="B66" s="401" t="s">
        <v>4236</v>
      </c>
      <c r="C66" s="401" t="s">
        <v>4237</v>
      </c>
      <c r="D66" s="486"/>
    </row>
    <row r="67" spans="1:4" ht="30" customHeight="1">
      <c r="A67" s="406">
        <v>15</v>
      </c>
      <c r="B67" s="406" t="s">
        <v>4238</v>
      </c>
      <c r="C67" s="401"/>
      <c r="D67" s="486"/>
    </row>
    <row r="68" spans="1:4" ht="27" customHeight="1">
      <c r="A68" s="406"/>
      <c r="B68" s="401" t="s">
        <v>4239</v>
      </c>
      <c r="C68" s="401" t="s">
        <v>4221</v>
      </c>
      <c r="D68" s="486"/>
    </row>
    <row r="69" spans="1:4" ht="23.25" customHeight="1">
      <c r="A69" s="406"/>
      <c r="B69" s="401" t="s">
        <v>4240</v>
      </c>
      <c r="C69" s="401" t="s">
        <v>2620</v>
      </c>
      <c r="D69" s="486"/>
    </row>
    <row r="70" spans="1:4" ht="24.75" customHeight="1">
      <c r="A70" s="406">
        <v>16</v>
      </c>
      <c r="B70" s="401" t="s">
        <v>4241</v>
      </c>
      <c r="C70" s="401" t="s">
        <v>4242</v>
      </c>
      <c r="D70" s="486"/>
    </row>
    <row r="71" spans="1:4" ht="27.75" customHeight="1">
      <c r="A71" s="406">
        <v>17</v>
      </c>
      <c r="B71" s="401" t="s">
        <v>4243</v>
      </c>
      <c r="C71" s="401" t="s">
        <v>4242</v>
      </c>
      <c r="D71" s="486"/>
    </row>
    <row r="72" spans="1:4" ht="25.5" customHeight="1">
      <c r="A72" s="406">
        <v>18</v>
      </c>
      <c r="B72" s="401" t="s">
        <v>4244</v>
      </c>
      <c r="C72" s="401" t="s">
        <v>4245</v>
      </c>
      <c r="D72" s="486"/>
    </row>
    <row r="73" spans="1:4" ht="41.25" customHeight="1">
      <c r="A73" s="406">
        <v>19</v>
      </c>
      <c r="B73" s="401" t="s">
        <v>4246</v>
      </c>
      <c r="C73" s="401"/>
      <c r="D73" s="486"/>
    </row>
    <row r="74" spans="1:4" ht="39" customHeight="1">
      <c r="A74" s="406">
        <v>20</v>
      </c>
      <c r="B74" s="401" t="s">
        <v>4247</v>
      </c>
      <c r="C74" s="401" t="s">
        <v>4248</v>
      </c>
      <c r="D74" s="486"/>
    </row>
    <row r="75" spans="1:4" ht="39" customHeight="1">
      <c r="A75" s="406">
        <v>21</v>
      </c>
      <c r="B75" s="401" t="s">
        <v>4180</v>
      </c>
      <c r="C75" s="401"/>
      <c r="D75" s="486"/>
    </row>
    <row r="76" spans="1:4" ht="31.5">
      <c r="A76" s="406">
        <v>22</v>
      </c>
      <c r="B76" s="401" t="s">
        <v>4249</v>
      </c>
      <c r="C76" s="401" t="s">
        <v>4250</v>
      </c>
      <c r="D76" s="486"/>
    </row>
    <row r="77" spans="1:4">
      <c r="A77" s="406">
        <v>23</v>
      </c>
      <c r="B77" s="406" t="s">
        <v>4251</v>
      </c>
      <c r="C77" s="401"/>
      <c r="D77" s="486"/>
    </row>
    <row r="78" spans="1:4">
      <c r="A78" s="406"/>
      <c r="B78" s="401" t="s">
        <v>4252</v>
      </c>
      <c r="C78" s="401"/>
      <c r="D78" s="486"/>
    </row>
    <row r="79" spans="1:4">
      <c r="A79" s="406"/>
      <c r="B79" s="401" t="s">
        <v>4253</v>
      </c>
      <c r="C79" s="401"/>
      <c r="D79" s="486"/>
    </row>
    <row r="80" spans="1:4">
      <c r="A80" s="406"/>
      <c r="B80" s="401" t="s">
        <v>4254</v>
      </c>
      <c r="C80" s="401"/>
      <c r="D80" s="486"/>
    </row>
    <row r="81" spans="1:4">
      <c r="A81" s="406"/>
      <c r="B81" s="401" t="s">
        <v>4255</v>
      </c>
      <c r="C81" s="401"/>
      <c r="D81" s="486"/>
    </row>
    <row r="82" spans="1:4">
      <c r="A82" s="406"/>
      <c r="B82" s="401" t="s">
        <v>4256</v>
      </c>
      <c r="C82" s="401"/>
      <c r="D82" s="486"/>
    </row>
    <row r="83" spans="1:4">
      <c r="A83" s="406">
        <v>24</v>
      </c>
      <c r="B83" s="401" t="s">
        <v>4257</v>
      </c>
      <c r="C83" s="401" t="s">
        <v>571</v>
      </c>
      <c r="D83" s="486"/>
    </row>
    <row r="84" spans="1:4">
      <c r="A84" s="406">
        <v>25</v>
      </c>
      <c r="B84" s="401" t="s">
        <v>4258</v>
      </c>
      <c r="C84" s="401" t="s">
        <v>613</v>
      </c>
      <c r="D84" s="486"/>
    </row>
    <row r="85" spans="1:4">
      <c r="A85" s="406">
        <v>26</v>
      </c>
      <c r="B85" s="401" t="s">
        <v>4259</v>
      </c>
      <c r="C85" s="401" t="s">
        <v>4260</v>
      </c>
      <c r="D85" s="486"/>
    </row>
    <row r="86" spans="1:4" ht="22.5" customHeight="1">
      <c r="A86" s="406">
        <v>27</v>
      </c>
      <c r="B86" s="401" t="s">
        <v>4261</v>
      </c>
      <c r="C86" s="401" t="s">
        <v>4262</v>
      </c>
      <c r="D86" s="486"/>
    </row>
    <row r="87" spans="1:4" ht="34.5" customHeight="1">
      <c r="A87" s="401"/>
      <c r="B87" s="406" t="s">
        <v>4263</v>
      </c>
      <c r="C87" s="401"/>
      <c r="D87" s="486"/>
    </row>
    <row r="88" spans="1:4" ht="35.25" customHeight="1">
      <c r="A88" s="406">
        <v>28</v>
      </c>
      <c r="B88" s="401" t="s">
        <v>4264</v>
      </c>
      <c r="C88" s="401"/>
      <c r="D88" s="486"/>
    </row>
    <row r="89" spans="1:4" ht="77.25" customHeight="1">
      <c r="A89" s="406">
        <v>29</v>
      </c>
      <c r="B89" s="401" t="s">
        <v>4265</v>
      </c>
      <c r="C89" s="401" t="s">
        <v>964</v>
      </c>
      <c r="D89" s="486"/>
    </row>
    <row r="90" spans="1:4" ht="100.5" customHeight="1">
      <c r="A90" s="406">
        <v>30</v>
      </c>
      <c r="B90" s="401" t="s">
        <v>4266</v>
      </c>
      <c r="C90" s="401"/>
      <c r="D90" s="486"/>
    </row>
    <row r="92" spans="1:4" ht="62.25" customHeight="1">
      <c r="A92" s="408" t="s">
        <v>55</v>
      </c>
      <c r="B92" s="384"/>
      <c r="C92" s="411" t="s">
        <v>67</v>
      </c>
      <c r="D92" s="504"/>
    </row>
    <row r="93" spans="1:4" ht="36.75" customHeight="1">
      <c r="A93" s="408" t="s">
        <v>57</v>
      </c>
      <c r="B93" s="384"/>
      <c r="C93" s="411" t="s">
        <v>68</v>
      </c>
      <c r="D93" s="504"/>
    </row>
    <row r="94" spans="1:4" ht="61.5" customHeight="1">
      <c r="B94" s="33"/>
      <c r="C94" s="412" t="s">
        <v>69</v>
      </c>
      <c r="D94" s="504"/>
    </row>
  </sheetData>
  <sheetProtection algorithmName="SHA-512" hashValue="SQP5CEFSNpEN+bAUlv5dYj4b1taupmvoRbygsmpIeQ85nJ3ff93MkYO2vUMoEssRMt9+dfXgUBx1L1g8fNAz1w==" saltValue="bcK6NfQSHSNyJySbhDhbIQ==" spinCount="100000" sheet="1" objects="1" scenarios="1"/>
  <mergeCells count="5">
    <mergeCell ref="A1:D1"/>
    <mergeCell ref="A2:D2"/>
    <mergeCell ref="A3:D3"/>
    <mergeCell ref="A5:D5"/>
    <mergeCell ref="A6:D6"/>
  </mergeCells>
  <pageMargins left="0.7" right="0.7" top="0.75" bottom="0.75" header="0.3" footer="0.3"/>
  <pageSetup paperSize="9" scale="54"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7"/>
  <dimension ref="A1:F438"/>
  <sheetViews>
    <sheetView workbookViewId="0">
      <selection activeCell="A4" sqref="A4:F4"/>
    </sheetView>
  </sheetViews>
  <sheetFormatPr defaultRowHeight="15.75"/>
  <cols>
    <col min="1" max="1" width="7.28515625" style="778" customWidth="1"/>
    <col min="2" max="2" width="65.28515625" style="605" customWidth="1"/>
    <col min="3" max="3" width="47.42578125" style="605" customWidth="1"/>
    <col min="4" max="4" width="26.28515625" style="605" customWidth="1"/>
    <col min="5" max="5" width="21.7109375" style="605" customWidth="1"/>
    <col min="6" max="6" width="29.5703125" style="605" customWidth="1"/>
    <col min="7" max="256" width="9.140625" style="8"/>
    <col min="257" max="257" width="7.28515625" style="8" customWidth="1"/>
    <col min="258" max="258" width="88.140625" style="8" customWidth="1"/>
    <col min="259" max="259" width="32.140625" style="8" customWidth="1"/>
    <col min="260" max="260" width="26.28515625" style="8" customWidth="1"/>
    <col min="261" max="261" width="21.7109375" style="8" customWidth="1"/>
    <col min="262" max="262" width="29.5703125" style="8" customWidth="1"/>
    <col min="263" max="512" width="9.140625" style="8"/>
    <col min="513" max="513" width="7.28515625" style="8" customWidth="1"/>
    <col min="514" max="514" width="88.140625" style="8" customWidth="1"/>
    <col min="515" max="515" width="32.140625" style="8" customWidth="1"/>
    <col min="516" max="516" width="26.28515625" style="8" customWidth="1"/>
    <col min="517" max="517" width="21.7109375" style="8" customWidth="1"/>
    <col min="518" max="518" width="29.5703125" style="8" customWidth="1"/>
    <col min="519" max="768" width="9.140625" style="8"/>
    <col min="769" max="769" width="7.28515625" style="8" customWidth="1"/>
    <col min="770" max="770" width="88.140625" style="8" customWidth="1"/>
    <col min="771" max="771" width="32.140625" style="8" customWidth="1"/>
    <col min="772" max="772" width="26.28515625" style="8" customWidth="1"/>
    <col min="773" max="773" width="21.7109375" style="8" customWidth="1"/>
    <col min="774" max="774" width="29.5703125" style="8" customWidth="1"/>
    <col min="775" max="1024" width="9.140625" style="8"/>
    <col min="1025" max="1025" width="7.28515625" style="8" customWidth="1"/>
    <col min="1026" max="1026" width="88.140625" style="8" customWidth="1"/>
    <col min="1027" max="1027" width="32.140625" style="8" customWidth="1"/>
    <col min="1028" max="1028" width="26.28515625" style="8" customWidth="1"/>
    <col min="1029" max="1029" width="21.7109375" style="8" customWidth="1"/>
    <col min="1030" max="1030" width="29.5703125" style="8" customWidth="1"/>
    <col min="1031" max="1280" width="9.140625" style="8"/>
    <col min="1281" max="1281" width="7.28515625" style="8" customWidth="1"/>
    <col min="1282" max="1282" width="88.140625" style="8" customWidth="1"/>
    <col min="1283" max="1283" width="32.140625" style="8" customWidth="1"/>
    <col min="1284" max="1284" width="26.28515625" style="8" customWidth="1"/>
    <col min="1285" max="1285" width="21.7109375" style="8" customWidth="1"/>
    <col min="1286" max="1286" width="29.5703125" style="8" customWidth="1"/>
    <col min="1287" max="1536" width="9.140625" style="8"/>
    <col min="1537" max="1537" width="7.28515625" style="8" customWidth="1"/>
    <col min="1538" max="1538" width="88.140625" style="8" customWidth="1"/>
    <col min="1539" max="1539" width="32.140625" style="8" customWidth="1"/>
    <col min="1540" max="1540" width="26.28515625" style="8" customWidth="1"/>
    <col min="1541" max="1541" width="21.7109375" style="8" customWidth="1"/>
    <col min="1542" max="1542" width="29.5703125" style="8" customWidth="1"/>
    <col min="1543" max="1792" width="9.140625" style="8"/>
    <col min="1793" max="1793" width="7.28515625" style="8" customWidth="1"/>
    <col min="1794" max="1794" width="88.140625" style="8" customWidth="1"/>
    <col min="1795" max="1795" width="32.140625" style="8" customWidth="1"/>
    <col min="1796" max="1796" width="26.28515625" style="8" customWidth="1"/>
    <col min="1797" max="1797" width="21.7109375" style="8" customWidth="1"/>
    <col min="1798" max="1798" width="29.5703125" style="8" customWidth="1"/>
    <col min="1799" max="2048" width="9.140625" style="8"/>
    <col min="2049" max="2049" width="7.28515625" style="8" customWidth="1"/>
    <col min="2050" max="2050" width="88.140625" style="8" customWidth="1"/>
    <col min="2051" max="2051" width="32.140625" style="8" customWidth="1"/>
    <col min="2052" max="2052" width="26.28515625" style="8" customWidth="1"/>
    <col min="2053" max="2053" width="21.7109375" style="8" customWidth="1"/>
    <col min="2054" max="2054" width="29.5703125" style="8" customWidth="1"/>
    <col min="2055" max="2304" width="9.140625" style="8"/>
    <col min="2305" max="2305" width="7.28515625" style="8" customWidth="1"/>
    <col min="2306" max="2306" width="88.140625" style="8" customWidth="1"/>
    <col min="2307" max="2307" width="32.140625" style="8" customWidth="1"/>
    <col min="2308" max="2308" width="26.28515625" style="8" customWidth="1"/>
    <col min="2309" max="2309" width="21.7109375" style="8" customWidth="1"/>
    <col min="2310" max="2310" width="29.5703125" style="8" customWidth="1"/>
    <col min="2311" max="2560" width="9.140625" style="8"/>
    <col min="2561" max="2561" width="7.28515625" style="8" customWidth="1"/>
    <col min="2562" max="2562" width="88.140625" style="8" customWidth="1"/>
    <col min="2563" max="2563" width="32.140625" style="8" customWidth="1"/>
    <col min="2564" max="2564" width="26.28515625" style="8" customWidth="1"/>
    <col min="2565" max="2565" width="21.7109375" style="8" customWidth="1"/>
    <col min="2566" max="2566" width="29.5703125" style="8" customWidth="1"/>
    <col min="2567" max="2816" width="9.140625" style="8"/>
    <col min="2817" max="2817" width="7.28515625" style="8" customWidth="1"/>
    <col min="2818" max="2818" width="88.140625" style="8" customWidth="1"/>
    <col min="2819" max="2819" width="32.140625" style="8" customWidth="1"/>
    <col min="2820" max="2820" width="26.28515625" style="8" customWidth="1"/>
    <col min="2821" max="2821" width="21.7109375" style="8" customWidth="1"/>
    <col min="2822" max="2822" width="29.5703125" style="8" customWidth="1"/>
    <col min="2823" max="3072" width="9.140625" style="8"/>
    <col min="3073" max="3073" width="7.28515625" style="8" customWidth="1"/>
    <col min="3074" max="3074" width="88.140625" style="8" customWidth="1"/>
    <col min="3075" max="3075" width="32.140625" style="8" customWidth="1"/>
    <col min="3076" max="3076" width="26.28515625" style="8" customWidth="1"/>
    <col min="3077" max="3077" width="21.7109375" style="8" customWidth="1"/>
    <col min="3078" max="3078" width="29.5703125" style="8" customWidth="1"/>
    <col min="3079" max="3328" width="9.140625" style="8"/>
    <col min="3329" max="3329" width="7.28515625" style="8" customWidth="1"/>
    <col min="3330" max="3330" width="88.140625" style="8" customWidth="1"/>
    <col min="3331" max="3331" width="32.140625" style="8" customWidth="1"/>
    <col min="3332" max="3332" width="26.28515625" style="8" customWidth="1"/>
    <col min="3333" max="3333" width="21.7109375" style="8" customWidth="1"/>
    <col min="3334" max="3334" width="29.5703125" style="8" customWidth="1"/>
    <col min="3335" max="3584" width="9.140625" style="8"/>
    <col min="3585" max="3585" width="7.28515625" style="8" customWidth="1"/>
    <col min="3586" max="3586" width="88.140625" style="8" customWidth="1"/>
    <col min="3587" max="3587" width="32.140625" style="8" customWidth="1"/>
    <col min="3588" max="3588" width="26.28515625" style="8" customWidth="1"/>
    <col min="3589" max="3589" width="21.7109375" style="8" customWidth="1"/>
    <col min="3590" max="3590" width="29.5703125" style="8" customWidth="1"/>
    <col min="3591" max="3840" width="9.140625" style="8"/>
    <col min="3841" max="3841" width="7.28515625" style="8" customWidth="1"/>
    <col min="3842" max="3842" width="88.140625" style="8" customWidth="1"/>
    <col min="3843" max="3843" width="32.140625" style="8" customWidth="1"/>
    <col min="3844" max="3844" width="26.28515625" style="8" customWidth="1"/>
    <col min="3845" max="3845" width="21.7109375" style="8" customWidth="1"/>
    <col min="3846" max="3846" width="29.5703125" style="8" customWidth="1"/>
    <col min="3847" max="4096" width="9.140625" style="8"/>
    <col min="4097" max="4097" width="7.28515625" style="8" customWidth="1"/>
    <col min="4098" max="4098" width="88.140625" style="8" customWidth="1"/>
    <col min="4099" max="4099" width="32.140625" style="8" customWidth="1"/>
    <col min="4100" max="4100" width="26.28515625" style="8" customWidth="1"/>
    <col min="4101" max="4101" width="21.7109375" style="8" customWidth="1"/>
    <col min="4102" max="4102" width="29.5703125" style="8" customWidth="1"/>
    <col min="4103" max="4352" width="9.140625" style="8"/>
    <col min="4353" max="4353" width="7.28515625" style="8" customWidth="1"/>
    <col min="4354" max="4354" width="88.140625" style="8" customWidth="1"/>
    <col min="4355" max="4355" width="32.140625" style="8" customWidth="1"/>
    <col min="4356" max="4356" width="26.28515625" style="8" customWidth="1"/>
    <col min="4357" max="4357" width="21.7109375" style="8" customWidth="1"/>
    <col min="4358" max="4358" width="29.5703125" style="8" customWidth="1"/>
    <col min="4359" max="4608" width="9.140625" style="8"/>
    <col min="4609" max="4609" width="7.28515625" style="8" customWidth="1"/>
    <col min="4610" max="4610" width="88.140625" style="8" customWidth="1"/>
    <col min="4611" max="4611" width="32.140625" style="8" customWidth="1"/>
    <col min="4612" max="4612" width="26.28515625" style="8" customWidth="1"/>
    <col min="4613" max="4613" width="21.7109375" style="8" customWidth="1"/>
    <col min="4614" max="4614" width="29.5703125" style="8" customWidth="1"/>
    <col min="4615" max="4864" width="9.140625" style="8"/>
    <col min="4865" max="4865" width="7.28515625" style="8" customWidth="1"/>
    <col min="4866" max="4866" width="88.140625" style="8" customWidth="1"/>
    <col min="4867" max="4867" width="32.140625" style="8" customWidth="1"/>
    <col min="4868" max="4868" width="26.28515625" style="8" customWidth="1"/>
    <col min="4869" max="4869" width="21.7109375" style="8" customWidth="1"/>
    <col min="4870" max="4870" width="29.5703125" style="8" customWidth="1"/>
    <col min="4871" max="5120" width="9.140625" style="8"/>
    <col min="5121" max="5121" width="7.28515625" style="8" customWidth="1"/>
    <col min="5122" max="5122" width="88.140625" style="8" customWidth="1"/>
    <col min="5123" max="5123" width="32.140625" style="8" customWidth="1"/>
    <col min="5124" max="5124" width="26.28515625" style="8" customWidth="1"/>
    <col min="5125" max="5125" width="21.7109375" style="8" customWidth="1"/>
    <col min="5126" max="5126" width="29.5703125" style="8" customWidth="1"/>
    <col min="5127" max="5376" width="9.140625" style="8"/>
    <col min="5377" max="5377" width="7.28515625" style="8" customWidth="1"/>
    <col min="5378" max="5378" width="88.140625" style="8" customWidth="1"/>
    <col min="5379" max="5379" width="32.140625" style="8" customWidth="1"/>
    <col min="5380" max="5380" width="26.28515625" style="8" customWidth="1"/>
    <col min="5381" max="5381" width="21.7109375" style="8" customWidth="1"/>
    <col min="5382" max="5382" width="29.5703125" style="8" customWidth="1"/>
    <col min="5383" max="5632" width="9.140625" style="8"/>
    <col min="5633" max="5633" width="7.28515625" style="8" customWidth="1"/>
    <col min="5634" max="5634" width="88.140625" style="8" customWidth="1"/>
    <col min="5635" max="5635" width="32.140625" style="8" customWidth="1"/>
    <col min="5636" max="5636" width="26.28515625" style="8" customWidth="1"/>
    <col min="5637" max="5637" width="21.7109375" style="8" customWidth="1"/>
    <col min="5638" max="5638" width="29.5703125" style="8" customWidth="1"/>
    <col min="5639" max="5888" width="9.140625" style="8"/>
    <col min="5889" max="5889" width="7.28515625" style="8" customWidth="1"/>
    <col min="5890" max="5890" width="88.140625" style="8" customWidth="1"/>
    <col min="5891" max="5891" width="32.140625" style="8" customWidth="1"/>
    <col min="5892" max="5892" width="26.28515625" style="8" customWidth="1"/>
    <col min="5893" max="5893" width="21.7109375" style="8" customWidth="1"/>
    <col min="5894" max="5894" width="29.5703125" style="8" customWidth="1"/>
    <col min="5895" max="6144" width="9.140625" style="8"/>
    <col min="6145" max="6145" width="7.28515625" style="8" customWidth="1"/>
    <col min="6146" max="6146" width="88.140625" style="8" customWidth="1"/>
    <col min="6147" max="6147" width="32.140625" style="8" customWidth="1"/>
    <col min="6148" max="6148" width="26.28515625" style="8" customWidth="1"/>
    <col min="6149" max="6149" width="21.7109375" style="8" customWidth="1"/>
    <col min="6150" max="6150" width="29.5703125" style="8" customWidth="1"/>
    <col min="6151" max="6400" width="9.140625" style="8"/>
    <col min="6401" max="6401" width="7.28515625" style="8" customWidth="1"/>
    <col min="6402" max="6402" width="88.140625" style="8" customWidth="1"/>
    <col min="6403" max="6403" width="32.140625" style="8" customWidth="1"/>
    <col min="6404" max="6404" width="26.28515625" style="8" customWidth="1"/>
    <col min="6405" max="6405" width="21.7109375" style="8" customWidth="1"/>
    <col min="6406" max="6406" width="29.5703125" style="8" customWidth="1"/>
    <col min="6407" max="6656" width="9.140625" style="8"/>
    <col min="6657" max="6657" width="7.28515625" style="8" customWidth="1"/>
    <col min="6658" max="6658" width="88.140625" style="8" customWidth="1"/>
    <col min="6659" max="6659" width="32.140625" style="8" customWidth="1"/>
    <col min="6660" max="6660" width="26.28515625" style="8" customWidth="1"/>
    <col min="6661" max="6661" width="21.7109375" style="8" customWidth="1"/>
    <col min="6662" max="6662" width="29.5703125" style="8" customWidth="1"/>
    <col min="6663" max="6912" width="9.140625" style="8"/>
    <col min="6913" max="6913" width="7.28515625" style="8" customWidth="1"/>
    <col min="6914" max="6914" width="88.140625" style="8" customWidth="1"/>
    <col min="6915" max="6915" width="32.140625" style="8" customWidth="1"/>
    <col min="6916" max="6916" width="26.28515625" style="8" customWidth="1"/>
    <col min="6917" max="6917" width="21.7109375" style="8" customWidth="1"/>
    <col min="6918" max="6918" width="29.5703125" style="8" customWidth="1"/>
    <col min="6919" max="7168" width="9.140625" style="8"/>
    <col min="7169" max="7169" width="7.28515625" style="8" customWidth="1"/>
    <col min="7170" max="7170" width="88.140625" style="8" customWidth="1"/>
    <col min="7171" max="7171" width="32.140625" style="8" customWidth="1"/>
    <col min="7172" max="7172" width="26.28515625" style="8" customWidth="1"/>
    <col min="7173" max="7173" width="21.7109375" style="8" customWidth="1"/>
    <col min="7174" max="7174" width="29.5703125" style="8" customWidth="1"/>
    <col min="7175" max="7424" width="9.140625" style="8"/>
    <col min="7425" max="7425" width="7.28515625" style="8" customWidth="1"/>
    <col min="7426" max="7426" width="88.140625" style="8" customWidth="1"/>
    <col min="7427" max="7427" width="32.140625" style="8" customWidth="1"/>
    <col min="7428" max="7428" width="26.28515625" style="8" customWidth="1"/>
    <col min="7429" max="7429" width="21.7109375" style="8" customWidth="1"/>
    <col min="7430" max="7430" width="29.5703125" style="8" customWidth="1"/>
    <col min="7431" max="7680" width="9.140625" style="8"/>
    <col min="7681" max="7681" width="7.28515625" style="8" customWidth="1"/>
    <col min="7682" max="7682" width="88.140625" style="8" customWidth="1"/>
    <col min="7683" max="7683" width="32.140625" style="8" customWidth="1"/>
    <col min="7684" max="7684" width="26.28515625" style="8" customWidth="1"/>
    <col min="7685" max="7685" width="21.7109375" style="8" customWidth="1"/>
    <col min="7686" max="7686" width="29.5703125" style="8" customWidth="1"/>
    <col min="7687" max="7936" width="9.140625" style="8"/>
    <col min="7937" max="7937" width="7.28515625" style="8" customWidth="1"/>
    <col min="7938" max="7938" width="88.140625" style="8" customWidth="1"/>
    <col min="7939" max="7939" width="32.140625" style="8" customWidth="1"/>
    <col min="7940" max="7940" width="26.28515625" style="8" customWidth="1"/>
    <col min="7941" max="7941" width="21.7109375" style="8" customWidth="1"/>
    <col min="7942" max="7942" width="29.5703125" style="8" customWidth="1"/>
    <col min="7943" max="8192" width="9.140625" style="8"/>
    <col min="8193" max="8193" width="7.28515625" style="8" customWidth="1"/>
    <col min="8194" max="8194" width="88.140625" style="8" customWidth="1"/>
    <col min="8195" max="8195" width="32.140625" style="8" customWidth="1"/>
    <col min="8196" max="8196" width="26.28515625" style="8" customWidth="1"/>
    <col min="8197" max="8197" width="21.7109375" style="8" customWidth="1"/>
    <col min="8198" max="8198" width="29.5703125" style="8" customWidth="1"/>
    <col min="8199" max="8448" width="9.140625" style="8"/>
    <col min="8449" max="8449" width="7.28515625" style="8" customWidth="1"/>
    <col min="8450" max="8450" width="88.140625" style="8" customWidth="1"/>
    <col min="8451" max="8451" width="32.140625" style="8" customWidth="1"/>
    <col min="8452" max="8452" width="26.28515625" style="8" customWidth="1"/>
    <col min="8453" max="8453" width="21.7109375" style="8" customWidth="1"/>
    <col min="8454" max="8454" width="29.5703125" style="8" customWidth="1"/>
    <col min="8455" max="8704" width="9.140625" style="8"/>
    <col min="8705" max="8705" width="7.28515625" style="8" customWidth="1"/>
    <col min="8706" max="8706" width="88.140625" style="8" customWidth="1"/>
    <col min="8707" max="8707" width="32.140625" style="8" customWidth="1"/>
    <col min="8708" max="8708" width="26.28515625" style="8" customWidth="1"/>
    <col min="8709" max="8709" width="21.7109375" style="8" customWidth="1"/>
    <col min="8710" max="8710" width="29.5703125" style="8" customWidth="1"/>
    <col min="8711" max="8960" width="9.140625" style="8"/>
    <col min="8961" max="8961" width="7.28515625" style="8" customWidth="1"/>
    <col min="8962" max="8962" width="88.140625" style="8" customWidth="1"/>
    <col min="8963" max="8963" width="32.140625" style="8" customWidth="1"/>
    <col min="8964" max="8964" width="26.28515625" style="8" customWidth="1"/>
    <col min="8965" max="8965" width="21.7109375" style="8" customWidth="1"/>
    <col min="8966" max="8966" width="29.5703125" style="8" customWidth="1"/>
    <col min="8967" max="9216" width="9.140625" style="8"/>
    <col min="9217" max="9217" width="7.28515625" style="8" customWidth="1"/>
    <col min="9218" max="9218" width="88.140625" style="8" customWidth="1"/>
    <col min="9219" max="9219" width="32.140625" style="8" customWidth="1"/>
    <col min="9220" max="9220" width="26.28515625" style="8" customWidth="1"/>
    <col min="9221" max="9221" width="21.7109375" style="8" customWidth="1"/>
    <col min="9222" max="9222" width="29.5703125" style="8" customWidth="1"/>
    <col min="9223" max="9472" width="9.140625" style="8"/>
    <col min="9473" max="9473" width="7.28515625" style="8" customWidth="1"/>
    <col min="9474" max="9474" width="88.140625" style="8" customWidth="1"/>
    <col min="9475" max="9475" width="32.140625" style="8" customWidth="1"/>
    <col min="9476" max="9476" width="26.28515625" style="8" customWidth="1"/>
    <col min="9477" max="9477" width="21.7109375" style="8" customWidth="1"/>
    <col min="9478" max="9478" width="29.5703125" style="8" customWidth="1"/>
    <col min="9479" max="9728" width="9.140625" style="8"/>
    <col min="9729" max="9729" width="7.28515625" style="8" customWidth="1"/>
    <col min="9730" max="9730" width="88.140625" style="8" customWidth="1"/>
    <col min="9731" max="9731" width="32.140625" style="8" customWidth="1"/>
    <col min="9732" max="9732" width="26.28515625" style="8" customWidth="1"/>
    <col min="9733" max="9733" width="21.7109375" style="8" customWidth="1"/>
    <col min="9734" max="9734" width="29.5703125" style="8" customWidth="1"/>
    <col min="9735" max="9984" width="9.140625" style="8"/>
    <col min="9985" max="9985" width="7.28515625" style="8" customWidth="1"/>
    <col min="9986" max="9986" width="88.140625" style="8" customWidth="1"/>
    <col min="9987" max="9987" width="32.140625" style="8" customWidth="1"/>
    <col min="9988" max="9988" width="26.28515625" style="8" customWidth="1"/>
    <col min="9989" max="9989" width="21.7109375" style="8" customWidth="1"/>
    <col min="9990" max="9990" width="29.5703125" style="8" customWidth="1"/>
    <col min="9991" max="10240" width="9.140625" style="8"/>
    <col min="10241" max="10241" width="7.28515625" style="8" customWidth="1"/>
    <col min="10242" max="10242" width="88.140625" style="8" customWidth="1"/>
    <col min="10243" max="10243" width="32.140625" style="8" customWidth="1"/>
    <col min="10244" max="10244" width="26.28515625" style="8" customWidth="1"/>
    <col min="10245" max="10245" width="21.7109375" style="8" customWidth="1"/>
    <col min="10246" max="10246" width="29.5703125" style="8" customWidth="1"/>
    <col min="10247" max="10496" width="9.140625" style="8"/>
    <col min="10497" max="10497" width="7.28515625" style="8" customWidth="1"/>
    <col min="10498" max="10498" width="88.140625" style="8" customWidth="1"/>
    <col min="10499" max="10499" width="32.140625" style="8" customWidth="1"/>
    <col min="10500" max="10500" width="26.28515625" style="8" customWidth="1"/>
    <col min="10501" max="10501" width="21.7109375" style="8" customWidth="1"/>
    <col min="10502" max="10502" width="29.5703125" style="8" customWidth="1"/>
    <col min="10503" max="10752" width="9.140625" style="8"/>
    <col min="10753" max="10753" width="7.28515625" style="8" customWidth="1"/>
    <col min="10754" max="10754" width="88.140625" style="8" customWidth="1"/>
    <col min="10755" max="10755" width="32.140625" style="8" customWidth="1"/>
    <col min="10756" max="10756" width="26.28515625" style="8" customWidth="1"/>
    <col min="10757" max="10757" width="21.7109375" style="8" customWidth="1"/>
    <col min="10758" max="10758" width="29.5703125" style="8" customWidth="1"/>
    <col min="10759" max="11008" width="9.140625" style="8"/>
    <col min="11009" max="11009" width="7.28515625" style="8" customWidth="1"/>
    <col min="11010" max="11010" width="88.140625" style="8" customWidth="1"/>
    <col min="11011" max="11011" width="32.140625" style="8" customWidth="1"/>
    <col min="11012" max="11012" width="26.28515625" style="8" customWidth="1"/>
    <col min="11013" max="11013" width="21.7109375" style="8" customWidth="1"/>
    <col min="11014" max="11014" width="29.5703125" style="8" customWidth="1"/>
    <col min="11015" max="11264" width="9.140625" style="8"/>
    <col min="11265" max="11265" width="7.28515625" style="8" customWidth="1"/>
    <col min="11266" max="11266" width="88.140625" style="8" customWidth="1"/>
    <col min="11267" max="11267" width="32.140625" style="8" customWidth="1"/>
    <col min="11268" max="11268" width="26.28515625" style="8" customWidth="1"/>
    <col min="11269" max="11269" width="21.7109375" style="8" customWidth="1"/>
    <col min="11270" max="11270" width="29.5703125" style="8" customWidth="1"/>
    <col min="11271" max="11520" width="9.140625" style="8"/>
    <col min="11521" max="11521" width="7.28515625" style="8" customWidth="1"/>
    <col min="11522" max="11522" width="88.140625" style="8" customWidth="1"/>
    <col min="11523" max="11523" width="32.140625" style="8" customWidth="1"/>
    <col min="11524" max="11524" width="26.28515625" style="8" customWidth="1"/>
    <col min="11525" max="11525" width="21.7109375" style="8" customWidth="1"/>
    <col min="11526" max="11526" width="29.5703125" style="8" customWidth="1"/>
    <col min="11527" max="11776" width="9.140625" style="8"/>
    <col min="11777" max="11777" width="7.28515625" style="8" customWidth="1"/>
    <col min="11778" max="11778" width="88.140625" style="8" customWidth="1"/>
    <col min="11779" max="11779" width="32.140625" style="8" customWidth="1"/>
    <col min="11780" max="11780" width="26.28515625" style="8" customWidth="1"/>
    <col min="11781" max="11781" width="21.7109375" style="8" customWidth="1"/>
    <col min="11782" max="11782" width="29.5703125" style="8" customWidth="1"/>
    <col min="11783" max="12032" width="9.140625" style="8"/>
    <col min="12033" max="12033" width="7.28515625" style="8" customWidth="1"/>
    <col min="12034" max="12034" width="88.140625" style="8" customWidth="1"/>
    <col min="12035" max="12035" width="32.140625" style="8" customWidth="1"/>
    <col min="12036" max="12036" width="26.28515625" style="8" customWidth="1"/>
    <col min="12037" max="12037" width="21.7109375" style="8" customWidth="1"/>
    <col min="12038" max="12038" width="29.5703125" style="8" customWidth="1"/>
    <col min="12039" max="12288" width="9.140625" style="8"/>
    <col min="12289" max="12289" width="7.28515625" style="8" customWidth="1"/>
    <col min="12290" max="12290" width="88.140625" style="8" customWidth="1"/>
    <col min="12291" max="12291" width="32.140625" style="8" customWidth="1"/>
    <col min="12292" max="12292" width="26.28515625" style="8" customWidth="1"/>
    <col min="12293" max="12293" width="21.7109375" style="8" customWidth="1"/>
    <col min="12294" max="12294" width="29.5703125" style="8" customWidth="1"/>
    <col min="12295" max="12544" width="9.140625" style="8"/>
    <col min="12545" max="12545" width="7.28515625" style="8" customWidth="1"/>
    <col min="12546" max="12546" width="88.140625" style="8" customWidth="1"/>
    <col min="12547" max="12547" width="32.140625" style="8" customWidth="1"/>
    <col min="12548" max="12548" width="26.28515625" style="8" customWidth="1"/>
    <col min="12549" max="12549" width="21.7109375" style="8" customWidth="1"/>
    <col min="12550" max="12550" width="29.5703125" style="8" customWidth="1"/>
    <col min="12551" max="12800" width="9.140625" style="8"/>
    <col min="12801" max="12801" width="7.28515625" style="8" customWidth="1"/>
    <col min="12802" max="12802" width="88.140625" style="8" customWidth="1"/>
    <col min="12803" max="12803" width="32.140625" style="8" customWidth="1"/>
    <col min="12804" max="12804" width="26.28515625" style="8" customWidth="1"/>
    <col min="12805" max="12805" width="21.7109375" style="8" customWidth="1"/>
    <col min="12806" max="12806" width="29.5703125" style="8" customWidth="1"/>
    <col min="12807" max="13056" width="9.140625" style="8"/>
    <col min="13057" max="13057" width="7.28515625" style="8" customWidth="1"/>
    <col min="13058" max="13058" width="88.140625" style="8" customWidth="1"/>
    <col min="13059" max="13059" width="32.140625" style="8" customWidth="1"/>
    <col min="13060" max="13060" width="26.28515625" style="8" customWidth="1"/>
    <col min="13061" max="13061" width="21.7109375" style="8" customWidth="1"/>
    <col min="13062" max="13062" width="29.5703125" style="8" customWidth="1"/>
    <col min="13063" max="13312" width="9.140625" style="8"/>
    <col min="13313" max="13313" width="7.28515625" style="8" customWidth="1"/>
    <col min="13314" max="13314" width="88.140625" style="8" customWidth="1"/>
    <col min="13315" max="13315" width="32.140625" style="8" customWidth="1"/>
    <col min="13316" max="13316" width="26.28515625" style="8" customWidth="1"/>
    <col min="13317" max="13317" width="21.7109375" style="8" customWidth="1"/>
    <col min="13318" max="13318" width="29.5703125" style="8" customWidth="1"/>
    <col min="13319" max="13568" width="9.140625" style="8"/>
    <col min="13569" max="13569" width="7.28515625" style="8" customWidth="1"/>
    <col min="13570" max="13570" width="88.140625" style="8" customWidth="1"/>
    <col min="13571" max="13571" width="32.140625" style="8" customWidth="1"/>
    <col min="13572" max="13572" width="26.28515625" style="8" customWidth="1"/>
    <col min="13573" max="13573" width="21.7109375" style="8" customWidth="1"/>
    <col min="13574" max="13574" width="29.5703125" style="8" customWidth="1"/>
    <col min="13575" max="13824" width="9.140625" style="8"/>
    <col min="13825" max="13825" width="7.28515625" style="8" customWidth="1"/>
    <col min="13826" max="13826" width="88.140625" style="8" customWidth="1"/>
    <col min="13827" max="13827" width="32.140625" style="8" customWidth="1"/>
    <col min="13828" max="13828" width="26.28515625" style="8" customWidth="1"/>
    <col min="13829" max="13829" width="21.7109375" style="8" customWidth="1"/>
    <col min="13830" max="13830" width="29.5703125" style="8" customWidth="1"/>
    <col min="13831" max="14080" width="9.140625" style="8"/>
    <col min="14081" max="14081" width="7.28515625" style="8" customWidth="1"/>
    <col min="14082" max="14082" width="88.140625" style="8" customWidth="1"/>
    <col min="14083" max="14083" width="32.140625" style="8" customWidth="1"/>
    <col min="14084" max="14084" width="26.28515625" style="8" customWidth="1"/>
    <col min="14085" max="14085" width="21.7109375" style="8" customWidth="1"/>
    <col min="14086" max="14086" width="29.5703125" style="8" customWidth="1"/>
    <col min="14087" max="14336" width="9.140625" style="8"/>
    <col min="14337" max="14337" width="7.28515625" style="8" customWidth="1"/>
    <col min="14338" max="14338" width="88.140625" style="8" customWidth="1"/>
    <col min="14339" max="14339" width="32.140625" style="8" customWidth="1"/>
    <col min="14340" max="14340" width="26.28515625" style="8" customWidth="1"/>
    <col min="14341" max="14341" width="21.7109375" style="8" customWidth="1"/>
    <col min="14342" max="14342" width="29.5703125" style="8" customWidth="1"/>
    <col min="14343" max="14592" width="9.140625" style="8"/>
    <col min="14593" max="14593" width="7.28515625" style="8" customWidth="1"/>
    <col min="14594" max="14594" width="88.140625" style="8" customWidth="1"/>
    <col min="14595" max="14595" width="32.140625" style="8" customWidth="1"/>
    <col min="14596" max="14596" width="26.28515625" style="8" customWidth="1"/>
    <col min="14597" max="14597" width="21.7109375" style="8" customWidth="1"/>
    <col min="14598" max="14598" width="29.5703125" style="8" customWidth="1"/>
    <col min="14599" max="14848" width="9.140625" style="8"/>
    <col min="14849" max="14849" width="7.28515625" style="8" customWidth="1"/>
    <col min="14850" max="14850" width="88.140625" style="8" customWidth="1"/>
    <col min="14851" max="14851" width="32.140625" style="8" customWidth="1"/>
    <col min="14852" max="14852" width="26.28515625" style="8" customWidth="1"/>
    <col min="14853" max="14853" width="21.7109375" style="8" customWidth="1"/>
    <col min="14854" max="14854" width="29.5703125" style="8" customWidth="1"/>
    <col min="14855" max="15104" width="9.140625" style="8"/>
    <col min="15105" max="15105" width="7.28515625" style="8" customWidth="1"/>
    <col min="15106" max="15106" width="88.140625" style="8" customWidth="1"/>
    <col min="15107" max="15107" width="32.140625" style="8" customWidth="1"/>
    <col min="15108" max="15108" width="26.28515625" style="8" customWidth="1"/>
    <col min="15109" max="15109" width="21.7109375" style="8" customWidth="1"/>
    <col min="15110" max="15110" width="29.5703125" style="8" customWidth="1"/>
    <col min="15111" max="15360" width="9.140625" style="8"/>
    <col min="15361" max="15361" width="7.28515625" style="8" customWidth="1"/>
    <col min="15362" max="15362" width="88.140625" style="8" customWidth="1"/>
    <col min="15363" max="15363" width="32.140625" style="8" customWidth="1"/>
    <col min="15364" max="15364" width="26.28515625" style="8" customWidth="1"/>
    <col min="15365" max="15365" width="21.7109375" style="8" customWidth="1"/>
    <col min="15366" max="15366" width="29.5703125" style="8" customWidth="1"/>
    <col min="15367" max="15616" width="9.140625" style="8"/>
    <col min="15617" max="15617" width="7.28515625" style="8" customWidth="1"/>
    <col min="15618" max="15618" width="88.140625" style="8" customWidth="1"/>
    <col min="15619" max="15619" width="32.140625" style="8" customWidth="1"/>
    <col min="15620" max="15620" width="26.28515625" style="8" customWidth="1"/>
    <col min="15621" max="15621" width="21.7109375" style="8" customWidth="1"/>
    <col min="15622" max="15622" width="29.5703125" style="8" customWidth="1"/>
    <col min="15623" max="15872" width="9.140625" style="8"/>
    <col min="15873" max="15873" width="7.28515625" style="8" customWidth="1"/>
    <col min="15874" max="15874" width="88.140625" style="8" customWidth="1"/>
    <col min="15875" max="15875" width="32.140625" style="8" customWidth="1"/>
    <col min="15876" max="15876" width="26.28515625" style="8" customWidth="1"/>
    <col min="15877" max="15877" width="21.7109375" style="8" customWidth="1"/>
    <col min="15878" max="15878" width="29.5703125" style="8" customWidth="1"/>
    <col min="15879" max="16128" width="9.140625" style="8"/>
    <col min="16129" max="16129" width="7.28515625" style="8" customWidth="1"/>
    <col min="16130" max="16130" width="88.140625" style="8" customWidth="1"/>
    <col min="16131" max="16131" width="32.140625" style="8" customWidth="1"/>
    <col min="16132" max="16132" width="26.28515625" style="8" customWidth="1"/>
    <col min="16133" max="16133" width="21.7109375" style="8" customWidth="1"/>
    <col min="16134" max="16134" width="29.5703125" style="8" customWidth="1"/>
    <col min="16135" max="16384" width="9.140625" style="8"/>
  </cols>
  <sheetData>
    <row r="1" spans="1:6">
      <c r="A1" s="1626" t="s">
        <v>4</v>
      </c>
      <c r="B1" s="1626"/>
      <c r="C1" s="1626"/>
      <c r="D1" s="1626"/>
      <c r="E1" s="1626"/>
      <c r="F1" s="1626"/>
    </row>
    <row r="2" spans="1:6" ht="21" customHeight="1">
      <c r="A2" s="32"/>
    </row>
    <row r="3" spans="1:6" ht="33.6" customHeight="1">
      <c r="A3" s="1235" t="str">
        <f>'Title '!A2:N2</f>
        <v>Tender Enquiry No. KPTCL/2026-27/SS/WORK_INDENT3779</v>
      </c>
      <c r="B3" s="1235"/>
      <c r="C3" s="1235"/>
      <c r="D3" s="1235"/>
      <c r="E3" s="1235"/>
      <c r="F3" s="1235"/>
    </row>
    <row r="4" spans="1:6" ht="187.5" customHeight="1">
      <c r="A4" s="1237"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237"/>
      <c r="C4" s="1237"/>
      <c r="D4" s="1237"/>
      <c r="E4" s="1237"/>
      <c r="F4" s="1237"/>
    </row>
    <row r="5" spans="1:6" ht="18.75">
      <c r="A5" s="1766" t="s">
        <v>5494</v>
      </c>
      <c r="B5" s="1766"/>
      <c r="C5" s="1766"/>
      <c r="D5" s="1766"/>
      <c r="E5" s="1766"/>
      <c r="F5" s="1766"/>
    </row>
    <row r="6" spans="1:6">
      <c r="A6" s="1651" t="s">
        <v>5495</v>
      </c>
      <c r="B6" s="1651"/>
      <c r="C6" s="1651"/>
      <c r="D6" s="1651"/>
      <c r="E6" s="1651"/>
      <c r="F6" s="1651"/>
    </row>
    <row r="7" spans="1:6">
      <c r="A7" s="1651" t="s">
        <v>5496</v>
      </c>
      <c r="B7" s="1651"/>
      <c r="C7" s="1651"/>
      <c r="D7" s="1651"/>
      <c r="E7" s="1651"/>
      <c r="F7" s="1651"/>
    </row>
    <row r="8" spans="1:6">
      <c r="A8" s="599"/>
      <c r="B8" s="433" t="s">
        <v>409</v>
      </c>
      <c r="C8" s="1763"/>
      <c r="D8" s="1764"/>
      <c r="E8" s="1764"/>
      <c r="F8" s="1765"/>
    </row>
    <row r="9" spans="1:6">
      <c r="A9" s="599"/>
      <c r="B9" s="433" t="s">
        <v>5497</v>
      </c>
      <c r="C9" s="774"/>
      <c r="D9" s="774"/>
      <c r="E9" s="774"/>
      <c r="F9" s="774"/>
    </row>
    <row r="10" spans="1:6">
      <c r="A10" s="599">
        <v>1</v>
      </c>
      <c r="B10" s="197" t="s">
        <v>5498</v>
      </c>
      <c r="C10" s="486"/>
      <c r="D10" s="486"/>
      <c r="E10" s="486"/>
      <c r="F10" s="486"/>
    </row>
    <row r="11" spans="1:6">
      <c r="A11" s="599">
        <v>2</v>
      </c>
      <c r="B11" s="197" t="s">
        <v>5499</v>
      </c>
      <c r="C11" s="486"/>
      <c r="D11" s="486"/>
      <c r="E11" s="486"/>
      <c r="F11" s="486"/>
    </row>
    <row r="12" spans="1:6">
      <c r="A12" s="599">
        <v>3</v>
      </c>
      <c r="B12" s="197" t="s">
        <v>5500</v>
      </c>
      <c r="C12" s="486"/>
      <c r="D12" s="486"/>
      <c r="E12" s="486"/>
      <c r="F12" s="486"/>
    </row>
    <row r="13" spans="1:6" ht="31.5">
      <c r="A13" s="599">
        <v>4</v>
      </c>
      <c r="B13" s="197" t="s">
        <v>5501</v>
      </c>
      <c r="C13" s="486"/>
      <c r="D13" s="486"/>
      <c r="E13" s="486"/>
      <c r="F13" s="486"/>
    </row>
    <row r="14" spans="1:6">
      <c r="A14" s="599">
        <v>5</v>
      </c>
      <c r="B14" s="197" t="s">
        <v>5502</v>
      </c>
      <c r="C14" s="486"/>
      <c r="D14" s="486"/>
      <c r="E14" s="486"/>
      <c r="F14" s="486"/>
    </row>
    <row r="15" spans="1:6">
      <c r="A15" s="599">
        <v>6</v>
      </c>
      <c r="B15" s="197" t="s">
        <v>5503</v>
      </c>
      <c r="C15" s="486"/>
      <c r="D15" s="486"/>
      <c r="E15" s="486"/>
      <c r="F15" s="486"/>
    </row>
    <row r="16" spans="1:6">
      <c r="A16" s="599">
        <v>7</v>
      </c>
      <c r="B16" s="197" t="s">
        <v>5504</v>
      </c>
      <c r="C16" s="486"/>
      <c r="D16" s="486"/>
      <c r="E16" s="486"/>
      <c r="F16" s="486"/>
    </row>
    <row r="17" spans="1:6">
      <c r="A17" s="599">
        <v>8</v>
      </c>
      <c r="B17" s="197" t="s">
        <v>5505</v>
      </c>
      <c r="C17" s="486"/>
      <c r="D17" s="486"/>
      <c r="E17" s="486"/>
      <c r="F17" s="486"/>
    </row>
    <row r="18" spans="1:6">
      <c r="A18" s="599">
        <v>9</v>
      </c>
      <c r="B18" s="197" t="s">
        <v>5506</v>
      </c>
      <c r="C18" s="486"/>
      <c r="D18" s="486"/>
      <c r="E18" s="486"/>
      <c r="F18" s="486"/>
    </row>
    <row r="19" spans="1:6">
      <c r="A19" s="599">
        <v>10</v>
      </c>
      <c r="B19" s="197" t="s">
        <v>5507</v>
      </c>
      <c r="C19" s="486"/>
      <c r="D19" s="486"/>
      <c r="E19" s="486"/>
      <c r="F19" s="486"/>
    </row>
    <row r="20" spans="1:6" ht="31.5">
      <c r="A20" s="599">
        <v>11</v>
      </c>
      <c r="B20" s="197" t="s">
        <v>5508</v>
      </c>
      <c r="C20" s="486"/>
      <c r="D20" s="486"/>
      <c r="E20" s="486"/>
      <c r="F20" s="486"/>
    </row>
    <row r="21" spans="1:6">
      <c r="A21" s="599">
        <v>12</v>
      </c>
      <c r="B21" s="197" t="s">
        <v>5509</v>
      </c>
      <c r="C21" s="753"/>
      <c r="D21" s="753"/>
      <c r="E21" s="753"/>
      <c r="F21" s="753"/>
    </row>
    <row r="22" spans="1:6">
      <c r="A22" s="599"/>
      <c r="B22" s="197" t="s">
        <v>5510</v>
      </c>
      <c r="C22" s="486"/>
      <c r="D22" s="486"/>
      <c r="E22" s="486"/>
      <c r="F22" s="486"/>
    </row>
    <row r="23" spans="1:6">
      <c r="A23" s="599"/>
      <c r="B23" s="197" t="s">
        <v>5511</v>
      </c>
      <c r="C23" s="486"/>
      <c r="D23" s="486"/>
      <c r="E23" s="486"/>
      <c r="F23" s="486"/>
    </row>
    <row r="24" spans="1:6">
      <c r="A24" s="599"/>
      <c r="B24" s="197" t="s">
        <v>5512</v>
      </c>
      <c r="C24" s="486"/>
      <c r="D24" s="486"/>
      <c r="E24" s="486"/>
      <c r="F24" s="486"/>
    </row>
    <row r="25" spans="1:6" ht="31.5">
      <c r="A25" s="599">
        <v>13</v>
      </c>
      <c r="B25" s="197" t="s">
        <v>5513</v>
      </c>
      <c r="C25" s="486"/>
      <c r="D25" s="486"/>
      <c r="E25" s="486"/>
      <c r="F25" s="486"/>
    </row>
    <row r="26" spans="1:6" ht="31.5">
      <c r="A26" s="599">
        <v>14</v>
      </c>
      <c r="B26" s="197" t="s">
        <v>5514</v>
      </c>
      <c r="C26" s="486"/>
      <c r="D26" s="486"/>
      <c r="E26" s="486"/>
      <c r="F26" s="486"/>
    </row>
    <row r="27" spans="1:6" ht="31.5">
      <c r="A27" s="599">
        <v>15</v>
      </c>
      <c r="B27" s="197" t="s">
        <v>5515</v>
      </c>
      <c r="C27" s="486"/>
      <c r="D27" s="486"/>
      <c r="E27" s="486"/>
      <c r="F27" s="486"/>
    </row>
    <row r="28" spans="1:6" ht="31.5">
      <c r="A28" s="599">
        <v>16</v>
      </c>
      <c r="B28" s="197" t="s">
        <v>5516</v>
      </c>
      <c r="C28" s="753"/>
      <c r="D28" s="753"/>
      <c r="E28" s="753"/>
      <c r="F28" s="753"/>
    </row>
    <row r="29" spans="1:6">
      <c r="A29" s="599"/>
      <c r="B29" s="197" t="s">
        <v>5517</v>
      </c>
      <c r="C29" s="486"/>
      <c r="D29" s="486"/>
      <c r="E29" s="486"/>
      <c r="F29" s="486"/>
    </row>
    <row r="30" spans="1:6">
      <c r="A30" s="599"/>
      <c r="B30" s="197" t="s">
        <v>5518</v>
      </c>
      <c r="C30" s="486"/>
      <c r="D30" s="486"/>
      <c r="E30" s="486"/>
      <c r="F30" s="486"/>
    </row>
    <row r="31" spans="1:6">
      <c r="A31" s="599"/>
      <c r="B31" s="197" t="s">
        <v>5519</v>
      </c>
      <c r="C31" s="486"/>
      <c r="D31" s="486"/>
      <c r="E31" s="486"/>
      <c r="F31" s="486"/>
    </row>
    <row r="32" spans="1:6">
      <c r="A32" s="599">
        <v>17</v>
      </c>
      <c r="B32" s="197" t="s">
        <v>5520</v>
      </c>
      <c r="C32" s="753"/>
      <c r="D32" s="753"/>
      <c r="E32" s="753"/>
      <c r="F32" s="753"/>
    </row>
    <row r="33" spans="1:6">
      <c r="A33" s="599"/>
      <c r="B33" s="197" t="s">
        <v>5521</v>
      </c>
      <c r="C33" s="486"/>
      <c r="D33" s="486"/>
      <c r="E33" s="486"/>
      <c r="F33" s="486"/>
    </row>
    <row r="34" spans="1:6">
      <c r="A34" s="599"/>
      <c r="B34" s="197" t="s">
        <v>5522</v>
      </c>
      <c r="C34" s="486"/>
      <c r="D34" s="486"/>
      <c r="E34" s="486"/>
      <c r="F34" s="486"/>
    </row>
    <row r="35" spans="1:6">
      <c r="A35" s="599"/>
      <c r="B35" s="197" t="s">
        <v>5523</v>
      </c>
      <c r="C35" s="486"/>
      <c r="D35" s="486"/>
      <c r="E35" s="486"/>
      <c r="F35" s="486"/>
    </row>
    <row r="36" spans="1:6" ht="31.5">
      <c r="A36" s="599"/>
      <c r="B36" s="197" t="s">
        <v>5524</v>
      </c>
      <c r="C36" s="486"/>
      <c r="D36" s="486"/>
      <c r="E36" s="486"/>
      <c r="F36" s="486"/>
    </row>
    <row r="37" spans="1:6">
      <c r="A37" s="599"/>
      <c r="B37" s="197" t="s">
        <v>5525</v>
      </c>
      <c r="C37" s="486"/>
      <c r="D37" s="486"/>
      <c r="E37" s="486"/>
      <c r="F37" s="486"/>
    </row>
    <row r="38" spans="1:6">
      <c r="A38" s="599"/>
      <c r="B38" s="197" t="s">
        <v>5526</v>
      </c>
      <c r="C38" s="486"/>
      <c r="D38" s="486"/>
      <c r="E38" s="486"/>
      <c r="F38" s="486"/>
    </row>
    <row r="39" spans="1:6">
      <c r="A39" s="599"/>
      <c r="B39" s="197" t="s">
        <v>5527</v>
      </c>
      <c r="C39" s="486"/>
      <c r="D39" s="486"/>
      <c r="E39" s="486"/>
      <c r="F39" s="486"/>
    </row>
    <row r="40" spans="1:6">
      <c r="A40" s="599"/>
      <c r="B40" s="197" t="s">
        <v>5528</v>
      </c>
      <c r="C40" s="486"/>
      <c r="D40" s="486"/>
      <c r="E40" s="486"/>
      <c r="F40" s="486"/>
    </row>
    <row r="41" spans="1:6">
      <c r="A41" s="599">
        <v>18</v>
      </c>
      <c r="B41" s="197" t="s">
        <v>5529</v>
      </c>
      <c r="C41" s="753"/>
      <c r="D41" s="753"/>
      <c r="E41" s="753"/>
      <c r="F41" s="753"/>
    </row>
    <row r="42" spans="1:6">
      <c r="A42" s="599"/>
      <c r="B42" s="197" t="s">
        <v>5530</v>
      </c>
      <c r="C42" s="486"/>
      <c r="D42" s="486"/>
      <c r="E42" s="486"/>
      <c r="F42" s="486"/>
    </row>
    <row r="43" spans="1:6">
      <c r="A43" s="599"/>
      <c r="B43" s="197" t="s">
        <v>5531</v>
      </c>
      <c r="C43" s="486"/>
      <c r="D43" s="486"/>
      <c r="E43" s="486"/>
      <c r="F43" s="486"/>
    </row>
    <row r="44" spans="1:6">
      <c r="A44" s="599"/>
      <c r="B44" s="197" t="s">
        <v>5532</v>
      </c>
      <c r="C44" s="486"/>
      <c r="D44" s="486"/>
      <c r="E44" s="486"/>
      <c r="F44" s="486"/>
    </row>
    <row r="45" spans="1:6">
      <c r="A45" s="599"/>
      <c r="B45" s="197" t="s">
        <v>5533</v>
      </c>
      <c r="C45" s="486"/>
      <c r="D45" s="486"/>
      <c r="E45" s="486"/>
      <c r="F45" s="486"/>
    </row>
    <row r="46" spans="1:6">
      <c r="A46" s="599">
        <v>19</v>
      </c>
      <c r="B46" s="197" t="s">
        <v>5534</v>
      </c>
      <c r="C46" s="753"/>
      <c r="D46" s="753"/>
      <c r="E46" s="753"/>
      <c r="F46" s="753"/>
    </row>
    <row r="47" spans="1:6">
      <c r="A47" s="599">
        <v>20</v>
      </c>
      <c r="B47" s="197" t="s">
        <v>5535</v>
      </c>
      <c r="C47" s="486"/>
      <c r="D47" s="486"/>
      <c r="E47" s="486"/>
      <c r="F47" s="486"/>
    </row>
    <row r="48" spans="1:6">
      <c r="A48" s="599"/>
      <c r="B48" s="197" t="s">
        <v>5536</v>
      </c>
      <c r="C48" s="486"/>
      <c r="D48" s="486"/>
      <c r="E48" s="486"/>
      <c r="F48" s="486"/>
    </row>
    <row r="49" spans="1:6">
      <c r="A49" s="599"/>
      <c r="B49" s="197" t="s">
        <v>5537</v>
      </c>
      <c r="C49" s="486"/>
      <c r="D49" s="486"/>
      <c r="E49" s="486"/>
      <c r="F49" s="486"/>
    </row>
    <row r="50" spans="1:6">
      <c r="A50" s="599"/>
      <c r="B50" s="197" t="s">
        <v>5538</v>
      </c>
      <c r="C50" s="486"/>
      <c r="D50" s="486"/>
      <c r="E50" s="486"/>
      <c r="F50" s="486"/>
    </row>
    <row r="51" spans="1:6">
      <c r="A51" s="599">
        <v>21</v>
      </c>
      <c r="B51" s="197" t="s">
        <v>5539</v>
      </c>
      <c r="C51" s="486"/>
      <c r="D51" s="486"/>
      <c r="E51" s="486"/>
      <c r="F51" s="486"/>
    </row>
    <row r="52" spans="1:6">
      <c r="A52" s="599"/>
      <c r="B52" s="433" t="s">
        <v>5540</v>
      </c>
      <c r="C52" s="748"/>
      <c r="D52" s="748"/>
      <c r="E52" s="748"/>
      <c r="F52" s="748"/>
    </row>
    <row r="53" spans="1:6">
      <c r="A53" s="599">
        <v>1</v>
      </c>
      <c r="B53" s="197" t="s">
        <v>5498</v>
      </c>
      <c r="C53" s="486"/>
      <c r="D53" s="486"/>
      <c r="E53" s="486"/>
      <c r="F53" s="486"/>
    </row>
    <row r="54" spans="1:6">
      <c r="A54" s="599">
        <v>2</v>
      </c>
      <c r="B54" s="197" t="s">
        <v>5541</v>
      </c>
      <c r="C54" s="486"/>
      <c r="D54" s="486"/>
      <c r="E54" s="486"/>
      <c r="F54" s="486"/>
    </row>
    <row r="55" spans="1:6">
      <c r="A55" s="599">
        <v>3</v>
      </c>
      <c r="B55" s="197" t="s">
        <v>592</v>
      </c>
      <c r="C55" s="486"/>
      <c r="D55" s="486"/>
      <c r="E55" s="486"/>
      <c r="F55" s="486"/>
    </row>
    <row r="56" spans="1:6">
      <c r="A56" s="599">
        <v>4</v>
      </c>
      <c r="B56" s="197" t="s">
        <v>5542</v>
      </c>
      <c r="C56" s="486"/>
      <c r="D56" s="486"/>
      <c r="E56" s="486"/>
      <c r="F56" s="486"/>
    </row>
    <row r="57" spans="1:6">
      <c r="A57" s="599">
        <v>5</v>
      </c>
      <c r="B57" s="197" t="s">
        <v>5543</v>
      </c>
      <c r="C57" s="486"/>
      <c r="D57" s="486"/>
      <c r="E57" s="486"/>
      <c r="F57" s="486"/>
    </row>
    <row r="58" spans="1:6">
      <c r="A58" s="599">
        <v>6</v>
      </c>
      <c r="B58" s="197" t="s">
        <v>5544</v>
      </c>
      <c r="C58" s="486"/>
      <c r="D58" s="486"/>
      <c r="E58" s="486"/>
      <c r="F58" s="486"/>
    </row>
    <row r="59" spans="1:6" ht="31.5">
      <c r="A59" s="599">
        <v>7</v>
      </c>
      <c r="B59" s="197" t="s">
        <v>5545</v>
      </c>
      <c r="C59" s="486"/>
      <c r="D59" s="486"/>
      <c r="E59" s="486"/>
      <c r="F59" s="486"/>
    </row>
    <row r="60" spans="1:6">
      <c r="A60" s="599">
        <v>8</v>
      </c>
      <c r="B60" s="197" t="s">
        <v>5546</v>
      </c>
      <c r="C60" s="486"/>
      <c r="D60" s="486"/>
      <c r="E60" s="486"/>
      <c r="F60" s="486"/>
    </row>
    <row r="61" spans="1:6">
      <c r="A61" s="599">
        <v>9</v>
      </c>
      <c r="B61" s="197" t="s">
        <v>5547</v>
      </c>
      <c r="C61" s="486"/>
      <c r="D61" s="486"/>
      <c r="E61" s="486"/>
      <c r="F61" s="486"/>
    </row>
    <row r="62" spans="1:6">
      <c r="A62" s="599">
        <v>10</v>
      </c>
      <c r="B62" s="197" t="s">
        <v>5548</v>
      </c>
      <c r="C62" s="486"/>
      <c r="D62" s="486"/>
      <c r="E62" s="486"/>
      <c r="F62" s="486"/>
    </row>
    <row r="63" spans="1:6">
      <c r="A63" s="599">
        <v>11</v>
      </c>
      <c r="B63" s="197" t="s">
        <v>5549</v>
      </c>
      <c r="C63" s="486"/>
      <c r="D63" s="486"/>
      <c r="E63" s="486"/>
      <c r="F63" s="486"/>
    </row>
    <row r="64" spans="1:6">
      <c r="A64" s="599">
        <v>12</v>
      </c>
      <c r="B64" s="197" t="s">
        <v>5550</v>
      </c>
      <c r="C64" s="486"/>
      <c r="D64" s="486"/>
      <c r="E64" s="486"/>
      <c r="F64" s="486"/>
    </row>
    <row r="65" spans="1:6">
      <c r="A65" s="599">
        <v>13</v>
      </c>
      <c r="B65" s="197" t="s">
        <v>5551</v>
      </c>
      <c r="C65" s="486"/>
      <c r="D65" s="486"/>
      <c r="E65" s="486"/>
      <c r="F65" s="486"/>
    </row>
    <row r="66" spans="1:6">
      <c r="A66" s="599">
        <v>14</v>
      </c>
      <c r="B66" s="197" t="s">
        <v>5552</v>
      </c>
      <c r="C66" s="486"/>
      <c r="D66" s="486"/>
      <c r="E66" s="486"/>
      <c r="F66" s="486"/>
    </row>
    <row r="67" spans="1:6">
      <c r="A67" s="599">
        <v>15</v>
      </c>
      <c r="B67" s="197" t="s">
        <v>5553</v>
      </c>
      <c r="C67" s="486"/>
      <c r="D67" s="486"/>
      <c r="E67" s="486"/>
      <c r="F67" s="486"/>
    </row>
    <row r="68" spans="1:6">
      <c r="A68" s="599">
        <v>16</v>
      </c>
      <c r="B68" s="197" t="s">
        <v>5554</v>
      </c>
      <c r="C68" s="486"/>
      <c r="D68" s="486"/>
      <c r="E68" s="486"/>
      <c r="F68" s="486"/>
    </row>
    <row r="69" spans="1:6">
      <c r="A69" s="599">
        <v>17</v>
      </c>
      <c r="B69" s="197" t="s">
        <v>5555</v>
      </c>
      <c r="C69" s="486"/>
      <c r="D69" s="486"/>
      <c r="E69" s="486"/>
      <c r="F69" s="486"/>
    </row>
    <row r="70" spans="1:6" ht="31.5">
      <c r="A70" s="599"/>
      <c r="B70" s="433" t="s">
        <v>5556</v>
      </c>
      <c r="C70" s="753"/>
      <c r="D70" s="753"/>
      <c r="E70" s="753"/>
      <c r="F70" s="753"/>
    </row>
    <row r="71" spans="1:6">
      <c r="A71" s="599">
        <v>1</v>
      </c>
      <c r="B71" s="197" t="s">
        <v>5498</v>
      </c>
      <c r="C71" s="486"/>
      <c r="D71" s="486"/>
      <c r="E71" s="486"/>
      <c r="F71" s="486"/>
    </row>
    <row r="72" spans="1:6">
      <c r="A72" s="599">
        <v>2</v>
      </c>
      <c r="B72" s="197" t="s">
        <v>5541</v>
      </c>
      <c r="C72" s="486"/>
      <c r="D72" s="486"/>
      <c r="E72" s="486"/>
      <c r="F72" s="486"/>
    </row>
    <row r="73" spans="1:6">
      <c r="A73" s="599">
        <v>3</v>
      </c>
      <c r="B73" s="197" t="s">
        <v>5557</v>
      </c>
      <c r="C73" s="486"/>
      <c r="D73" s="486"/>
      <c r="E73" s="486"/>
      <c r="F73" s="486"/>
    </row>
    <row r="74" spans="1:6">
      <c r="A74" s="599">
        <v>4</v>
      </c>
      <c r="B74" s="197" t="s">
        <v>5558</v>
      </c>
      <c r="C74" s="486"/>
      <c r="D74" s="486"/>
      <c r="E74" s="486"/>
      <c r="F74" s="486"/>
    </row>
    <row r="75" spans="1:6">
      <c r="A75" s="599">
        <v>5</v>
      </c>
      <c r="B75" s="197" t="s">
        <v>5558</v>
      </c>
      <c r="C75" s="486"/>
      <c r="D75" s="486"/>
      <c r="E75" s="486"/>
      <c r="F75" s="486"/>
    </row>
    <row r="76" spans="1:6">
      <c r="A76" s="599">
        <v>6</v>
      </c>
      <c r="B76" s="197" t="s">
        <v>5559</v>
      </c>
      <c r="C76" s="486"/>
      <c r="D76" s="486"/>
      <c r="E76" s="486"/>
      <c r="F76" s="486"/>
    </row>
    <row r="77" spans="1:6">
      <c r="A77" s="599">
        <v>7</v>
      </c>
      <c r="B77" s="197" t="s">
        <v>5560</v>
      </c>
      <c r="C77" s="486"/>
      <c r="D77" s="486"/>
      <c r="E77" s="486"/>
      <c r="F77" s="486"/>
    </row>
    <row r="78" spans="1:6">
      <c r="A78" s="599">
        <v>8</v>
      </c>
      <c r="B78" s="197" t="s">
        <v>5561</v>
      </c>
      <c r="C78" s="753"/>
      <c r="D78" s="753"/>
      <c r="E78" s="753"/>
      <c r="F78" s="753"/>
    </row>
    <row r="79" spans="1:6">
      <c r="A79" s="599"/>
      <c r="B79" s="197" t="s">
        <v>5562</v>
      </c>
      <c r="C79" s="486"/>
      <c r="D79" s="486"/>
      <c r="E79" s="486"/>
      <c r="F79" s="486"/>
    </row>
    <row r="80" spans="1:6">
      <c r="A80" s="599"/>
      <c r="B80" s="197" t="s">
        <v>5563</v>
      </c>
      <c r="C80" s="486"/>
      <c r="D80" s="486"/>
      <c r="E80" s="486"/>
      <c r="F80" s="486"/>
    </row>
    <row r="81" spans="1:6">
      <c r="A81" s="599">
        <v>9</v>
      </c>
      <c r="B81" s="197" t="s">
        <v>5564</v>
      </c>
      <c r="C81" s="486"/>
      <c r="D81" s="486"/>
      <c r="E81" s="486"/>
      <c r="F81" s="486"/>
    </row>
    <row r="82" spans="1:6">
      <c r="A82" s="599">
        <v>10</v>
      </c>
      <c r="B82" s="197" t="s">
        <v>5565</v>
      </c>
      <c r="C82" s="486"/>
      <c r="D82" s="486"/>
      <c r="E82" s="486"/>
      <c r="F82" s="486"/>
    </row>
    <row r="83" spans="1:6">
      <c r="A83" s="599">
        <v>11</v>
      </c>
      <c r="B83" s="197" t="s">
        <v>5566</v>
      </c>
      <c r="C83" s="486"/>
      <c r="D83" s="486"/>
      <c r="E83" s="486"/>
      <c r="F83" s="486"/>
    </row>
    <row r="84" spans="1:6" ht="47.25">
      <c r="A84" s="599">
        <v>12</v>
      </c>
      <c r="B84" s="197" t="s">
        <v>5567</v>
      </c>
      <c r="C84" s="486"/>
      <c r="D84" s="486"/>
      <c r="E84" s="486"/>
      <c r="F84" s="486"/>
    </row>
    <row r="85" spans="1:6" ht="31.5">
      <c r="A85" s="599">
        <v>13</v>
      </c>
      <c r="B85" s="197" t="s">
        <v>5568</v>
      </c>
      <c r="C85" s="486"/>
      <c r="D85" s="486"/>
      <c r="E85" s="486"/>
      <c r="F85" s="486"/>
    </row>
    <row r="86" spans="1:6" ht="31.5">
      <c r="A86" s="599">
        <v>14</v>
      </c>
      <c r="B86" s="197" t="s">
        <v>5569</v>
      </c>
      <c r="C86" s="486"/>
      <c r="D86" s="486"/>
      <c r="E86" s="486"/>
      <c r="F86" s="486"/>
    </row>
    <row r="87" spans="1:6">
      <c r="A87" s="599">
        <v>15</v>
      </c>
      <c r="B87" s="197" t="s">
        <v>5570</v>
      </c>
      <c r="C87" s="486"/>
      <c r="D87" s="486"/>
      <c r="E87" s="486"/>
      <c r="F87" s="486"/>
    </row>
    <row r="88" spans="1:6">
      <c r="A88" s="599">
        <v>16</v>
      </c>
      <c r="B88" s="197" t="s">
        <v>5571</v>
      </c>
      <c r="C88" s="486"/>
      <c r="D88" s="486"/>
      <c r="E88" s="486"/>
      <c r="F88" s="486"/>
    </row>
    <row r="89" spans="1:6">
      <c r="A89" s="599">
        <v>17</v>
      </c>
      <c r="B89" s="197" t="s">
        <v>5572</v>
      </c>
      <c r="C89" s="486"/>
      <c r="D89" s="486"/>
      <c r="E89" s="486"/>
      <c r="F89" s="486"/>
    </row>
    <row r="90" spans="1:6">
      <c r="A90" s="599">
        <v>18</v>
      </c>
      <c r="B90" s="197" t="s">
        <v>5573</v>
      </c>
      <c r="C90" s="486"/>
      <c r="D90" s="486"/>
      <c r="E90" s="486"/>
      <c r="F90" s="486"/>
    </row>
    <row r="91" spans="1:6">
      <c r="A91" s="599">
        <v>19</v>
      </c>
      <c r="B91" s="197" t="s">
        <v>5574</v>
      </c>
      <c r="C91" s="486"/>
      <c r="D91" s="486"/>
      <c r="E91" s="486"/>
      <c r="F91" s="486"/>
    </row>
    <row r="92" spans="1:6">
      <c r="A92" s="599">
        <v>20</v>
      </c>
      <c r="B92" s="197" t="s">
        <v>5575</v>
      </c>
      <c r="C92" s="486"/>
      <c r="D92" s="486"/>
      <c r="E92" s="486"/>
      <c r="F92" s="486"/>
    </row>
    <row r="93" spans="1:6">
      <c r="A93" s="599">
        <v>21</v>
      </c>
      <c r="B93" s="197" t="s">
        <v>5576</v>
      </c>
      <c r="C93" s="753"/>
      <c r="D93" s="753"/>
      <c r="E93" s="753"/>
      <c r="F93" s="753"/>
    </row>
    <row r="94" spans="1:6">
      <c r="A94" s="599"/>
      <c r="B94" s="197" t="s">
        <v>5577</v>
      </c>
      <c r="C94" s="486"/>
      <c r="D94" s="486"/>
      <c r="E94" s="486"/>
      <c r="F94" s="486"/>
    </row>
    <row r="95" spans="1:6">
      <c r="A95" s="599"/>
      <c r="B95" s="197" t="s">
        <v>5578</v>
      </c>
      <c r="C95" s="486"/>
      <c r="D95" s="486"/>
      <c r="E95" s="486"/>
      <c r="F95" s="486"/>
    </row>
    <row r="96" spans="1:6">
      <c r="A96" s="599"/>
      <c r="B96" s="197" t="s">
        <v>5579</v>
      </c>
      <c r="C96" s="486"/>
      <c r="D96" s="486"/>
      <c r="E96" s="486"/>
      <c r="F96" s="486"/>
    </row>
    <row r="97" spans="1:6">
      <c r="A97" s="599">
        <v>22</v>
      </c>
      <c r="B97" s="197" t="s">
        <v>5580</v>
      </c>
      <c r="C97" s="753"/>
      <c r="D97" s="753"/>
      <c r="E97" s="753"/>
      <c r="F97" s="753"/>
    </row>
    <row r="98" spans="1:6">
      <c r="A98" s="599"/>
      <c r="B98" s="197" t="s">
        <v>5581</v>
      </c>
      <c r="C98" s="486"/>
      <c r="D98" s="486"/>
      <c r="E98" s="486"/>
      <c r="F98" s="486"/>
    </row>
    <row r="99" spans="1:6">
      <c r="A99" s="599"/>
      <c r="B99" s="197" t="s">
        <v>5582</v>
      </c>
      <c r="C99" s="486"/>
      <c r="D99" s="486"/>
      <c r="E99" s="486"/>
      <c r="F99" s="486"/>
    </row>
    <row r="100" spans="1:6" ht="47.25">
      <c r="A100" s="599">
        <v>23</v>
      </c>
      <c r="B100" s="197" t="s">
        <v>5583</v>
      </c>
      <c r="C100" s="753"/>
      <c r="D100" s="753"/>
      <c r="E100" s="753"/>
      <c r="F100" s="753"/>
    </row>
    <row r="101" spans="1:6">
      <c r="A101" s="599">
        <v>24</v>
      </c>
      <c r="B101" s="197" t="s">
        <v>5584</v>
      </c>
      <c r="C101" s="486"/>
      <c r="D101" s="486"/>
      <c r="E101" s="486"/>
      <c r="F101" s="486"/>
    </row>
    <row r="102" spans="1:6">
      <c r="A102" s="599"/>
      <c r="B102" s="197" t="s">
        <v>5585</v>
      </c>
      <c r="C102" s="486"/>
      <c r="D102" s="486"/>
      <c r="E102" s="486"/>
      <c r="F102" s="486"/>
    </row>
    <row r="103" spans="1:6">
      <c r="A103" s="599"/>
      <c r="B103" s="197" t="s">
        <v>5586</v>
      </c>
      <c r="C103" s="486"/>
      <c r="D103" s="486"/>
      <c r="E103" s="486"/>
      <c r="F103" s="486"/>
    </row>
    <row r="104" spans="1:6" ht="31.5">
      <c r="A104" s="599">
        <v>25</v>
      </c>
      <c r="B104" s="197" t="s">
        <v>5587</v>
      </c>
      <c r="C104" s="486"/>
      <c r="D104" s="486"/>
      <c r="E104" s="486"/>
      <c r="F104" s="486"/>
    </row>
    <row r="105" spans="1:6" ht="47.25">
      <c r="A105" s="599">
        <v>26</v>
      </c>
      <c r="B105" s="197" t="s">
        <v>5588</v>
      </c>
      <c r="C105" s="486"/>
      <c r="D105" s="486"/>
      <c r="E105" s="486"/>
      <c r="F105" s="486"/>
    </row>
    <row r="106" spans="1:6" ht="31.5">
      <c r="A106" s="599">
        <v>27</v>
      </c>
      <c r="B106" s="197" t="s">
        <v>5589</v>
      </c>
      <c r="C106" s="486"/>
      <c r="D106" s="486"/>
      <c r="E106" s="486"/>
      <c r="F106" s="486"/>
    </row>
    <row r="107" spans="1:6" ht="31.5">
      <c r="A107" s="599">
        <v>28</v>
      </c>
      <c r="B107" s="197" t="s">
        <v>5590</v>
      </c>
      <c r="C107" s="486"/>
      <c r="D107" s="486"/>
      <c r="E107" s="486"/>
      <c r="F107" s="486"/>
    </row>
    <row r="108" spans="1:6">
      <c r="A108" s="599">
        <v>29</v>
      </c>
      <c r="B108" s="197" t="s">
        <v>5591</v>
      </c>
      <c r="C108" s="753"/>
      <c r="D108" s="753"/>
      <c r="E108" s="753"/>
      <c r="F108" s="753"/>
    </row>
    <row r="109" spans="1:6">
      <c r="A109" s="599"/>
      <c r="B109" s="197" t="s">
        <v>5592</v>
      </c>
      <c r="C109" s="486"/>
      <c r="D109" s="486"/>
      <c r="E109" s="486"/>
      <c r="F109" s="486"/>
    </row>
    <row r="110" spans="1:6" ht="31.5">
      <c r="A110" s="599"/>
      <c r="B110" s="197" t="s">
        <v>5593</v>
      </c>
      <c r="C110" s="486"/>
      <c r="D110" s="486"/>
      <c r="E110" s="486"/>
      <c r="F110" s="486"/>
    </row>
    <row r="111" spans="1:6">
      <c r="A111" s="599"/>
      <c r="B111" s="197" t="s">
        <v>5594</v>
      </c>
      <c r="C111" s="486"/>
      <c r="D111" s="486"/>
      <c r="E111" s="486"/>
      <c r="F111" s="486"/>
    </row>
    <row r="112" spans="1:6">
      <c r="A112" s="599">
        <v>30</v>
      </c>
      <c r="B112" s="197" t="s">
        <v>5595</v>
      </c>
      <c r="C112" s="753"/>
      <c r="D112" s="753"/>
      <c r="E112" s="753"/>
      <c r="F112" s="753"/>
    </row>
    <row r="113" spans="1:6">
      <c r="A113" s="599"/>
      <c r="B113" s="197" t="s">
        <v>5596</v>
      </c>
      <c r="C113" s="486"/>
      <c r="D113" s="486"/>
      <c r="E113" s="486"/>
      <c r="F113" s="486"/>
    </row>
    <row r="114" spans="1:6">
      <c r="A114" s="599"/>
      <c r="B114" s="197" t="s">
        <v>5597</v>
      </c>
      <c r="C114" s="486"/>
      <c r="D114" s="486"/>
      <c r="E114" s="486"/>
      <c r="F114" s="486"/>
    </row>
    <row r="115" spans="1:6">
      <c r="A115" s="599"/>
      <c r="B115" s="197" t="s">
        <v>5598</v>
      </c>
      <c r="C115" s="486"/>
      <c r="D115" s="486"/>
      <c r="E115" s="486"/>
      <c r="F115" s="486"/>
    </row>
    <row r="116" spans="1:6">
      <c r="A116" s="599"/>
      <c r="B116" s="197" t="s">
        <v>5599</v>
      </c>
      <c r="C116" s="486"/>
      <c r="D116" s="486"/>
      <c r="E116" s="486"/>
      <c r="F116" s="486"/>
    </row>
    <row r="117" spans="1:6">
      <c r="A117" s="599">
        <v>31</v>
      </c>
      <c r="B117" s="197" t="s">
        <v>5600</v>
      </c>
      <c r="C117" s="486"/>
      <c r="D117" s="486"/>
      <c r="E117" s="486"/>
      <c r="F117" s="486"/>
    </row>
    <row r="118" spans="1:6">
      <c r="A118" s="599">
        <v>32</v>
      </c>
      <c r="B118" s="197" t="s">
        <v>5601</v>
      </c>
      <c r="C118" s="486"/>
      <c r="D118" s="486"/>
      <c r="E118" s="486"/>
      <c r="F118" s="486"/>
    </row>
    <row r="119" spans="1:6">
      <c r="A119" s="599">
        <v>33</v>
      </c>
      <c r="B119" s="197" t="s">
        <v>5602</v>
      </c>
      <c r="C119" s="486"/>
      <c r="D119" s="486"/>
      <c r="E119" s="486"/>
      <c r="F119" s="486"/>
    </row>
    <row r="120" spans="1:6">
      <c r="A120" s="599">
        <v>34</v>
      </c>
      <c r="B120" s="197" t="s">
        <v>5603</v>
      </c>
      <c r="C120" s="486"/>
      <c r="D120" s="486"/>
      <c r="E120" s="486"/>
      <c r="F120" s="486"/>
    </row>
    <row r="121" spans="1:6">
      <c r="A121" s="599">
        <v>35</v>
      </c>
      <c r="B121" s="197" t="s">
        <v>5604</v>
      </c>
      <c r="C121" s="486"/>
      <c r="D121" s="486"/>
      <c r="E121" s="486"/>
      <c r="F121" s="486"/>
    </row>
    <row r="122" spans="1:6">
      <c r="A122" s="599">
        <v>36</v>
      </c>
      <c r="B122" s="197" t="s">
        <v>5605</v>
      </c>
      <c r="C122" s="486"/>
      <c r="D122" s="486"/>
      <c r="E122" s="486"/>
      <c r="F122" s="486"/>
    </row>
    <row r="123" spans="1:6">
      <c r="A123" s="599"/>
      <c r="B123" s="197" t="s">
        <v>5538</v>
      </c>
      <c r="C123" s="486"/>
      <c r="D123" s="486"/>
      <c r="E123" s="486"/>
      <c r="F123" s="486"/>
    </row>
    <row r="124" spans="1:6">
      <c r="A124" s="599"/>
      <c r="B124" s="197" t="s">
        <v>5537</v>
      </c>
      <c r="C124" s="486"/>
      <c r="D124" s="486"/>
      <c r="E124" s="486"/>
      <c r="F124" s="486"/>
    </row>
    <row r="125" spans="1:6">
      <c r="A125" s="599"/>
      <c r="B125" s="197" t="s">
        <v>1595</v>
      </c>
      <c r="C125" s="486"/>
      <c r="D125" s="486"/>
      <c r="E125" s="486"/>
      <c r="F125" s="486"/>
    </row>
    <row r="126" spans="1:6">
      <c r="A126" s="599">
        <v>37</v>
      </c>
      <c r="B126" s="197" t="s">
        <v>5606</v>
      </c>
      <c r="C126" s="486"/>
      <c r="D126" s="486"/>
      <c r="E126" s="486"/>
      <c r="F126" s="486"/>
    </row>
    <row r="127" spans="1:6">
      <c r="A127" s="599">
        <v>38</v>
      </c>
      <c r="B127" s="197" t="s">
        <v>5607</v>
      </c>
      <c r="C127" s="486"/>
      <c r="D127" s="486"/>
      <c r="E127" s="486"/>
      <c r="F127" s="486"/>
    </row>
    <row r="128" spans="1:6">
      <c r="A128" s="599">
        <v>39</v>
      </c>
      <c r="B128" s="197" t="s">
        <v>5608</v>
      </c>
      <c r="C128" s="486"/>
      <c r="D128" s="486"/>
      <c r="E128" s="486"/>
      <c r="F128" s="486"/>
    </row>
    <row r="129" spans="1:6">
      <c r="A129" s="599"/>
      <c r="B129" s="433" t="s">
        <v>5609</v>
      </c>
      <c r="C129" s="753"/>
      <c r="D129" s="753"/>
      <c r="E129" s="753"/>
      <c r="F129" s="753"/>
    </row>
    <row r="130" spans="1:6">
      <c r="A130" s="599">
        <v>1</v>
      </c>
      <c r="B130" s="197" t="s">
        <v>5498</v>
      </c>
      <c r="C130" s="486"/>
      <c r="D130" s="486"/>
      <c r="E130" s="486"/>
      <c r="F130" s="486"/>
    </row>
    <row r="131" spans="1:6">
      <c r="A131" s="599">
        <v>2</v>
      </c>
      <c r="B131" s="197" t="s">
        <v>5499</v>
      </c>
      <c r="C131" s="486"/>
      <c r="D131" s="486"/>
      <c r="E131" s="486"/>
      <c r="F131" s="486"/>
    </row>
    <row r="132" spans="1:6">
      <c r="A132" s="599">
        <v>3</v>
      </c>
      <c r="B132" s="197" t="s">
        <v>5557</v>
      </c>
      <c r="C132" s="486"/>
      <c r="D132" s="486"/>
      <c r="E132" s="486"/>
      <c r="F132" s="486"/>
    </row>
    <row r="133" spans="1:6">
      <c r="A133" s="599">
        <v>4</v>
      </c>
      <c r="B133" s="197" t="s">
        <v>5610</v>
      </c>
      <c r="C133" s="486"/>
      <c r="D133" s="486"/>
      <c r="E133" s="486"/>
      <c r="F133" s="486"/>
    </row>
    <row r="134" spans="1:6">
      <c r="A134" s="599">
        <v>5</v>
      </c>
      <c r="B134" s="197" t="s">
        <v>5558</v>
      </c>
      <c r="C134" s="486"/>
      <c r="D134" s="486"/>
      <c r="E134" s="486"/>
      <c r="F134" s="486"/>
    </row>
    <row r="135" spans="1:6">
      <c r="A135" s="599">
        <v>6</v>
      </c>
      <c r="B135" s="197" t="s">
        <v>5611</v>
      </c>
      <c r="C135" s="486"/>
      <c r="D135" s="486"/>
      <c r="E135" s="486"/>
      <c r="F135" s="486"/>
    </row>
    <row r="136" spans="1:6">
      <c r="A136" s="599">
        <v>7</v>
      </c>
      <c r="B136" s="197" t="s">
        <v>5560</v>
      </c>
      <c r="C136" s="486"/>
      <c r="D136" s="486"/>
      <c r="E136" s="486"/>
      <c r="F136" s="486"/>
    </row>
    <row r="137" spans="1:6">
      <c r="A137" s="599">
        <v>8</v>
      </c>
      <c r="B137" s="197" t="s">
        <v>5561</v>
      </c>
      <c r="C137" s="486"/>
      <c r="D137" s="486"/>
      <c r="E137" s="486"/>
      <c r="F137" s="486"/>
    </row>
    <row r="138" spans="1:6">
      <c r="A138" s="599">
        <v>9</v>
      </c>
      <c r="B138" s="197" t="s">
        <v>5564</v>
      </c>
      <c r="C138" s="486"/>
      <c r="D138" s="486"/>
      <c r="E138" s="486"/>
      <c r="F138" s="486"/>
    </row>
    <row r="139" spans="1:6">
      <c r="A139" s="599">
        <v>10</v>
      </c>
      <c r="B139" s="197" t="s">
        <v>5565</v>
      </c>
      <c r="C139" s="486"/>
      <c r="D139" s="486"/>
      <c r="E139" s="486"/>
      <c r="F139" s="486"/>
    </row>
    <row r="140" spans="1:6">
      <c r="A140" s="599">
        <v>11</v>
      </c>
      <c r="B140" s="197" t="s">
        <v>5566</v>
      </c>
      <c r="C140" s="486"/>
      <c r="D140" s="486"/>
      <c r="E140" s="486"/>
      <c r="F140" s="486"/>
    </row>
    <row r="141" spans="1:6" ht="47.25">
      <c r="A141" s="599">
        <v>12</v>
      </c>
      <c r="B141" s="197" t="s">
        <v>5567</v>
      </c>
      <c r="C141" s="486"/>
      <c r="D141" s="486"/>
      <c r="E141" s="486"/>
      <c r="F141" s="486"/>
    </row>
    <row r="142" spans="1:6" ht="31.5">
      <c r="A142" s="599">
        <v>13</v>
      </c>
      <c r="B142" s="197" t="s">
        <v>5568</v>
      </c>
      <c r="C142" s="486"/>
      <c r="D142" s="486"/>
      <c r="E142" s="486"/>
      <c r="F142" s="486"/>
    </row>
    <row r="143" spans="1:6" ht="31.5">
      <c r="A143" s="599">
        <v>14</v>
      </c>
      <c r="B143" s="197" t="s">
        <v>5612</v>
      </c>
      <c r="C143" s="486"/>
      <c r="D143" s="486"/>
      <c r="E143" s="486"/>
      <c r="F143" s="486"/>
    </row>
    <row r="144" spans="1:6">
      <c r="A144" s="599">
        <v>15</v>
      </c>
      <c r="B144" s="197" t="s">
        <v>5570</v>
      </c>
      <c r="C144" s="486"/>
      <c r="D144" s="486"/>
      <c r="E144" s="486"/>
      <c r="F144" s="486"/>
    </row>
    <row r="145" spans="1:6">
      <c r="A145" s="599">
        <v>16</v>
      </c>
      <c r="B145" s="197" t="s">
        <v>5571</v>
      </c>
      <c r="C145" s="486"/>
      <c r="D145" s="486"/>
      <c r="E145" s="486"/>
      <c r="F145" s="486"/>
    </row>
    <row r="146" spans="1:6">
      <c r="A146" s="599">
        <v>17</v>
      </c>
      <c r="B146" s="197" t="s">
        <v>5572</v>
      </c>
      <c r="C146" s="486"/>
      <c r="D146" s="486"/>
      <c r="E146" s="486"/>
      <c r="F146" s="486"/>
    </row>
    <row r="147" spans="1:6">
      <c r="A147" s="599">
        <v>18</v>
      </c>
      <c r="B147" s="197" t="s">
        <v>5573</v>
      </c>
      <c r="C147" s="486"/>
      <c r="D147" s="486"/>
      <c r="E147" s="486"/>
      <c r="F147" s="486"/>
    </row>
    <row r="148" spans="1:6">
      <c r="A148" s="599">
        <v>19</v>
      </c>
      <c r="B148" s="197" t="s">
        <v>5574</v>
      </c>
      <c r="C148" s="486"/>
      <c r="D148" s="486"/>
      <c r="E148" s="486"/>
      <c r="F148" s="486"/>
    </row>
    <row r="149" spans="1:6">
      <c r="A149" s="599">
        <v>20</v>
      </c>
      <c r="B149" s="197" t="s">
        <v>5613</v>
      </c>
      <c r="C149" s="753"/>
      <c r="D149" s="753"/>
      <c r="E149" s="753"/>
      <c r="F149" s="753"/>
    </row>
    <row r="150" spans="1:6">
      <c r="A150" s="599"/>
      <c r="B150" s="197" t="s">
        <v>5577</v>
      </c>
      <c r="C150" s="486"/>
      <c r="D150" s="486"/>
      <c r="E150" s="486"/>
      <c r="F150" s="486"/>
    </row>
    <row r="151" spans="1:6">
      <c r="A151" s="599"/>
      <c r="B151" s="197" t="s">
        <v>5578</v>
      </c>
      <c r="C151" s="486"/>
      <c r="D151" s="486"/>
      <c r="E151" s="486"/>
      <c r="F151" s="486"/>
    </row>
    <row r="152" spans="1:6">
      <c r="A152" s="599"/>
      <c r="B152" s="197" t="s">
        <v>5579</v>
      </c>
      <c r="C152" s="486"/>
      <c r="D152" s="486"/>
      <c r="E152" s="486"/>
      <c r="F152" s="486"/>
    </row>
    <row r="153" spans="1:6">
      <c r="A153" s="599">
        <v>21</v>
      </c>
      <c r="B153" s="197" t="s">
        <v>5574</v>
      </c>
      <c r="C153" s="486"/>
      <c r="D153" s="486"/>
      <c r="E153" s="486"/>
      <c r="F153" s="486"/>
    </row>
    <row r="154" spans="1:6">
      <c r="A154" s="599">
        <v>22</v>
      </c>
      <c r="B154" s="197" t="s">
        <v>5580</v>
      </c>
      <c r="C154" s="753"/>
      <c r="D154" s="753"/>
      <c r="E154" s="753"/>
      <c r="F154" s="753"/>
    </row>
    <row r="155" spans="1:6">
      <c r="A155" s="599"/>
      <c r="B155" s="197" t="s">
        <v>5581</v>
      </c>
      <c r="C155" s="486"/>
      <c r="D155" s="486"/>
      <c r="E155" s="486"/>
      <c r="F155" s="486"/>
    </row>
    <row r="156" spans="1:6">
      <c r="A156" s="599"/>
      <c r="B156" s="197" t="s">
        <v>5582</v>
      </c>
      <c r="C156" s="486"/>
      <c r="D156" s="486"/>
      <c r="E156" s="486"/>
      <c r="F156" s="486"/>
    </row>
    <row r="157" spans="1:6" ht="47.25">
      <c r="A157" s="599">
        <v>23</v>
      </c>
      <c r="B157" s="197" t="s">
        <v>5583</v>
      </c>
      <c r="C157" s="486"/>
      <c r="D157" s="486"/>
      <c r="E157" s="486"/>
      <c r="F157" s="486"/>
    </row>
    <row r="158" spans="1:6" ht="47.25">
      <c r="A158" s="599">
        <v>24</v>
      </c>
      <c r="B158" s="197" t="s">
        <v>5614</v>
      </c>
      <c r="C158" s="486"/>
      <c r="D158" s="486"/>
      <c r="E158" s="486"/>
      <c r="F158" s="486"/>
    </row>
    <row r="159" spans="1:6" ht="31.5">
      <c r="A159" s="599">
        <v>25</v>
      </c>
      <c r="B159" s="197" t="s">
        <v>5589</v>
      </c>
      <c r="C159" s="486"/>
      <c r="D159" s="486"/>
      <c r="E159" s="486"/>
      <c r="F159" s="486"/>
    </row>
    <row r="160" spans="1:6">
      <c r="A160" s="599">
        <v>26</v>
      </c>
      <c r="B160" s="197" t="s">
        <v>5615</v>
      </c>
      <c r="C160" s="486"/>
      <c r="D160" s="486"/>
      <c r="E160" s="486"/>
      <c r="F160" s="486"/>
    </row>
    <row r="161" spans="1:6" ht="31.5">
      <c r="A161" s="599">
        <v>27</v>
      </c>
      <c r="B161" s="197" t="s">
        <v>5590</v>
      </c>
      <c r="C161" s="486"/>
      <c r="D161" s="486"/>
      <c r="E161" s="486"/>
      <c r="F161" s="486"/>
    </row>
    <row r="162" spans="1:6">
      <c r="A162" s="599">
        <v>28</v>
      </c>
      <c r="B162" s="197" t="s">
        <v>5616</v>
      </c>
      <c r="C162" s="486"/>
      <c r="D162" s="486"/>
      <c r="E162" s="486"/>
      <c r="F162" s="486"/>
    </row>
    <row r="163" spans="1:6">
      <c r="A163" s="599">
        <v>29</v>
      </c>
      <c r="B163" s="197" t="s">
        <v>5595</v>
      </c>
      <c r="C163" s="753"/>
      <c r="D163" s="753"/>
      <c r="E163" s="753"/>
      <c r="F163" s="753"/>
    </row>
    <row r="164" spans="1:6">
      <c r="A164" s="599"/>
      <c r="B164" s="197" t="s">
        <v>5596</v>
      </c>
      <c r="C164" s="486"/>
      <c r="D164" s="486"/>
      <c r="E164" s="486"/>
      <c r="F164" s="486"/>
    </row>
    <row r="165" spans="1:6">
      <c r="A165" s="599"/>
      <c r="B165" s="197" t="s">
        <v>5597</v>
      </c>
      <c r="C165" s="486"/>
      <c r="D165" s="486"/>
      <c r="E165" s="486"/>
      <c r="F165" s="486"/>
    </row>
    <row r="166" spans="1:6">
      <c r="A166" s="599"/>
      <c r="B166" s="197" t="s">
        <v>5598</v>
      </c>
      <c r="C166" s="486"/>
      <c r="D166" s="486"/>
      <c r="E166" s="486"/>
      <c r="F166" s="486"/>
    </row>
    <row r="167" spans="1:6">
      <c r="A167" s="599">
        <v>30</v>
      </c>
      <c r="B167" s="197" t="s">
        <v>5600</v>
      </c>
      <c r="C167" s="486"/>
      <c r="D167" s="486"/>
      <c r="E167" s="486"/>
      <c r="F167" s="486"/>
    </row>
    <row r="168" spans="1:6">
      <c r="A168" s="599">
        <v>31</v>
      </c>
      <c r="B168" s="197" t="s">
        <v>5602</v>
      </c>
      <c r="C168" s="486"/>
      <c r="D168" s="486"/>
      <c r="E168" s="486"/>
      <c r="F168" s="486"/>
    </row>
    <row r="169" spans="1:6">
      <c r="A169" s="599">
        <v>32</v>
      </c>
      <c r="B169" s="197" t="s">
        <v>5603</v>
      </c>
      <c r="C169" s="486"/>
      <c r="D169" s="486"/>
      <c r="E169" s="486"/>
      <c r="F169" s="486"/>
    </row>
    <row r="170" spans="1:6">
      <c r="A170" s="599">
        <v>33</v>
      </c>
      <c r="B170" s="197" t="s">
        <v>5604</v>
      </c>
      <c r="C170" s="486"/>
      <c r="D170" s="486"/>
      <c r="E170" s="486"/>
      <c r="F170" s="486"/>
    </row>
    <row r="171" spans="1:6">
      <c r="A171" s="599">
        <v>34</v>
      </c>
      <c r="B171" s="197" t="s">
        <v>5617</v>
      </c>
      <c r="C171" s="486"/>
      <c r="D171" s="486"/>
      <c r="E171" s="486"/>
      <c r="F171" s="486"/>
    </row>
    <row r="172" spans="1:6">
      <c r="A172" s="599"/>
      <c r="B172" s="197" t="s">
        <v>5538</v>
      </c>
      <c r="C172" s="486"/>
      <c r="D172" s="486"/>
      <c r="E172" s="486"/>
      <c r="F172" s="486"/>
    </row>
    <row r="173" spans="1:6">
      <c r="A173" s="599"/>
      <c r="B173" s="197" t="s">
        <v>5537</v>
      </c>
      <c r="C173" s="486"/>
      <c r="D173" s="486"/>
      <c r="E173" s="486"/>
      <c r="F173" s="486"/>
    </row>
    <row r="174" spans="1:6">
      <c r="A174" s="599"/>
      <c r="B174" s="197" t="s">
        <v>1595</v>
      </c>
      <c r="C174" s="486"/>
      <c r="D174" s="486"/>
      <c r="E174" s="486"/>
      <c r="F174" s="486"/>
    </row>
    <row r="175" spans="1:6">
      <c r="A175" s="599">
        <v>35</v>
      </c>
      <c r="B175" s="197" t="s">
        <v>5618</v>
      </c>
      <c r="C175" s="486"/>
      <c r="D175" s="486"/>
      <c r="E175" s="486"/>
      <c r="F175" s="486"/>
    </row>
    <row r="176" spans="1:6">
      <c r="A176" s="599">
        <v>36</v>
      </c>
      <c r="B176" s="197" t="s">
        <v>5601</v>
      </c>
      <c r="C176" s="486"/>
      <c r="D176" s="486"/>
      <c r="E176" s="486"/>
      <c r="F176" s="486"/>
    </row>
    <row r="177" spans="1:6">
      <c r="A177" s="599">
        <v>37</v>
      </c>
      <c r="B177" s="197" t="s">
        <v>5619</v>
      </c>
      <c r="C177" s="486"/>
      <c r="D177" s="486"/>
      <c r="E177" s="486"/>
      <c r="F177" s="486"/>
    </row>
    <row r="178" spans="1:6" ht="31.5">
      <c r="A178" s="599">
        <v>38</v>
      </c>
      <c r="B178" s="197" t="s">
        <v>5620</v>
      </c>
      <c r="C178" s="486"/>
      <c r="D178" s="486"/>
      <c r="E178" s="486"/>
      <c r="F178" s="486"/>
    </row>
    <row r="179" spans="1:6">
      <c r="A179" s="599">
        <v>39</v>
      </c>
      <c r="B179" s="197" t="s">
        <v>5608</v>
      </c>
      <c r="C179" s="486"/>
      <c r="D179" s="486"/>
      <c r="E179" s="486"/>
      <c r="F179" s="486"/>
    </row>
    <row r="180" spans="1:6" ht="31.5">
      <c r="A180" s="599"/>
      <c r="B180" s="433" t="s">
        <v>5621</v>
      </c>
      <c r="C180" s="753"/>
      <c r="D180" s="753"/>
      <c r="E180" s="753"/>
      <c r="F180" s="753"/>
    </row>
    <row r="181" spans="1:6">
      <c r="A181" s="599">
        <v>1</v>
      </c>
      <c r="B181" s="197" t="s">
        <v>5498</v>
      </c>
      <c r="C181" s="486"/>
      <c r="D181" s="486"/>
      <c r="E181" s="486"/>
      <c r="F181" s="486"/>
    </row>
    <row r="182" spans="1:6">
      <c r="A182" s="599">
        <v>2</v>
      </c>
      <c r="B182" s="197" t="s">
        <v>5499</v>
      </c>
      <c r="C182" s="486"/>
      <c r="D182" s="486"/>
      <c r="E182" s="486"/>
      <c r="F182" s="486"/>
    </row>
    <row r="183" spans="1:6" ht="31.5">
      <c r="A183" s="599">
        <v>3</v>
      </c>
      <c r="B183" s="197" t="s">
        <v>5622</v>
      </c>
      <c r="C183" s="486"/>
      <c r="D183" s="486"/>
      <c r="E183" s="486"/>
      <c r="F183" s="486"/>
    </row>
    <row r="184" spans="1:6">
      <c r="A184" s="599">
        <v>4</v>
      </c>
      <c r="B184" s="197" t="s">
        <v>5623</v>
      </c>
      <c r="C184" s="486"/>
      <c r="D184" s="486"/>
      <c r="E184" s="486"/>
      <c r="F184" s="486"/>
    </row>
    <row r="185" spans="1:6" ht="31.5">
      <c r="A185" s="599">
        <v>5</v>
      </c>
      <c r="B185" s="197" t="s">
        <v>5624</v>
      </c>
      <c r="C185" s="753"/>
      <c r="D185" s="753"/>
      <c r="E185" s="753"/>
      <c r="F185" s="753"/>
    </row>
    <row r="186" spans="1:6">
      <c r="A186" s="599"/>
      <c r="B186" s="197" t="s">
        <v>5625</v>
      </c>
      <c r="C186" s="486"/>
      <c r="D186" s="486"/>
      <c r="E186" s="486"/>
      <c r="F186" s="486"/>
    </row>
    <row r="187" spans="1:6">
      <c r="A187" s="599"/>
      <c r="B187" s="197" t="s">
        <v>5626</v>
      </c>
      <c r="C187" s="486"/>
      <c r="D187" s="486"/>
      <c r="E187" s="486"/>
      <c r="F187" s="486"/>
    </row>
    <row r="188" spans="1:6">
      <c r="A188" s="599"/>
      <c r="B188" s="197" t="s">
        <v>5627</v>
      </c>
      <c r="C188" s="486"/>
      <c r="D188" s="486"/>
      <c r="E188" s="486"/>
      <c r="F188" s="486"/>
    </row>
    <row r="189" spans="1:6">
      <c r="A189" s="599"/>
      <c r="B189" s="197" t="s">
        <v>5628</v>
      </c>
      <c r="C189" s="486"/>
      <c r="D189" s="486"/>
      <c r="E189" s="486"/>
      <c r="F189" s="486"/>
    </row>
    <row r="190" spans="1:6">
      <c r="A190" s="599">
        <v>6</v>
      </c>
      <c r="B190" s="197" t="s">
        <v>5629</v>
      </c>
      <c r="C190" s="486"/>
      <c r="D190" s="486"/>
      <c r="E190" s="486"/>
      <c r="F190" s="486"/>
    </row>
    <row r="191" spans="1:6">
      <c r="A191" s="599">
        <v>7</v>
      </c>
      <c r="B191" s="197" t="s">
        <v>5630</v>
      </c>
      <c r="C191" s="486"/>
      <c r="D191" s="486"/>
      <c r="E191" s="486"/>
      <c r="F191" s="486"/>
    </row>
    <row r="192" spans="1:6" ht="31.5">
      <c r="A192" s="599">
        <v>8</v>
      </c>
      <c r="B192" s="197" t="s">
        <v>5631</v>
      </c>
      <c r="C192" s="753"/>
      <c r="D192" s="753"/>
      <c r="E192" s="753"/>
      <c r="F192" s="753"/>
    </row>
    <row r="193" spans="1:6">
      <c r="A193" s="599"/>
      <c r="B193" s="197" t="s">
        <v>5632</v>
      </c>
      <c r="C193" s="486"/>
      <c r="D193" s="486"/>
      <c r="E193" s="486"/>
      <c r="F193" s="486"/>
    </row>
    <row r="194" spans="1:6">
      <c r="A194" s="599"/>
      <c r="B194" s="197" t="s">
        <v>5633</v>
      </c>
      <c r="C194" s="486"/>
      <c r="D194" s="486"/>
      <c r="E194" s="486"/>
      <c r="F194" s="486"/>
    </row>
    <row r="195" spans="1:6">
      <c r="A195" s="599"/>
      <c r="B195" s="197" t="s">
        <v>5634</v>
      </c>
      <c r="C195" s="486"/>
      <c r="D195" s="486"/>
      <c r="E195" s="486"/>
      <c r="F195" s="486"/>
    </row>
    <row r="196" spans="1:6" ht="31.5">
      <c r="A196" s="599">
        <v>9</v>
      </c>
      <c r="B196" s="197" t="s">
        <v>5635</v>
      </c>
      <c r="C196" s="486"/>
      <c r="D196" s="486"/>
      <c r="E196" s="486"/>
      <c r="F196" s="486"/>
    </row>
    <row r="197" spans="1:6">
      <c r="A197" s="599">
        <v>10</v>
      </c>
      <c r="B197" s="197" t="s">
        <v>5636</v>
      </c>
      <c r="C197" s="486"/>
      <c r="D197" s="486"/>
      <c r="E197" s="486"/>
      <c r="F197" s="486"/>
    </row>
    <row r="198" spans="1:6">
      <c r="A198" s="599">
        <v>11</v>
      </c>
      <c r="B198" s="197" t="s">
        <v>5637</v>
      </c>
      <c r="C198" s="486"/>
      <c r="D198" s="486"/>
      <c r="E198" s="486"/>
      <c r="F198" s="486"/>
    </row>
    <row r="199" spans="1:6" ht="31.5">
      <c r="A199" s="599">
        <v>12</v>
      </c>
      <c r="B199" s="197" t="s">
        <v>5638</v>
      </c>
      <c r="C199" s="486"/>
      <c r="D199" s="486"/>
      <c r="E199" s="486"/>
      <c r="F199" s="486"/>
    </row>
    <row r="200" spans="1:6">
      <c r="A200" s="599">
        <v>13</v>
      </c>
      <c r="B200" s="197" t="s">
        <v>5639</v>
      </c>
      <c r="C200" s="486"/>
      <c r="D200" s="486"/>
      <c r="E200" s="486"/>
      <c r="F200" s="486"/>
    </row>
    <row r="201" spans="1:6" ht="47.25">
      <c r="A201" s="599">
        <v>14</v>
      </c>
      <c r="B201" s="197" t="s">
        <v>5640</v>
      </c>
      <c r="C201" s="486"/>
      <c r="D201" s="486"/>
      <c r="E201" s="486"/>
      <c r="F201" s="486"/>
    </row>
    <row r="202" spans="1:6" ht="31.5">
      <c r="A202" s="599">
        <v>15</v>
      </c>
      <c r="B202" s="197" t="s">
        <v>5641</v>
      </c>
      <c r="C202" s="486"/>
      <c r="D202" s="486"/>
      <c r="E202" s="486"/>
      <c r="F202" s="486"/>
    </row>
    <row r="203" spans="1:6" ht="31.5">
      <c r="A203" s="599">
        <v>16</v>
      </c>
      <c r="B203" s="197" t="s">
        <v>5642</v>
      </c>
      <c r="C203" s="753"/>
      <c r="D203" s="753"/>
      <c r="E203" s="753"/>
      <c r="F203" s="753"/>
    </row>
    <row r="204" spans="1:6">
      <c r="A204" s="599"/>
      <c r="B204" s="197" t="s">
        <v>5643</v>
      </c>
      <c r="C204" s="486"/>
      <c r="D204" s="486"/>
      <c r="E204" s="486"/>
      <c r="F204" s="486"/>
    </row>
    <row r="205" spans="1:6">
      <c r="A205" s="599"/>
      <c r="B205" s="197" t="s">
        <v>5644</v>
      </c>
      <c r="C205" s="486"/>
      <c r="D205" s="486"/>
      <c r="E205" s="486"/>
      <c r="F205" s="486"/>
    </row>
    <row r="206" spans="1:6">
      <c r="A206" s="599">
        <v>17</v>
      </c>
      <c r="B206" s="197" t="s">
        <v>5645</v>
      </c>
      <c r="C206" s="753"/>
      <c r="D206" s="753"/>
      <c r="E206" s="753"/>
      <c r="F206" s="753"/>
    </row>
    <row r="207" spans="1:6">
      <c r="A207" s="599"/>
      <c r="B207" s="197" t="s">
        <v>5596</v>
      </c>
      <c r="C207" s="486"/>
      <c r="D207" s="486"/>
      <c r="E207" s="486"/>
      <c r="F207" s="486"/>
    </row>
    <row r="208" spans="1:6">
      <c r="A208" s="599"/>
      <c r="B208" s="197" t="s">
        <v>5646</v>
      </c>
      <c r="C208" s="486"/>
      <c r="D208" s="486"/>
      <c r="E208" s="486"/>
      <c r="F208" s="486"/>
    </row>
    <row r="209" spans="1:6">
      <c r="A209" s="599"/>
      <c r="B209" s="197" t="s">
        <v>5647</v>
      </c>
      <c r="C209" s="486"/>
      <c r="D209" s="486"/>
      <c r="E209" s="486"/>
      <c r="F209" s="486"/>
    </row>
    <row r="210" spans="1:6">
      <c r="A210" s="599"/>
      <c r="B210" s="197" t="s">
        <v>5648</v>
      </c>
      <c r="C210" s="486"/>
      <c r="D210" s="486"/>
      <c r="E210" s="486"/>
      <c r="F210" s="486"/>
    </row>
    <row r="211" spans="1:6">
      <c r="A211" s="599">
        <v>18</v>
      </c>
      <c r="B211" s="197" t="s">
        <v>5649</v>
      </c>
      <c r="C211" s="753"/>
      <c r="D211" s="753"/>
      <c r="E211" s="753"/>
      <c r="F211" s="753"/>
    </row>
    <row r="212" spans="1:6">
      <c r="A212" s="599"/>
      <c r="B212" s="197" t="s">
        <v>5596</v>
      </c>
      <c r="C212" s="486"/>
      <c r="D212" s="486"/>
      <c r="E212" s="486"/>
      <c r="F212" s="486"/>
    </row>
    <row r="213" spans="1:6">
      <c r="A213" s="599"/>
      <c r="B213" s="197" t="s">
        <v>5646</v>
      </c>
      <c r="C213" s="486"/>
      <c r="D213" s="486"/>
      <c r="E213" s="486"/>
      <c r="F213" s="486"/>
    </row>
    <row r="214" spans="1:6">
      <c r="A214" s="599"/>
      <c r="B214" s="197" t="s">
        <v>5647</v>
      </c>
      <c r="C214" s="486"/>
      <c r="D214" s="486"/>
      <c r="E214" s="486"/>
      <c r="F214" s="486"/>
    </row>
    <row r="215" spans="1:6">
      <c r="A215" s="599"/>
      <c r="B215" s="197" t="s">
        <v>5648</v>
      </c>
      <c r="C215" s="486"/>
      <c r="D215" s="486"/>
      <c r="E215" s="486"/>
      <c r="F215" s="486"/>
    </row>
    <row r="216" spans="1:6">
      <c r="A216" s="599">
        <v>19</v>
      </c>
      <c r="B216" s="197" t="s">
        <v>5650</v>
      </c>
      <c r="C216" s="486"/>
      <c r="D216" s="486"/>
      <c r="E216" s="486"/>
      <c r="F216" s="486"/>
    </row>
    <row r="217" spans="1:6">
      <c r="A217" s="599">
        <v>20</v>
      </c>
      <c r="B217" s="197" t="s">
        <v>5651</v>
      </c>
      <c r="C217" s="753"/>
      <c r="D217" s="753"/>
      <c r="E217" s="753"/>
      <c r="F217" s="753"/>
    </row>
    <row r="218" spans="1:6">
      <c r="A218" s="599"/>
      <c r="B218" s="197" t="s">
        <v>5652</v>
      </c>
      <c r="C218" s="486"/>
      <c r="D218" s="486"/>
      <c r="E218" s="486"/>
      <c r="F218" s="486"/>
    </row>
    <row r="219" spans="1:6">
      <c r="A219" s="599"/>
      <c r="B219" s="197" t="s">
        <v>5653</v>
      </c>
      <c r="C219" s="486"/>
      <c r="D219" s="486"/>
      <c r="E219" s="486"/>
      <c r="F219" s="486"/>
    </row>
    <row r="220" spans="1:6">
      <c r="A220" s="599"/>
      <c r="B220" s="197" t="s">
        <v>5654</v>
      </c>
      <c r="C220" s="486"/>
      <c r="D220" s="486"/>
      <c r="E220" s="486"/>
      <c r="F220" s="486"/>
    </row>
    <row r="221" spans="1:6">
      <c r="A221" s="599">
        <v>21</v>
      </c>
      <c r="B221" s="197" t="s">
        <v>5655</v>
      </c>
      <c r="C221" s="486"/>
      <c r="D221" s="486"/>
      <c r="E221" s="486"/>
      <c r="F221" s="486"/>
    </row>
    <row r="222" spans="1:6">
      <c r="A222" s="599">
        <v>22</v>
      </c>
      <c r="B222" s="197" t="s">
        <v>3467</v>
      </c>
      <c r="C222" s="753"/>
      <c r="D222" s="753"/>
      <c r="E222" s="753"/>
      <c r="F222" s="753"/>
    </row>
    <row r="223" spans="1:6">
      <c r="A223" s="599"/>
      <c r="B223" s="197" t="s">
        <v>5596</v>
      </c>
      <c r="C223" s="486"/>
      <c r="D223" s="486"/>
      <c r="E223" s="486"/>
      <c r="F223" s="486"/>
    </row>
    <row r="224" spans="1:6">
      <c r="A224" s="599"/>
      <c r="B224" s="197" t="s">
        <v>5646</v>
      </c>
      <c r="C224" s="486"/>
      <c r="D224" s="486"/>
      <c r="E224" s="486"/>
      <c r="F224" s="486"/>
    </row>
    <row r="225" spans="1:6">
      <c r="A225" s="599"/>
      <c r="B225" s="197" t="s">
        <v>5647</v>
      </c>
      <c r="C225" s="486"/>
      <c r="D225" s="486"/>
      <c r="E225" s="486"/>
      <c r="F225" s="486"/>
    </row>
    <row r="226" spans="1:6" ht="31.5">
      <c r="A226" s="599">
        <v>23</v>
      </c>
      <c r="B226" s="197" t="s">
        <v>5656</v>
      </c>
      <c r="C226" s="486"/>
      <c r="D226" s="486"/>
      <c r="E226" s="486"/>
      <c r="F226" s="486"/>
    </row>
    <row r="227" spans="1:6">
      <c r="A227" s="599">
        <v>24</v>
      </c>
      <c r="B227" s="197" t="s">
        <v>5657</v>
      </c>
      <c r="C227" s="486"/>
      <c r="D227" s="486"/>
      <c r="E227" s="486"/>
      <c r="F227" s="486"/>
    </row>
    <row r="228" spans="1:6">
      <c r="A228" s="599">
        <v>25</v>
      </c>
      <c r="B228" s="197" t="s">
        <v>5601</v>
      </c>
      <c r="C228" s="486"/>
      <c r="D228" s="486"/>
      <c r="E228" s="486"/>
      <c r="F228" s="486"/>
    </row>
    <row r="229" spans="1:6" ht="31.5">
      <c r="A229" s="599">
        <v>26</v>
      </c>
      <c r="B229" s="197" t="s">
        <v>5658</v>
      </c>
      <c r="C229" s="486"/>
      <c r="D229" s="486"/>
      <c r="E229" s="486"/>
      <c r="F229" s="486"/>
    </row>
    <row r="230" spans="1:6">
      <c r="A230" s="599"/>
      <c r="B230" s="433" t="s">
        <v>5659</v>
      </c>
      <c r="C230" s="753"/>
      <c r="D230" s="753"/>
      <c r="E230" s="753"/>
      <c r="F230" s="753"/>
    </row>
    <row r="231" spans="1:6">
      <c r="A231" s="599">
        <v>1</v>
      </c>
      <c r="B231" s="197" t="s">
        <v>5660</v>
      </c>
      <c r="C231" s="486"/>
      <c r="D231" s="486"/>
      <c r="E231" s="486"/>
      <c r="F231" s="486"/>
    </row>
    <row r="232" spans="1:6">
      <c r="A232" s="599">
        <v>2</v>
      </c>
      <c r="B232" s="197" t="s">
        <v>5661</v>
      </c>
      <c r="C232" s="486"/>
      <c r="D232" s="486"/>
      <c r="E232" s="486"/>
      <c r="F232" s="486"/>
    </row>
    <row r="233" spans="1:6">
      <c r="A233" s="599">
        <v>3</v>
      </c>
      <c r="B233" s="197" t="s">
        <v>5662</v>
      </c>
      <c r="C233" s="753"/>
      <c r="D233" s="753"/>
      <c r="E233" s="753"/>
      <c r="F233" s="753"/>
    </row>
    <row r="234" spans="1:6">
      <c r="A234" s="599"/>
      <c r="B234" s="197" t="s">
        <v>5663</v>
      </c>
      <c r="C234" s="486"/>
      <c r="D234" s="486"/>
      <c r="E234" s="486"/>
      <c r="F234" s="486"/>
    </row>
    <row r="235" spans="1:6">
      <c r="A235" s="599"/>
      <c r="B235" s="197" t="s">
        <v>5664</v>
      </c>
      <c r="C235" s="486"/>
      <c r="D235" s="486"/>
      <c r="E235" s="486"/>
      <c r="F235" s="486"/>
    </row>
    <row r="236" spans="1:6">
      <c r="A236" s="599">
        <v>4</v>
      </c>
      <c r="B236" s="197" t="s">
        <v>5665</v>
      </c>
      <c r="C236" s="753"/>
      <c r="D236" s="753"/>
      <c r="E236" s="753"/>
      <c r="F236" s="753"/>
    </row>
    <row r="237" spans="1:6">
      <c r="A237" s="599"/>
      <c r="B237" s="197" t="s">
        <v>5663</v>
      </c>
      <c r="C237" s="486"/>
      <c r="D237" s="486"/>
      <c r="E237" s="486"/>
      <c r="F237" s="486"/>
    </row>
    <row r="238" spans="1:6">
      <c r="A238" s="599"/>
      <c r="B238" s="197" t="s">
        <v>5664</v>
      </c>
      <c r="C238" s="486"/>
      <c r="D238" s="486"/>
      <c r="E238" s="486"/>
      <c r="F238" s="486"/>
    </row>
    <row r="239" spans="1:6" ht="31.5">
      <c r="A239" s="599">
        <v>5</v>
      </c>
      <c r="B239" s="197" t="s">
        <v>5666</v>
      </c>
      <c r="C239" s="486"/>
      <c r="D239" s="486"/>
      <c r="E239" s="486"/>
      <c r="F239" s="486"/>
    </row>
    <row r="240" spans="1:6">
      <c r="A240" s="599">
        <v>6</v>
      </c>
      <c r="B240" s="197" t="s">
        <v>5667</v>
      </c>
      <c r="C240" s="486"/>
      <c r="D240" s="486"/>
      <c r="E240" s="486"/>
      <c r="F240" s="486"/>
    </row>
    <row r="241" spans="1:6">
      <c r="A241" s="599">
        <v>7</v>
      </c>
      <c r="B241" s="197" t="s">
        <v>5668</v>
      </c>
      <c r="C241" s="486"/>
      <c r="D241" s="486"/>
      <c r="E241" s="486"/>
      <c r="F241" s="486"/>
    </row>
    <row r="242" spans="1:6" ht="31.5">
      <c r="A242" s="599">
        <v>8</v>
      </c>
      <c r="B242" s="197" t="s">
        <v>5669</v>
      </c>
      <c r="C242" s="486"/>
      <c r="D242" s="486"/>
      <c r="E242" s="486"/>
      <c r="F242" s="486"/>
    </row>
    <row r="243" spans="1:6">
      <c r="A243" s="599">
        <v>9</v>
      </c>
      <c r="B243" s="197" t="s">
        <v>5670</v>
      </c>
      <c r="C243" s="753"/>
      <c r="D243" s="753"/>
      <c r="E243" s="753"/>
      <c r="F243" s="753"/>
    </row>
    <row r="244" spans="1:6">
      <c r="A244" s="599"/>
      <c r="B244" s="197" t="s">
        <v>5671</v>
      </c>
      <c r="C244" s="486"/>
      <c r="D244" s="486"/>
      <c r="E244" s="486"/>
      <c r="F244" s="486"/>
    </row>
    <row r="245" spans="1:6">
      <c r="A245" s="599"/>
      <c r="B245" s="197" t="s">
        <v>5672</v>
      </c>
      <c r="C245" s="486"/>
      <c r="D245" s="486"/>
      <c r="E245" s="486"/>
      <c r="F245" s="486"/>
    </row>
    <row r="246" spans="1:6">
      <c r="A246" s="599"/>
      <c r="B246" s="197" t="s">
        <v>5673</v>
      </c>
      <c r="C246" s="486"/>
      <c r="D246" s="486"/>
      <c r="E246" s="486"/>
      <c r="F246" s="486"/>
    </row>
    <row r="247" spans="1:6">
      <c r="A247" s="599"/>
      <c r="B247" s="197" t="s">
        <v>5674</v>
      </c>
      <c r="C247" s="486"/>
      <c r="D247" s="486"/>
      <c r="E247" s="486"/>
      <c r="F247" s="486"/>
    </row>
    <row r="248" spans="1:6">
      <c r="A248" s="599"/>
      <c r="B248" s="197" t="s">
        <v>5675</v>
      </c>
      <c r="C248" s="486"/>
      <c r="D248" s="486"/>
      <c r="E248" s="486"/>
      <c r="F248" s="486"/>
    </row>
    <row r="249" spans="1:6">
      <c r="A249" s="599">
        <v>10</v>
      </c>
      <c r="B249" s="197" t="s">
        <v>5676</v>
      </c>
      <c r="C249" s="486"/>
      <c r="D249" s="486"/>
      <c r="E249" s="486"/>
      <c r="F249" s="486"/>
    </row>
    <row r="250" spans="1:6">
      <c r="A250" s="599">
        <v>11</v>
      </c>
      <c r="B250" s="197" t="s">
        <v>5677</v>
      </c>
      <c r="C250" s="486"/>
      <c r="D250" s="486"/>
      <c r="E250" s="486"/>
      <c r="F250" s="486"/>
    </row>
    <row r="251" spans="1:6">
      <c r="A251" s="599">
        <v>12</v>
      </c>
      <c r="B251" s="197" t="s">
        <v>1871</v>
      </c>
      <c r="C251" s="486"/>
      <c r="D251" s="486"/>
      <c r="E251" s="486"/>
      <c r="F251" s="486"/>
    </row>
    <row r="252" spans="1:6">
      <c r="A252" s="599">
        <v>13</v>
      </c>
      <c r="B252" s="197" t="s">
        <v>1361</v>
      </c>
      <c r="C252" s="486"/>
      <c r="D252" s="486"/>
      <c r="E252" s="486"/>
      <c r="F252" s="486"/>
    </row>
    <row r="253" spans="1:6">
      <c r="A253" s="599">
        <v>14</v>
      </c>
      <c r="B253" s="197" t="s">
        <v>1407</v>
      </c>
      <c r="C253" s="486"/>
      <c r="D253" s="486"/>
      <c r="E253" s="486"/>
      <c r="F253" s="486"/>
    </row>
    <row r="254" spans="1:6">
      <c r="A254" s="599">
        <v>15</v>
      </c>
      <c r="B254" s="197" t="s">
        <v>5678</v>
      </c>
      <c r="C254" s="486"/>
      <c r="D254" s="486"/>
      <c r="E254" s="486"/>
      <c r="F254" s="486"/>
    </row>
    <row r="255" spans="1:6">
      <c r="A255" s="599">
        <v>16</v>
      </c>
      <c r="B255" s="197" t="s">
        <v>5679</v>
      </c>
      <c r="C255" s="486"/>
      <c r="D255" s="486"/>
      <c r="E255" s="486"/>
      <c r="F255" s="486"/>
    </row>
    <row r="256" spans="1:6" ht="31.5">
      <c r="A256" s="599">
        <v>17</v>
      </c>
      <c r="B256" s="197" t="s">
        <v>5680</v>
      </c>
      <c r="C256" s="486"/>
      <c r="D256" s="486"/>
      <c r="E256" s="486"/>
      <c r="F256" s="486"/>
    </row>
    <row r="257" spans="1:6">
      <c r="A257" s="599">
        <v>18</v>
      </c>
      <c r="B257" s="197" t="s">
        <v>5681</v>
      </c>
      <c r="C257" s="486"/>
      <c r="D257" s="486"/>
      <c r="E257" s="486"/>
      <c r="F257" s="486"/>
    </row>
    <row r="258" spans="1:6">
      <c r="A258" s="599">
        <v>19</v>
      </c>
      <c r="B258" s="197" t="s">
        <v>5682</v>
      </c>
      <c r="C258" s="753"/>
      <c r="D258" s="753"/>
      <c r="E258" s="753"/>
      <c r="F258" s="753"/>
    </row>
    <row r="259" spans="1:6">
      <c r="A259" s="599"/>
      <c r="B259" s="197" t="s">
        <v>5683</v>
      </c>
      <c r="C259" s="486"/>
      <c r="D259" s="486"/>
      <c r="E259" s="486"/>
      <c r="F259" s="486"/>
    </row>
    <row r="260" spans="1:6">
      <c r="A260" s="599"/>
      <c r="B260" s="197" t="s">
        <v>5684</v>
      </c>
      <c r="C260" s="486"/>
      <c r="D260" s="486"/>
      <c r="E260" s="486"/>
      <c r="F260" s="486"/>
    </row>
    <row r="261" spans="1:6">
      <c r="A261" s="599"/>
      <c r="B261" s="197" t="s">
        <v>5685</v>
      </c>
      <c r="C261" s="486"/>
      <c r="D261" s="486"/>
      <c r="E261" s="486"/>
      <c r="F261" s="486"/>
    </row>
    <row r="262" spans="1:6">
      <c r="A262" s="599"/>
      <c r="B262" s="197" t="s">
        <v>5686</v>
      </c>
      <c r="C262" s="486"/>
      <c r="D262" s="486"/>
      <c r="E262" s="486"/>
      <c r="F262" s="486"/>
    </row>
    <row r="263" spans="1:6">
      <c r="A263" s="599">
        <v>20</v>
      </c>
      <c r="B263" s="197" t="s">
        <v>5687</v>
      </c>
      <c r="C263" s="753"/>
      <c r="D263" s="753"/>
      <c r="E263" s="753"/>
      <c r="F263" s="753"/>
    </row>
    <row r="264" spans="1:6">
      <c r="A264" s="599"/>
      <c r="B264" s="197" t="s">
        <v>5688</v>
      </c>
      <c r="C264" s="486"/>
      <c r="D264" s="486"/>
      <c r="E264" s="486"/>
      <c r="F264" s="486"/>
    </row>
    <row r="265" spans="1:6">
      <c r="A265" s="599"/>
      <c r="B265" s="197" t="s">
        <v>5689</v>
      </c>
      <c r="C265" s="486"/>
      <c r="D265" s="486"/>
      <c r="E265" s="486"/>
      <c r="F265" s="486"/>
    </row>
    <row r="266" spans="1:6">
      <c r="A266" s="599">
        <v>21</v>
      </c>
      <c r="B266" s="197" t="s">
        <v>5690</v>
      </c>
      <c r="C266" s="486"/>
      <c r="D266" s="486"/>
      <c r="E266" s="486"/>
      <c r="F266" s="486"/>
    </row>
    <row r="267" spans="1:6">
      <c r="A267" s="599">
        <v>22</v>
      </c>
      <c r="B267" s="197" t="s">
        <v>5691</v>
      </c>
      <c r="C267" s="486"/>
      <c r="D267" s="486"/>
      <c r="E267" s="486"/>
      <c r="F267" s="486"/>
    </row>
    <row r="268" spans="1:6">
      <c r="A268" s="599"/>
      <c r="B268" s="433" t="s">
        <v>5692</v>
      </c>
      <c r="C268" s="753"/>
      <c r="D268" s="753"/>
      <c r="E268" s="753"/>
      <c r="F268" s="753"/>
    </row>
    <row r="269" spans="1:6" ht="31.5">
      <c r="A269" s="599"/>
      <c r="B269" s="197" t="s">
        <v>5693</v>
      </c>
      <c r="C269" s="775" t="s">
        <v>5694</v>
      </c>
      <c r="D269" s="775" t="s">
        <v>5695</v>
      </c>
      <c r="E269" s="775" t="s">
        <v>5696</v>
      </c>
      <c r="F269" s="775" t="s">
        <v>5697</v>
      </c>
    </row>
    <row r="270" spans="1:6">
      <c r="A270" s="599">
        <v>1</v>
      </c>
      <c r="B270" s="486"/>
      <c r="C270" s="486"/>
      <c r="D270" s="486"/>
      <c r="E270" s="486"/>
      <c r="F270" s="486"/>
    </row>
    <row r="271" spans="1:6">
      <c r="A271" s="599">
        <v>2</v>
      </c>
      <c r="B271" s="486"/>
      <c r="C271" s="486"/>
      <c r="D271" s="486"/>
      <c r="E271" s="486"/>
      <c r="F271" s="486"/>
    </row>
    <row r="272" spans="1:6">
      <c r="A272" s="599">
        <v>3</v>
      </c>
      <c r="B272" s="486"/>
      <c r="C272" s="486"/>
      <c r="D272" s="486"/>
      <c r="E272" s="486"/>
      <c r="F272" s="486"/>
    </row>
    <row r="273" spans="1:6">
      <c r="A273" s="599">
        <v>4</v>
      </c>
      <c r="B273" s="486"/>
      <c r="C273" s="486"/>
      <c r="D273" s="486"/>
      <c r="E273" s="486"/>
      <c r="F273" s="486"/>
    </row>
    <row r="274" spans="1:6">
      <c r="A274" s="599">
        <v>5</v>
      </c>
      <c r="B274" s="486"/>
      <c r="C274" s="486"/>
      <c r="D274" s="486"/>
      <c r="E274" s="486"/>
      <c r="F274" s="486"/>
    </row>
    <row r="275" spans="1:6">
      <c r="A275" s="599">
        <v>6</v>
      </c>
      <c r="B275" s="486"/>
      <c r="C275" s="486"/>
      <c r="D275" s="486"/>
      <c r="E275" s="486"/>
      <c r="F275" s="486"/>
    </row>
    <row r="276" spans="1:6" ht="31.5">
      <c r="A276" s="599">
        <v>7</v>
      </c>
      <c r="B276" s="433" t="s">
        <v>5698</v>
      </c>
      <c r="C276" s="776" t="s">
        <v>5699</v>
      </c>
      <c r="D276" s="776" t="s">
        <v>5700</v>
      </c>
      <c r="E276" s="753"/>
      <c r="F276" s="753"/>
    </row>
    <row r="277" spans="1:6">
      <c r="A277" s="599"/>
      <c r="B277" s="486"/>
      <c r="C277" s="486"/>
      <c r="D277" s="486"/>
      <c r="E277" s="486"/>
      <c r="F277" s="486"/>
    </row>
    <row r="278" spans="1:6">
      <c r="A278" s="599"/>
      <c r="B278" s="486"/>
      <c r="C278" s="486"/>
      <c r="D278" s="486"/>
      <c r="E278" s="486"/>
      <c r="F278" s="486"/>
    </row>
    <row r="279" spans="1:6">
      <c r="A279" s="599"/>
      <c r="B279" s="486"/>
      <c r="C279" s="486"/>
      <c r="D279" s="486"/>
      <c r="E279" s="486"/>
      <c r="F279" s="486"/>
    </row>
    <row r="280" spans="1:6">
      <c r="A280" s="599"/>
      <c r="B280" s="486"/>
      <c r="C280" s="486"/>
      <c r="D280" s="486"/>
      <c r="E280" s="486"/>
      <c r="F280" s="486"/>
    </row>
    <row r="281" spans="1:6">
      <c r="A281" s="599"/>
      <c r="B281" s="486"/>
      <c r="C281" s="486"/>
      <c r="D281" s="486"/>
      <c r="E281" s="486"/>
      <c r="F281" s="486"/>
    </row>
    <row r="282" spans="1:6">
      <c r="A282" s="599"/>
      <c r="B282" s="486"/>
      <c r="C282" s="486"/>
      <c r="D282" s="486"/>
      <c r="E282" s="486"/>
      <c r="F282" s="486"/>
    </row>
    <row r="283" spans="1:6">
      <c r="A283" s="599"/>
      <c r="B283" s="486"/>
      <c r="C283" s="486"/>
      <c r="D283" s="486"/>
      <c r="E283" s="486"/>
      <c r="F283" s="486"/>
    </row>
    <row r="284" spans="1:6">
      <c r="A284" s="599"/>
      <c r="B284" s="197" t="s">
        <v>5701</v>
      </c>
      <c r="C284" s="753"/>
      <c r="D284" s="753"/>
      <c r="E284" s="753"/>
      <c r="F284" s="753"/>
    </row>
    <row r="285" spans="1:6">
      <c r="A285" s="599"/>
      <c r="B285" s="433" t="s">
        <v>5702</v>
      </c>
      <c r="C285" s="753"/>
      <c r="D285" s="753"/>
      <c r="E285" s="753"/>
      <c r="F285" s="753"/>
    </row>
    <row r="286" spans="1:6">
      <c r="A286" s="599"/>
      <c r="B286" s="197" t="s">
        <v>5703</v>
      </c>
      <c r="C286" s="753"/>
      <c r="D286" s="753"/>
      <c r="E286" s="753"/>
      <c r="F286" s="753"/>
    </row>
    <row r="287" spans="1:6">
      <c r="A287" s="599">
        <v>1</v>
      </c>
      <c r="B287" s="197" t="s">
        <v>5704</v>
      </c>
      <c r="C287" s="486"/>
      <c r="D287" s="486"/>
      <c r="E287" s="486"/>
      <c r="F287" s="486"/>
    </row>
    <row r="288" spans="1:6">
      <c r="A288" s="599">
        <v>2</v>
      </c>
      <c r="B288" s="197" t="s">
        <v>5705</v>
      </c>
      <c r="C288" s="486"/>
      <c r="D288" s="486"/>
      <c r="E288" s="486"/>
      <c r="F288" s="486"/>
    </row>
    <row r="289" spans="1:6">
      <c r="A289" s="599">
        <v>3</v>
      </c>
      <c r="B289" s="197" t="s">
        <v>5706</v>
      </c>
      <c r="C289" s="486"/>
      <c r="D289" s="486"/>
      <c r="E289" s="486"/>
      <c r="F289" s="486"/>
    </row>
    <row r="290" spans="1:6">
      <c r="A290" s="599">
        <v>4</v>
      </c>
      <c r="B290" s="197" t="s">
        <v>5707</v>
      </c>
      <c r="C290" s="486"/>
      <c r="D290" s="486"/>
      <c r="E290" s="486"/>
      <c r="F290" s="486"/>
    </row>
    <row r="291" spans="1:6">
      <c r="A291" s="599">
        <v>5</v>
      </c>
      <c r="B291" s="197" t="s">
        <v>5708</v>
      </c>
      <c r="C291" s="486"/>
      <c r="D291" s="486"/>
      <c r="E291" s="486"/>
      <c r="F291" s="486"/>
    </row>
    <row r="292" spans="1:6">
      <c r="A292" s="599">
        <v>6</v>
      </c>
      <c r="B292" s="197" t="s">
        <v>5709</v>
      </c>
      <c r="C292" s="486"/>
      <c r="D292" s="486"/>
      <c r="E292" s="486"/>
      <c r="F292" s="486"/>
    </row>
    <row r="293" spans="1:6">
      <c r="A293" s="599">
        <v>7</v>
      </c>
      <c r="B293" s="197" t="s">
        <v>5710</v>
      </c>
      <c r="C293" s="486"/>
      <c r="D293" s="486"/>
      <c r="E293" s="486"/>
      <c r="F293" s="486"/>
    </row>
    <row r="294" spans="1:6">
      <c r="A294" s="599">
        <v>8</v>
      </c>
      <c r="B294" s="197" t="s">
        <v>5711</v>
      </c>
      <c r="C294" s="486"/>
      <c r="D294" s="486"/>
      <c r="E294" s="486"/>
      <c r="F294" s="486"/>
    </row>
    <row r="295" spans="1:6">
      <c r="A295" s="599">
        <v>9</v>
      </c>
      <c r="B295" s="197" t="s">
        <v>5712</v>
      </c>
      <c r="C295" s="486"/>
      <c r="D295" s="486"/>
      <c r="E295" s="486"/>
      <c r="F295" s="486"/>
    </row>
    <row r="296" spans="1:6">
      <c r="A296" s="599">
        <v>10</v>
      </c>
      <c r="B296" s="197" t="s">
        <v>5713</v>
      </c>
      <c r="C296" s="486"/>
      <c r="D296" s="486"/>
      <c r="E296" s="486"/>
      <c r="F296" s="486"/>
    </row>
    <row r="297" spans="1:6" ht="31.5">
      <c r="A297" s="599">
        <v>11</v>
      </c>
      <c r="B297" s="197" t="s">
        <v>5714</v>
      </c>
      <c r="C297" s="486"/>
      <c r="D297" s="486"/>
      <c r="E297" s="486"/>
      <c r="F297" s="486"/>
    </row>
    <row r="298" spans="1:6" ht="31.5">
      <c r="A298" s="599">
        <v>12</v>
      </c>
      <c r="B298" s="197" t="s">
        <v>5715</v>
      </c>
      <c r="C298" s="486"/>
      <c r="D298" s="486"/>
      <c r="E298" s="486"/>
      <c r="F298" s="486"/>
    </row>
    <row r="299" spans="1:6" ht="31.5">
      <c r="A299" s="599">
        <v>13</v>
      </c>
      <c r="B299" s="197" t="s">
        <v>5716</v>
      </c>
      <c r="C299" s="486"/>
      <c r="D299" s="486"/>
      <c r="E299" s="486"/>
      <c r="F299" s="486"/>
    </row>
    <row r="300" spans="1:6">
      <c r="A300" s="599">
        <v>14</v>
      </c>
      <c r="B300" s="197" t="s">
        <v>5717</v>
      </c>
      <c r="C300" s="486"/>
      <c r="D300" s="486"/>
      <c r="E300" s="486"/>
      <c r="F300" s="486"/>
    </row>
    <row r="301" spans="1:6" ht="31.5">
      <c r="A301" s="599">
        <v>15</v>
      </c>
      <c r="B301" s="197" t="s">
        <v>5718</v>
      </c>
      <c r="C301" s="486"/>
      <c r="D301" s="486"/>
      <c r="E301" s="486"/>
      <c r="F301" s="486"/>
    </row>
    <row r="302" spans="1:6">
      <c r="A302" s="599">
        <v>16</v>
      </c>
      <c r="B302" s="197" t="s">
        <v>5719</v>
      </c>
      <c r="C302" s="486"/>
      <c r="D302" s="486"/>
      <c r="E302" s="486"/>
      <c r="F302" s="486"/>
    </row>
    <row r="303" spans="1:6" ht="31.5">
      <c r="A303" s="599">
        <v>17</v>
      </c>
      <c r="B303" s="197" t="s">
        <v>5720</v>
      </c>
      <c r="C303" s="486"/>
      <c r="D303" s="486"/>
      <c r="E303" s="486"/>
      <c r="F303" s="486"/>
    </row>
    <row r="304" spans="1:6" ht="31.5">
      <c r="A304" s="599">
        <v>18</v>
      </c>
      <c r="B304" s="197" t="s">
        <v>5721</v>
      </c>
      <c r="C304" s="486"/>
      <c r="D304" s="486"/>
      <c r="E304" s="486"/>
      <c r="F304" s="486"/>
    </row>
    <row r="305" spans="1:6" ht="31.5">
      <c r="A305" s="599">
        <v>19</v>
      </c>
      <c r="B305" s="197" t="s">
        <v>5722</v>
      </c>
      <c r="C305" s="486"/>
      <c r="D305" s="486"/>
      <c r="E305" s="486"/>
      <c r="F305" s="486"/>
    </row>
    <row r="306" spans="1:6">
      <c r="A306" s="599">
        <v>20</v>
      </c>
      <c r="B306" s="197" t="s">
        <v>5723</v>
      </c>
      <c r="C306" s="753"/>
      <c r="D306" s="753"/>
      <c r="E306" s="753"/>
      <c r="F306" s="753"/>
    </row>
    <row r="307" spans="1:6">
      <c r="A307" s="599"/>
      <c r="B307" s="197" t="s">
        <v>5724</v>
      </c>
      <c r="C307" s="486"/>
      <c r="D307" s="486"/>
      <c r="E307" s="486"/>
      <c r="F307" s="486"/>
    </row>
    <row r="308" spans="1:6" ht="31.5">
      <c r="A308" s="599"/>
      <c r="B308" s="197" t="s">
        <v>5725</v>
      </c>
      <c r="C308" s="486"/>
      <c r="D308" s="486"/>
      <c r="E308" s="486"/>
      <c r="F308" s="486"/>
    </row>
    <row r="309" spans="1:6">
      <c r="A309" s="599">
        <v>21</v>
      </c>
      <c r="B309" s="197" t="s">
        <v>5726</v>
      </c>
      <c r="C309" s="486"/>
      <c r="D309" s="486"/>
      <c r="E309" s="486"/>
      <c r="F309" s="486"/>
    </row>
    <row r="310" spans="1:6">
      <c r="A310" s="599">
        <v>21</v>
      </c>
      <c r="B310" s="197" t="s">
        <v>5727</v>
      </c>
      <c r="C310" s="486"/>
      <c r="D310" s="486"/>
      <c r="E310" s="486"/>
      <c r="F310" s="486"/>
    </row>
    <row r="311" spans="1:6">
      <c r="A311" s="599"/>
      <c r="B311" s="197" t="s">
        <v>5728</v>
      </c>
      <c r="C311" s="486"/>
      <c r="D311" s="486"/>
      <c r="E311" s="486"/>
      <c r="F311" s="486"/>
    </row>
    <row r="312" spans="1:6">
      <c r="A312" s="599">
        <v>22</v>
      </c>
      <c r="B312" s="197" t="s">
        <v>5729</v>
      </c>
      <c r="C312" s="486"/>
      <c r="D312" s="486"/>
      <c r="E312" s="486"/>
      <c r="F312" s="486"/>
    </row>
    <row r="313" spans="1:6">
      <c r="A313" s="599">
        <v>23</v>
      </c>
      <c r="B313" s="197" t="s">
        <v>5730</v>
      </c>
      <c r="C313" s="486"/>
      <c r="D313" s="486"/>
      <c r="E313" s="486"/>
      <c r="F313" s="486"/>
    </row>
    <row r="314" spans="1:6">
      <c r="A314" s="599">
        <v>24</v>
      </c>
      <c r="B314" s="197" t="s">
        <v>5731</v>
      </c>
      <c r="C314" s="486"/>
      <c r="D314" s="486"/>
      <c r="E314" s="486"/>
      <c r="F314" s="486"/>
    </row>
    <row r="315" spans="1:6">
      <c r="A315" s="599">
        <v>25</v>
      </c>
      <c r="B315" s="197" t="s">
        <v>5732</v>
      </c>
      <c r="C315" s="486"/>
      <c r="D315" s="486"/>
      <c r="E315" s="486"/>
      <c r="F315" s="486"/>
    </row>
    <row r="316" spans="1:6">
      <c r="A316" s="599">
        <v>26</v>
      </c>
      <c r="B316" s="197" t="s">
        <v>5733</v>
      </c>
      <c r="C316" s="486"/>
      <c r="D316" s="486"/>
      <c r="E316" s="486"/>
      <c r="F316" s="486"/>
    </row>
    <row r="317" spans="1:6">
      <c r="A317" s="599">
        <v>27</v>
      </c>
      <c r="B317" s="197" t="s">
        <v>5734</v>
      </c>
      <c r="C317" s="486"/>
      <c r="D317" s="486"/>
      <c r="E317" s="486"/>
      <c r="F317" s="486"/>
    </row>
    <row r="318" spans="1:6">
      <c r="A318" s="599">
        <v>28</v>
      </c>
      <c r="B318" s="197" t="s">
        <v>5735</v>
      </c>
      <c r="C318" s="486"/>
      <c r="D318" s="486"/>
      <c r="E318" s="486"/>
      <c r="F318" s="486"/>
    </row>
    <row r="319" spans="1:6">
      <c r="A319" s="599">
        <v>29</v>
      </c>
      <c r="B319" s="197" t="s">
        <v>5736</v>
      </c>
      <c r="C319" s="486"/>
      <c r="D319" s="486"/>
      <c r="E319" s="486"/>
      <c r="F319" s="486"/>
    </row>
    <row r="320" spans="1:6" ht="31.5">
      <c r="A320" s="599">
        <v>30</v>
      </c>
      <c r="B320" s="197" t="s">
        <v>5737</v>
      </c>
      <c r="C320" s="486"/>
      <c r="D320" s="486"/>
      <c r="E320" s="486"/>
      <c r="F320" s="486"/>
    </row>
    <row r="321" spans="1:6">
      <c r="A321" s="599">
        <v>31</v>
      </c>
      <c r="B321" s="197" t="s">
        <v>5738</v>
      </c>
      <c r="C321" s="486"/>
      <c r="D321" s="486"/>
      <c r="E321" s="486"/>
      <c r="F321" s="486"/>
    </row>
    <row r="322" spans="1:6">
      <c r="A322" s="599">
        <v>32</v>
      </c>
      <c r="B322" s="197" t="s">
        <v>5739</v>
      </c>
      <c r="C322" s="486"/>
      <c r="D322" s="486"/>
      <c r="E322" s="486"/>
      <c r="F322" s="486"/>
    </row>
    <row r="323" spans="1:6">
      <c r="A323" s="599">
        <v>33</v>
      </c>
      <c r="B323" s="197" t="s">
        <v>5740</v>
      </c>
      <c r="C323" s="486"/>
      <c r="D323" s="486"/>
      <c r="E323" s="486"/>
      <c r="F323" s="486"/>
    </row>
    <row r="324" spans="1:6">
      <c r="A324" s="599">
        <v>34</v>
      </c>
      <c r="B324" s="197" t="s">
        <v>5741</v>
      </c>
      <c r="C324" s="486"/>
      <c r="D324" s="486"/>
      <c r="E324" s="486"/>
      <c r="F324" s="486"/>
    </row>
    <row r="325" spans="1:6">
      <c r="A325" s="599">
        <v>35</v>
      </c>
      <c r="B325" s="197" t="s">
        <v>5742</v>
      </c>
      <c r="C325" s="486"/>
      <c r="D325" s="486"/>
      <c r="E325" s="486"/>
      <c r="F325" s="486"/>
    </row>
    <row r="326" spans="1:6">
      <c r="A326" s="599">
        <v>36</v>
      </c>
      <c r="B326" s="197" t="s">
        <v>5743</v>
      </c>
      <c r="C326" s="486"/>
      <c r="D326" s="486"/>
      <c r="E326" s="486"/>
      <c r="F326" s="486"/>
    </row>
    <row r="327" spans="1:6">
      <c r="A327" s="599">
        <v>37</v>
      </c>
      <c r="B327" s="197" t="s">
        <v>5744</v>
      </c>
      <c r="C327" s="486"/>
      <c r="D327" s="486"/>
      <c r="E327" s="486"/>
      <c r="F327" s="486"/>
    </row>
    <row r="328" spans="1:6">
      <c r="A328" s="599">
        <v>38</v>
      </c>
      <c r="B328" s="197" t="s">
        <v>5745</v>
      </c>
      <c r="C328" s="486"/>
      <c r="D328" s="486"/>
      <c r="E328" s="486"/>
      <c r="F328" s="486"/>
    </row>
    <row r="329" spans="1:6">
      <c r="A329" s="32"/>
      <c r="C329" s="777"/>
      <c r="D329" s="777"/>
      <c r="E329" s="777"/>
      <c r="F329" s="777"/>
    </row>
    <row r="330" spans="1:6">
      <c r="A330" s="12" t="s">
        <v>55</v>
      </c>
      <c r="B330" s="443"/>
      <c r="C330" s="613" t="s">
        <v>67</v>
      </c>
      <c r="D330" s="1690"/>
      <c r="E330" s="1690"/>
      <c r="F330" s="1690"/>
    </row>
    <row r="331" spans="1:6">
      <c r="A331" s="12" t="s">
        <v>57</v>
      </c>
      <c r="B331" s="443"/>
      <c r="C331" s="613" t="s">
        <v>68</v>
      </c>
      <c r="D331" s="1690"/>
      <c r="E331" s="1690"/>
      <c r="F331" s="1690"/>
    </row>
    <row r="332" spans="1:6">
      <c r="A332" s="8"/>
      <c r="B332" s="8"/>
      <c r="C332" s="614" t="s">
        <v>69</v>
      </c>
      <c r="D332" s="1690"/>
      <c r="E332" s="1690"/>
      <c r="F332" s="1690"/>
    </row>
    <row r="333" spans="1:6">
      <c r="A333" s="32"/>
    </row>
    <row r="334" spans="1:6">
      <c r="A334" s="32"/>
    </row>
    <row r="335" spans="1:6">
      <c r="A335" s="32"/>
    </row>
    <row r="336" spans="1:6">
      <c r="A336" s="32"/>
    </row>
    <row r="337" spans="1:1" s="8" customFormat="1">
      <c r="A337" s="32"/>
    </row>
    <row r="338" spans="1:1" s="8" customFormat="1">
      <c r="A338" s="32"/>
    </row>
    <row r="339" spans="1:1" s="8" customFormat="1">
      <c r="A339" s="32"/>
    </row>
    <row r="340" spans="1:1" s="8" customFormat="1">
      <c r="A340" s="32"/>
    </row>
    <row r="341" spans="1:1" s="8" customFormat="1">
      <c r="A341" s="32"/>
    </row>
    <row r="342" spans="1:1" s="8" customFormat="1">
      <c r="A342" s="32"/>
    </row>
    <row r="343" spans="1:1" s="8" customFormat="1">
      <c r="A343" s="32"/>
    </row>
    <row r="344" spans="1:1" s="8" customFormat="1">
      <c r="A344" s="32"/>
    </row>
    <row r="345" spans="1:1" s="8" customFormat="1">
      <c r="A345" s="32"/>
    </row>
    <row r="346" spans="1:1" s="8" customFormat="1">
      <c r="A346" s="32"/>
    </row>
    <row r="347" spans="1:1" s="8" customFormat="1">
      <c r="A347" s="32"/>
    </row>
    <row r="348" spans="1:1" s="8" customFormat="1">
      <c r="A348" s="32"/>
    </row>
    <row r="349" spans="1:1" s="8" customFormat="1">
      <c r="A349" s="32"/>
    </row>
    <row r="350" spans="1:1" s="8" customFormat="1">
      <c r="A350" s="32"/>
    </row>
    <row r="351" spans="1:1" s="8" customFormat="1">
      <c r="A351" s="32"/>
    </row>
    <row r="352" spans="1:1" s="8" customFormat="1">
      <c r="A352" s="32"/>
    </row>
    <row r="353" spans="1:1" s="8" customFormat="1">
      <c r="A353" s="32"/>
    </row>
    <row r="354" spans="1:1" s="8" customFormat="1">
      <c r="A354" s="32"/>
    </row>
    <row r="355" spans="1:1" s="8" customFormat="1">
      <c r="A355" s="32"/>
    </row>
    <row r="356" spans="1:1" s="8" customFormat="1">
      <c r="A356" s="32"/>
    </row>
    <row r="357" spans="1:1" s="8" customFormat="1">
      <c r="A357" s="32"/>
    </row>
    <row r="358" spans="1:1" s="8" customFormat="1">
      <c r="A358" s="32"/>
    </row>
    <row r="359" spans="1:1" s="8" customFormat="1">
      <c r="A359" s="32"/>
    </row>
    <row r="360" spans="1:1" s="8" customFormat="1">
      <c r="A360" s="32"/>
    </row>
    <row r="361" spans="1:1" s="8" customFormat="1">
      <c r="A361" s="32"/>
    </row>
    <row r="362" spans="1:1" s="8" customFormat="1">
      <c r="A362" s="32"/>
    </row>
    <row r="363" spans="1:1" s="8" customFormat="1">
      <c r="A363" s="32"/>
    </row>
    <row r="364" spans="1:1" s="8" customFormat="1">
      <c r="A364" s="32"/>
    </row>
    <row r="365" spans="1:1" s="8" customFormat="1">
      <c r="A365" s="32"/>
    </row>
    <row r="366" spans="1:1" s="8" customFormat="1">
      <c r="A366" s="32"/>
    </row>
    <row r="367" spans="1:1" s="8" customFormat="1">
      <c r="A367" s="32"/>
    </row>
    <row r="368" spans="1:1" s="8" customFormat="1">
      <c r="A368" s="32"/>
    </row>
    <row r="369" spans="1:1" s="8" customFormat="1">
      <c r="A369" s="32"/>
    </row>
    <row r="370" spans="1:1" s="8" customFormat="1">
      <c r="A370" s="32"/>
    </row>
    <row r="371" spans="1:1" s="8" customFormat="1">
      <c r="A371" s="32"/>
    </row>
    <row r="372" spans="1:1" s="8" customFormat="1">
      <c r="A372" s="32"/>
    </row>
    <row r="373" spans="1:1" s="8" customFormat="1">
      <c r="A373" s="32"/>
    </row>
    <row r="374" spans="1:1" s="8" customFormat="1">
      <c r="A374" s="32"/>
    </row>
    <row r="375" spans="1:1" s="8" customFormat="1">
      <c r="A375" s="32"/>
    </row>
    <row r="376" spans="1:1" s="8" customFormat="1">
      <c r="A376" s="32"/>
    </row>
    <row r="377" spans="1:1" s="8" customFormat="1">
      <c r="A377" s="32"/>
    </row>
    <row r="378" spans="1:1" s="8" customFormat="1">
      <c r="A378" s="32"/>
    </row>
    <row r="379" spans="1:1" s="8" customFormat="1">
      <c r="A379" s="32"/>
    </row>
    <row r="380" spans="1:1" s="8" customFormat="1">
      <c r="A380" s="32"/>
    </row>
    <row r="381" spans="1:1" s="8" customFormat="1">
      <c r="A381" s="32"/>
    </row>
    <row r="382" spans="1:1" s="8" customFormat="1">
      <c r="A382" s="32"/>
    </row>
    <row r="383" spans="1:1" s="8" customFormat="1">
      <c r="A383" s="32"/>
    </row>
    <row r="384" spans="1:1" s="8" customFormat="1">
      <c r="A384" s="32"/>
    </row>
    <row r="385" spans="1:1" s="8" customFormat="1">
      <c r="A385" s="32"/>
    </row>
    <row r="386" spans="1:1" s="8" customFormat="1">
      <c r="A386" s="32"/>
    </row>
    <row r="387" spans="1:1" s="8" customFormat="1">
      <c r="A387" s="32"/>
    </row>
    <row r="388" spans="1:1" s="8" customFormat="1">
      <c r="A388" s="32"/>
    </row>
    <row r="389" spans="1:1" s="8" customFormat="1">
      <c r="A389" s="32"/>
    </row>
    <row r="390" spans="1:1" s="8" customFormat="1">
      <c r="A390" s="32"/>
    </row>
    <row r="391" spans="1:1" s="8" customFormat="1">
      <c r="A391" s="32"/>
    </row>
    <row r="392" spans="1:1" s="8" customFormat="1">
      <c r="A392" s="32"/>
    </row>
    <row r="393" spans="1:1" s="8" customFormat="1">
      <c r="A393" s="32"/>
    </row>
    <row r="394" spans="1:1" s="8" customFormat="1">
      <c r="A394" s="32"/>
    </row>
    <row r="395" spans="1:1" s="8" customFormat="1">
      <c r="A395" s="32"/>
    </row>
    <row r="396" spans="1:1" s="8" customFormat="1">
      <c r="A396" s="32"/>
    </row>
    <row r="397" spans="1:1" s="8" customFormat="1">
      <c r="A397" s="32"/>
    </row>
    <row r="398" spans="1:1" s="8" customFormat="1">
      <c r="A398" s="32"/>
    </row>
    <row r="399" spans="1:1" s="8" customFormat="1">
      <c r="A399" s="32"/>
    </row>
    <row r="400" spans="1:1" s="8" customFormat="1">
      <c r="A400" s="32"/>
    </row>
    <row r="401" spans="1:1" s="8" customFormat="1">
      <c r="A401" s="32"/>
    </row>
    <row r="402" spans="1:1" s="8" customFormat="1">
      <c r="A402" s="32"/>
    </row>
    <row r="403" spans="1:1" s="8" customFormat="1">
      <c r="A403" s="32"/>
    </row>
    <row r="404" spans="1:1" s="8" customFormat="1">
      <c r="A404" s="32"/>
    </row>
    <row r="405" spans="1:1" s="8" customFormat="1">
      <c r="A405" s="32"/>
    </row>
    <row r="406" spans="1:1" s="8" customFormat="1">
      <c r="A406" s="32"/>
    </row>
    <row r="407" spans="1:1" s="8" customFormat="1">
      <c r="A407" s="32"/>
    </row>
    <row r="408" spans="1:1" s="8" customFormat="1">
      <c r="A408" s="32"/>
    </row>
    <row r="409" spans="1:1" s="8" customFormat="1">
      <c r="A409" s="32"/>
    </row>
    <row r="410" spans="1:1" s="8" customFormat="1">
      <c r="A410" s="32"/>
    </row>
    <row r="411" spans="1:1" s="8" customFormat="1">
      <c r="A411" s="32"/>
    </row>
    <row r="412" spans="1:1" s="8" customFormat="1">
      <c r="A412" s="32"/>
    </row>
    <row r="413" spans="1:1" s="8" customFormat="1">
      <c r="A413" s="32"/>
    </row>
    <row r="414" spans="1:1" s="8" customFormat="1">
      <c r="A414" s="32"/>
    </row>
    <row r="415" spans="1:1" s="8" customFormat="1">
      <c r="A415" s="32"/>
    </row>
    <row r="416" spans="1:1" s="8" customFormat="1">
      <c r="A416" s="32"/>
    </row>
    <row r="417" spans="1:1" s="8" customFormat="1">
      <c r="A417" s="32"/>
    </row>
    <row r="418" spans="1:1" s="8" customFormat="1">
      <c r="A418" s="32"/>
    </row>
    <row r="419" spans="1:1" s="8" customFormat="1">
      <c r="A419" s="32"/>
    </row>
    <row r="420" spans="1:1" s="8" customFormat="1">
      <c r="A420" s="32"/>
    </row>
    <row r="421" spans="1:1" s="8" customFormat="1">
      <c r="A421" s="32"/>
    </row>
    <row r="422" spans="1:1" s="8" customFormat="1">
      <c r="A422" s="32"/>
    </row>
    <row r="423" spans="1:1" s="8" customFormat="1">
      <c r="A423" s="32"/>
    </row>
    <row r="424" spans="1:1" s="8" customFormat="1">
      <c r="A424" s="32"/>
    </row>
    <row r="425" spans="1:1" s="8" customFormat="1">
      <c r="A425" s="32"/>
    </row>
    <row r="426" spans="1:1" s="8" customFormat="1">
      <c r="A426" s="32"/>
    </row>
    <row r="427" spans="1:1" s="8" customFormat="1">
      <c r="A427" s="32"/>
    </row>
    <row r="428" spans="1:1" s="8" customFormat="1">
      <c r="A428" s="32"/>
    </row>
    <row r="429" spans="1:1" s="8" customFormat="1">
      <c r="A429" s="32"/>
    </row>
    <row r="430" spans="1:1" s="8" customFormat="1">
      <c r="A430" s="32"/>
    </row>
    <row r="431" spans="1:1" s="8" customFormat="1">
      <c r="A431" s="32"/>
    </row>
    <row r="432" spans="1:1" s="8" customFormat="1">
      <c r="A432" s="32"/>
    </row>
    <row r="433" spans="1:1" s="8" customFormat="1">
      <c r="A433" s="32"/>
    </row>
    <row r="434" spans="1:1" s="8" customFormat="1">
      <c r="A434" s="32"/>
    </row>
    <row r="435" spans="1:1" s="8" customFormat="1">
      <c r="A435" s="32"/>
    </row>
    <row r="436" spans="1:1" s="8" customFormat="1">
      <c r="A436" s="32"/>
    </row>
    <row r="437" spans="1:1" s="8" customFormat="1">
      <c r="A437" s="32"/>
    </row>
    <row r="438" spans="1:1" s="8" customFormat="1">
      <c r="A438" s="32"/>
    </row>
  </sheetData>
  <sheetProtection algorithmName="SHA-512" hashValue="UdRStixNCq+yMtImPYO82gJvwM5/Z6qAtNMtSVR1KjjFawzFr61CPAjSGWZG8Tp0RZk7xggRMRrQGpZMnT6FQQ==" saltValue="UhRnI8H8aMoKtYy+hb0h/A==" spinCount="100000" sheet="1" objects="1" scenarios="1"/>
  <mergeCells count="10">
    <mergeCell ref="C8:F8"/>
    <mergeCell ref="D330:F330"/>
    <mergeCell ref="D331:F331"/>
    <mergeCell ref="D332:F332"/>
    <mergeCell ref="A1:F1"/>
    <mergeCell ref="A3:F3"/>
    <mergeCell ref="A4:F4"/>
    <mergeCell ref="A5:F5"/>
    <mergeCell ref="A6:F6"/>
    <mergeCell ref="A7:F7"/>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8"/>
  <dimension ref="A1:M205"/>
  <sheetViews>
    <sheetView workbookViewId="0">
      <selection activeCell="C11" sqref="C11"/>
    </sheetView>
  </sheetViews>
  <sheetFormatPr defaultRowHeight="15.75"/>
  <cols>
    <col min="1" max="1" width="10" style="26" customWidth="1"/>
    <col min="2" max="2" width="59.85546875" style="13" customWidth="1"/>
    <col min="3" max="3" width="71" style="13" customWidth="1"/>
    <col min="4" max="256" width="9.140625" style="8"/>
    <col min="257" max="257" width="10" style="8" customWidth="1"/>
    <col min="258" max="258" width="59.85546875" style="8" customWidth="1"/>
    <col min="259" max="259" width="71" style="8" customWidth="1"/>
    <col min="260" max="512" width="9.140625" style="8"/>
    <col min="513" max="513" width="10" style="8" customWidth="1"/>
    <col min="514" max="514" width="59.85546875" style="8" customWidth="1"/>
    <col min="515" max="515" width="71" style="8" customWidth="1"/>
    <col min="516" max="768" width="9.140625" style="8"/>
    <col min="769" max="769" width="10" style="8" customWidth="1"/>
    <col min="770" max="770" width="59.85546875" style="8" customWidth="1"/>
    <col min="771" max="771" width="71" style="8" customWidth="1"/>
    <col min="772" max="1024" width="9.140625" style="8"/>
    <col min="1025" max="1025" width="10" style="8" customWidth="1"/>
    <col min="1026" max="1026" width="59.85546875" style="8" customWidth="1"/>
    <col min="1027" max="1027" width="71" style="8" customWidth="1"/>
    <col min="1028" max="1280" width="9.140625" style="8"/>
    <col min="1281" max="1281" width="10" style="8" customWidth="1"/>
    <col min="1282" max="1282" width="59.85546875" style="8" customWidth="1"/>
    <col min="1283" max="1283" width="71" style="8" customWidth="1"/>
    <col min="1284" max="1536" width="9.140625" style="8"/>
    <col min="1537" max="1537" width="10" style="8" customWidth="1"/>
    <col min="1538" max="1538" width="59.85546875" style="8" customWidth="1"/>
    <col min="1539" max="1539" width="71" style="8" customWidth="1"/>
    <col min="1540" max="1792" width="9.140625" style="8"/>
    <col min="1793" max="1793" width="10" style="8" customWidth="1"/>
    <col min="1794" max="1794" width="59.85546875" style="8" customWidth="1"/>
    <col min="1795" max="1795" width="71" style="8" customWidth="1"/>
    <col min="1796" max="2048" width="9.140625" style="8"/>
    <col min="2049" max="2049" width="10" style="8" customWidth="1"/>
    <col min="2050" max="2050" width="59.85546875" style="8" customWidth="1"/>
    <col min="2051" max="2051" width="71" style="8" customWidth="1"/>
    <col min="2052" max="2304" width="9.140625" style="8"/>
    <col min="2305" max="2305" width="10" style="8" customWidth="1"/>
    <col min="2306" max="2306" width="59.85546875" style="8" customWidth="1"/>
    <col min="2307" max="2307" width="71" style="8" customWidth="1"/>
    <col min="2308" max="2560" width="9.140625" style="8"/>
    <col min="2561" max="2561" width="10" style="8" customWidth="1"/>
    <col min="2562" max="2562" width="59.85546875" style="8" customWidth="1"/>
    <col min="2563" max="2563" width="71" style="8" customWidth="1"/>
    <col min="2564" max="2816" width="9.140625" style="8"/>
    <col min="2817" max="2817" width="10" style="8" customWidth="1"/>
    <col min="2818" max="2818" width="59.85546875" style="8" customWidth="1"/>
    <col min="2819" max="2819" width="71" style="8" customWidth="1"/>
    <col min="2820" max="3072" width="9.140625" style="8"/>
    <col min="3073" max="3073" width="10" style="8" customWidth="1"/>
    <col min="3074" max="3074" width="59.85546875" style="8" customWidth="1"/>
    <col min="3075" max="3075" width="71" style="8" customWidth="1"/>
    <col min="3076" max="3328" width="9.140625" style="8"/>
    <col min="3329" max="3329" width="10" style="8" customWidth="1"/>
    <col min="3330" max="3330" width="59.85546875" style="8" customWidth="1"/>
    <col min="3331" max="3331" width="71" style="8" customWidth="1"/>
    <col min="3332" max="3584" width="9.140625" style="8"/>
    <col min="3585" max="3585" width="10" style="8" customWidth="1"/>
    <col min="3586" max="3586" width="59.85546875" style="8" customWidth="1"/>
    <col min="3587" max="3587" width="71" style="8" customWidth="1"/>
    <col min="3588" max="3840" width="9.140625" style="8"/>
    <col min="3841" max="3841" width="10" style="8" customWidth="1"/>
    <col min="3842" max="3842" width="59.85546875" style="8" customWidth="1"/>
    <col min="3843" max="3843" width="71" style="8" customWidth="1"/>
    <col min="3844" max="4096" width="9.140625" style="8"/>
    <col min="4097" max="4097" width="10" style="8" customWidth="1"/>
    <col min="4098" max="4098" width="59.85546875" style="8" customWidth="1"/>
    <col min="4099" max="4099" width="71" style="8" customWidth="1"/>
    <col min="4100" max="4352" width="9.140625" style="8"/>
    <col min="4353" max="4353" width="10" style="8" customWidth="1"/>
    <col min="4354" max="4354" width="59.85546875" style="8" customWidth="1"/>
    <col min="4355" max="4355" width="71" style="8" customWidth="1"/>
    <col min="4356" max="4608" width="9.140625" style="8"/>
    <col min="4609" max="4609" width="10" style="8" customWidth="1"/>
    <col min="4610" max="4610" width="59.85546875" style="8" customWidth="1"/>
    <col min="4611" max="4611" width="71" style="8" customWidth="1"/>
    <col min="4612" max="4864" width="9.140625" style="8"/>
    <col min="4865" max="4865" width="10" style="8" customWidth="1"/>
    <col min="4866" max="4866" width="59.85546875" style="8" customWidth="1"/>
    <col min="4867" max="4867" width="71" style="8" customWidth="1"/>
    <col min="4868" max="5120" width="9.140625" style="8"/>
    <col min="5121" max="5121" width="10" style="8" customWidth="1"/>
    <col min="5122" max="5122" width="59.85546875" style="8" customWidth="1"/>
    <col min="5123" max="5123" width="71" style="8" customWidth="1"/>
    <col min="5124" max="5376" width="9.140625" style="8"/>
    <col min="5377" max="5377" width="10" style="8" customWidth="1"/>
    <col min="5378" max="5378" width="59.85546875" style="8" customWidth="1"/>
    <col min="5379" max="5379" width="71" style="8" customWidth="1"/>
    <col min="5380" max="5632" width="9.140625" style="8"/>
    <col min="5633" max="5633" width="10" style="8" customWidth="1"/>
    <col min="5634" max="5634" width="59.85546875" style="8" customWidth="1"/>
    <col min="5635" max="5635" width="71" style="8" customWidth="1"/>
    <col min="5636" max="5888" width="9.140625" style="8"/>
    <col min="5889" max="5889" width="10" style="8" customWidth="1"/>
    <col min="5890" max="5890" width="59.85546875" style="8" customWidth="1"/>
    <col min="5891" max="5891" width="71" style="8" customWidth="1"/>
    <col min="5892" max="6144" width="9.140625" style="8"/>
    <col min="6145" max="6145" width="10" style="8" customWidth="1"/>
    <col min="6146" max="6146" width="59.85546875" style="8" customWidth="1"/>
    <col min="6147" max="6147" width="71" style="8" customWidth="1"/>
    <col min="6148" max="6400" width="9.140625" style="8"/>
    <col min="6401" max="6401" width="10" style="8" customWidth="1"/>
    <col min="6402" max="6402" width="59.85546875" style="8" customWidth="1"/>
    <col min="6403" max="6403" width="71" style="8" customWidth="1"/>
    <col min="6404" max="6656" width="9.140625" style="8"/>
    <col min="6657" max="6657" width="10" style="8" customWidth="1"/>
    <col min="6658" max="6658" width="59.85546875" style="8" customWidth="1"/>
    <col min="6659" max="6659" width="71" style="8" customWidth="1"/>
    <col min="6660" max="6912" width="9.140625" style="8"/>
    <col min="6913" max="6913" width="10" style="8" customWidth="1"/>
    <col min="6914" max="6914" width="59.85546875" style="8" customWidth="1"/>
    <col min="6915" max="6915" width="71" style="8" customWidth="1"/>
    <col min="6916" max="7168" width="9.140625" style="8"/>
    <col min="7169" max="7169" width="10" style="8" customWidth="1"/>
    <col min="7170" max="7170" width="59.85546875" style="8" customWidth="1"/>
    <col min="7171" max="7171" width="71" style="8" customWidth="1"/>
    <col min="7172" max="7424" width="9.140625" style="8"/>
    <col min="7425" max="7425" width="10" style="8" customWidth="1"/>
    <col min="7426" max="7426" width="59.85546875" style="8" customWidth="1"/>
    <col min="7427" max="7427" width="71" style="8" customWidth="1"/>
    <col min="7428" max="7680" width="9.140625" style="8"/>
    <col min="7681" max="7681" width="10" style="8" customWidth="1"/>
    <col min="7682" max="7682" width="59.85546875" style="8" customWidth="1"/>
    <col min="7683" max="7683" width="71" style="8" customWidth="1"/>
    <col min="7684" max="7936" width="9.140625" style="8"/>
    <col min="7937" max="7937" width="10" style="8" customWidth="1"/>
    <col min="7938" max="7938" width="59.85546875" style="8" customWidth="1"/>
    <col min="7939" max="7939" width="71" style="8" customWidth="1"/>
    <col min="7940" max="8192" width="9.140625" style="8"/>
    <col min="8193" max="8193" width="10" style="8" customWidth="1"/>
    <col min="8194" max="8194" width="59.85546875" style="8" customWidth="1"/>
    <col min="8195" max="8195" width="71" style="8" customWidth="1"/>
    <col min="8196" max="8448" width="9.140625" style="8"/>
    <col min="8449" max="8449" width="10" style="8" customWidth="1"/>
    <col min="8450" max="8450" width="59.85546875" style="8" customWidth="1"/>
    <col min="8451" max="8451" width="71" style="8" customWidth="1"/>
    <col min="8452" max="8704" width="9.140625" style="8"/>
    <col min="8705" max="8705" width="10" style="8" customWidth="1"/>
    <col min="8706" max="8706" width="59.85546875" style="8" customWidth="1"/>
    <col min="8707" max="8707" width="71" style="8" customWidth="1"/>
    <col min="8708" max="8960" width="9.140625" style="8"/>
    <col min="8961" max="8961" width="10" style="8" customWidth="1"/>
    <col min="8962" max="8962" width="59.85546875" style="8" customWidth="1"/>
    <col min="8963" max="8963" width="71" style="8" customWidth="1"/>
    <col min="8964" max="9216" width="9.140625" style="8"/>
    <col min="9217" max="9217" width="10" style="8" customWidth="1"/>
    <col min="9218" max="9218" width="59.85546875" style="8" customWidth="1"/>
    <col min="9219" max="9219" width="71" style="8" customWidth="1"/>
    <col min="9220" max="9472" width="9.140625" style="8"/>
    <col min="9473" max="9473" width="10" style="8" customWidth="1"/>
    <col min="9474" max="9474" width="59.85546875" style="8" customWidth="1"/>
    <col min="9475" max="9475" width="71" style="8" customWidth="1"/>
    <col min="9476" max="9728" width="9.140625" style="8"/>
    <col min="9729" max="9729" width="10" style="8" customWidth="1"/>
    <col min="9730" max="9730" width="59.85546875" style="8" customWidth="1"/>
    <col min="9731" max="9731" width="71" style="8" customWidth="1"/>
    <col min="9732" max="9984" width="9.140625" style="8"/>
    <col min="9985" max="9985" width="10" style="8" customWidth="1"/>
    <col min="9986" max="9986" width="59.85546875" style="8" customWidth="1"/>
    <col min="9987" max="9987" width="71" style="8" customWidth="1"/>
    <col min="9988" max="10240" width="9.140625" style="8"/>
    <col min="10241" max="10241" width="10" style="8" customWidth="1"/>
    <col min="10242" max="10242" width="59.85546875" style="8" customWidth="1"/>
    <col min="10243" max="10243" width="71" style="8" customWidth="1"/>
    <col min="10244" max="10496" width="9.140625" style="8"/>
    <col min="10497" max="10497" width="10" style="8" customWidth="1"/>
    <col min="10498" max="10498" width="59.85546875" style="8" customWidth="1"/>
    <col min="10499" max="10499" width="71" style="8" customWidth="1"/>
    <col min="10500" max="10752" width="9.140625" style="8"/>
    <col min="10753" max="10753" width="10" style="8" customWidth="1"/>
    <col min="10754" max="10754" width="59.85546875" style="8" customWidth="1"/>
    <col min="10755" max="10755" width="71" style="8" customWidth="1"/>
    <col min="10756" max="11008" width="9.140625" style="8"/>
    <col min="11009" max="11009" width="10" style="8" customWidth="1"/>
    <col min="11010" max="11010" width="59.85546875" style="8" customWidth="1"/>
    <col min="11011" max="11011" width="71" style="8" customWidth="1"/>
    <col min="11012" max="11264" width="9.140625" style="8"/>
    <col min="11265" max="11265" width="10" style="8" customWidth="1"/>
    <col min="11266" max="11266" width="59.85546875" style="8" customWidth="1"/>
    <col min="11267" max="11267" width="71" style="8" customWidth="1"/>
    <col min="11268" max="11520" width="9.140625" style="8"/>
    <col min="11521" max="11521" width="10" style="8" customWidth="1"/>
    <col min="11522" max="11522" width="59.85546875" style="8" customWidth="1"/>
    <col min="11523" max="11523" width="71" style="8" customWidth="1"/>
    <col min="11524" max="11776" width="9.140625" style="8"/>
    <col min="11777" max="11777" width="10" style="8" customWidth="1"/>
    <col min="11778" max="11778" width="59.85546875" style="8" customWidth="1"/>
    <col min="11779" max="11779" width="71" style="8" customWidth="1"/>
    <col min="11780" max="12032" width="9.140625" style="8"/>
    <col min="12033" max="12033" width="10" style="8" customWidth="1"/>
    <col min="12034" max="12034" width="59.85546875" style="8" customWidth="1"/>
    <col min="12035" max="12035" width="71" style="8" customWidth="1"/>
    <col min="12036" max="12288" width="9.140625" style="8"/>
    <col min="12289" max="12289" width="10" style="8" customWidth="1"/>
    <col min="12290" max="12290" width="59.85546875" style="8" customWidth="1"/>
    <col min="12291" max="12291" width="71" style="8" customWidth="1"/>
    <col min="12292" max="12544" width="9.140625" style="8"/>
    <col min="12545" max="12545" width="10" style="8" customWidth="1"/>
    <col min="12546" max="12546" width="59.85546875" style="8" customWidth="1"/>
    <col min="12547" max="12547" width="71" style="8" customWidth="1"/>
    <col min="12548" max="12800" width="9.140625" style="8"/>
    <col min="12801" max="12801" width="10" style="8" customWidth="1"/>
    <col min="12802" max="12802" width="59.85546875" style="8" customWidth="1"/>
    <col min="12803" max="12803" width="71" style="8" customWidth="1"/>
    <col min="12804" max="13056" width="9.140625" style="8"/>
    <col min="13057" max="13057" width="10" style="8" customWidth="1"/>
    <col min="13058" max="13058" width="59.85546875" style="8" customWidth="1"/>
    <col min="13059" max="13059" width="71" style="8" customWidth="1"/>
    <col min="13060" max="13312" width="9.140625" style="8"/>
    <col min="13313" max="13313" width="10" style="8" customWidth="1"/>
    <col min="13314" max="13314" width="59.85546875" style="8" customWidth="1"/>
    <col min="13315" max="13315" width="71" style="8" customWidth="1"/>
    <col min="13316" max="13568" width="9.140625" style="8"/>
    <col min="13569" max="13569" width="10" style="8" customWidth="1"/>
    <col min="13570" max="13570" width="59.85546875" style="8" customWidth="1"/>
    <col min="13571" max="13571" width="71" style="8" customWidth="1"/>
    <col min="13572" max="13824" width="9.140625" style="8"/>
    <col min="13825" max="13825" width="10" style="8" customWidth="1"/>
    <col min="13826" max="13826" width="59.85546875" style="8" customWidth="1"/>
    <col min="13827" max="13827" width="71" style="8" customWidth="1"/>
    <col min="13828" max="14080" width="9.140625" style="8"/>
    <col min="14081" max="14081" width="10" style="8" customWidth="1"/>
    <col min="14082" max="14082" width="59.85546875" style="8" customWidth="1"/>
    <col min="14083" max="14083" width="71" style="8" customWidth="1"/>
    <col min="14084" max="14336" width="9.140625" style="8"/>
    <col min="14337" max="14337" width="10" style="8" customWidth="1"/>
    <col min="14338" max="14338" width="59.85546875" style="8" customWidth="1"/>
    <col min="14339" max="14339" width="71" style="8" customWidth="1"/>
    <col min="14340" max="14592" width="9.140625" style="8"/>
    <col min="14593" max="14593" width="10" style="8" customWidth="1"/>
    <col min="14594" max="14594" width="59.85546875" style="8" customWidth="1"/>
    <col min="14595" max="14595" width="71" style="8" customWidth="1"/>
    <col min="14596" max="14848" width="9.140625" style="8"/>
    <col min="14849" max="14849" width="10" style="8" customWidth="1"/>
    <col min="14850" max="14850" width="59.85546875" style="8" customWidth="1"/>
    <col min="14851" max="14851" width="71" style="8" customWidth="1"/>
    <col min="14852" max="15104" width="9.140625" style="8"/>
    <col min="15105" max="15105" width="10" style="8" customWidth="1"/>
    <col min="15106" max="15106" width="59.85546875" style="8" customWidth="1"/>
    <col min="15107" max="15107" width="71" style="8" customWidth="1"/>
    <col min="15108" max="15360" width="9.140625" style="8"/>
    <col min="15361" max="15361" width="10" style="8" customWidth="1"/>
    <col min="15362" max="15362" width="59.85546875" style="8" customWidth="1"/>
    <col min="15363" max="15363" width="71" style="8" customWidth="1"/>
    <col min="15364" max="15616" width="9.140625" style="8"/>
    <col min="15617" max="15617" width="10" style="8" customWidth="1"/>
    <col min="15618" max="15618" width="59.85546875" style="8" customWidth="1"/>
    <col min="15619" max="15619" width="71" style="8" customWidth="1"/>
    <col min="15620" max="15872" width="9.140625" style="8"/>
    <col min="15873" max="15873" width="10" style="8" customWidth="1"/>
    <col min="15874" max="15874" width="59.85546875" style="8" customWidth="1"/>
    <col min="15875" max="15875" width="71" style="8" customWidth="1"/>
    <col min="15876" max="16128" width="9.140625" style="8"/>
    <col min="16129" max="16129" width="10" style="8" customWidth="1"/>
    <col min="16130" max="16130" width="59.85546875" style="8" customWidth="1"/>
    <col min="16131" max="16131" width="71" style="8" customWidth="1"/>
    <col min="16132" max="16384" width="9.140625" style="8"/>
  </cols>
  <sheetData>
    <row r="1" spans="1:13" ht="15.75" customHeight="1">
      <c r="A1" s="1768" t="s">
        <v>4</v>
      </c>
      <c r="B1" s="1768"/>
      <c r="C1" s="1768"/>
      <c r="D1" s="779"/>
      <c r="E1" s="25"/>
    </row>
    <row r="2" spans="1:13">
      <c r="A2" s="119"/>
      <c r="B2" s="780"/>
      <c r="C2" s="780"/>
      <c r="D2" s="25"/>
      <c r="E2" s="25"/>
    </row>
    <row r="3" spans="1:13" ht="47.25" customHeight="1">
      <c r="A3" s="1655" t="str">
        <f>'Title '!A2:N2</f>
        <v>Tender Enquiry No. KPTCL/2026-27/SS/WORK_INDENT3779</v>
      </c>
      <c r="B3" s="1655"/>
      <c r="C3" s="1655"/>
      <c r="D3" s="123"/>
      <c r="E3" s="123"/>
    </row>
    <row r="4" spans="1:13" ht="211.5" customHeight="1">
      <c r="A4" s="1769"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769"/>
      <c r="C4" s="1769"/>
      <c r="D4" s="781"/>
      <c r="E4" s="781"/>
    </row>
    <row r="5" spans="1:13" ht="18.75">
      <c r="A5" s="1770" t="s">
        <v>5746</v>
      </c>
      <c r="B5" s="1770"/>
      <c r="C5" s="1770"/>
    </row>
    <row r="6" spans="1:13">
      <c r="A6" s="1651" t="s">
        <v>3364</v>
      </c>
      <c r="B6" s="1651"/>
      <c r="C6" s="1651"/>
      <c r="D6" s="12"/>
      <c r="E6" s="12"/>
      <c r="F6" s="12"/>
      <c r="G6" s="12"/>
      <c r="H6" s="12"/>
      <c r="I6" s="12"/>
      <c r="J6" s="12"/>
      <c r="K6" s="12"/>
      <c r="L6" s="12"/>
      <c r="M6" s="12"/>
    </row>
    <row r="7" spans="1:13" ht="21.75" customHeight="1" thickBot="1">
      <c r="A7" s="1767" t="s">
        <v>408</v>
      </c>
      <c r="B7" s="1767"/>
      <c r="C7" s="1767"/>
    </row>
    <row r="8" spans="1:13">
      <c r="A8" s="519"/>
      <c r="B8" s="197" t="s">
        <v>409</v>
      </c>
      <c r="C8" s="486"/>
      <c r="D8" s="13"/>
    </row>
    <row r="9" spans="1:13" ht="31.5">
      <c r="A9" s="484" t="s">
        <v>206</v>
      </c>
      <c r="B9" s="433" t="s">
        <v>3365</v>
      </c>
      <c r="C9" s="753"/>
    </row>
    <row r="10" spans="1:13">
      <c r="A10" s="519" t="s">
        <v>3366</v>
      </c>
      <c r="B10" s="197" t="s">
        <v>1970</v>
      </c>
      <c r="C10" s="753"/>
    </row>
    <row r="11" spans="1:13">
      <c r="A11" s="519">
        <v>1.01</v>
      </c>
      <c r="B11" s="197" t="s">
        <v>615</v>
      </c>
      <c r="C11" s="486"/>
    </row>
    <row r="12" spans="1:13">
      <c r="A12" s="519">
        <v>1.02</v>
      </c>
      <c r="B12" s="197" t="s">
        <v>3367</v>
      </c>
      <c r="C12" s="753"/>
    </row>
    <row r="13" spans="1:13">
      <c r="A13" s="1771">
        <v>1.03</v>
      </c>
      <c r="B13" s="197" t="s">
        <v>3368</v>
      </c>
      <c r="C13" s="753"/>
    </row>
    <row r="14" spans="1:13">
      <c r="A14" s="1771"/>
      <c r="B14" s="197" t="s">
        <v>5747</v>
      </c>
      <c r="C14" s="486"/>
    </row>
    <row r="15" spans="1:13">
      <c r="A15" s="1771"/>
      <c r="B15" s="197" t="s">
        <v>3369</v>
      </c>
      <c r="C15" s="486"/>
    </row>
    <row r="16" spans="1:13" ht="31.5">
      <c r="A16" s="1771"/>
      <c r="B16" s="197" t="s">
        <v>3370</v>
      </c>
      <c r="C16" s="486"/>
    </row>
    <row r="17" spans="1:3">
      <c r="A17" s="1771"/>
      <c r="B17" s="197" t="s">
        <v>3371</v>
      </c>
      <c r="C17" s="486"/>
    </row>
    <row r="18" spans="1:3">
      <c r="A18" s="1771">
        <v>1.04</v>
      </c>
      <c r="B18" s="197" t="s">
        <v>3372</v>
      </c>
      <c r="C18" s="753"/>
    </row>
    <row r="19" spans="1:3">
      <c r="A19" s="1771"/>
      <c r="B19" s="197" t="s">
        <v>3373</v>
      </c>
      <c r="C19" s="486"/>
    </row>
    <row r="20" spans="1:3">
      <c r="A20" s="1771"/>
      <c r="B20" s="197" t="s">
        <v>3374</v>
      </c>
      <c r="C20" s="486"/>
    </row>
    <row r="21" spans="1:3">
      <c r="A21" s="1771"/>
      <c r="B21" s="197" t="s">
        <v>3375</v>
      </c>
      <c r="C21" s="486"/>
    </row>
    <row r="22" spans="1:3" ht="31.5">
      <c r="A22" s="1771"/>
      <c r="B22" s="197" t="s">
        <v>3376</v>
      </c>
      <c r="C22" s="486"/>
    </row>
    <row r="23" spans="1:3">
      <c r="A23" s="1771">
        <v>1.05</v>
      </c>
      <c r="B23" s="197" t="s">
        <v>3377</v>
      </c>
      <c r="C23" s="753"/>
    </row>
    <row r="24" spans="1:3">
      <c r="A24" s="1771"/>
      <c r="B24" s="197" t="s">
        <v>3378</v>
      </c>
      <c r="C24" s="486"/>
    </row>
    <row r="25" spans="1:3">
      <c r="A25" s="1771"/>
      <c r="B25" s="197" t="s">
        <v>3379</v>
      </c>
      <c r="C25" s="486"/>
    </row>
    <row r="26" spans="1:3">
      <c r="A26" s="1771"/>
      <c r="B26" s="197" t="s">
        <v>3380</v>
      </c>
      <c r="C26" s="486"/>
    </row>
    <row r="27" spans="1:3">
      <c r="A27" s="1771"/>
      <c r="B27" s="197" t="s">
        <v>3381</v>
      </c>
      <c r="C27" s="486"/>
    </row>
    <row r="28" spans="1:3">
      <c r="A28" s="1771"/>
      <c r="B28" s="197" t="s">
        <v>3382</v>
      </c>
      <c r="C28" s="486"/>
    </row>
    <row r="29" spans="1:3">
      <c r="A29" s="1771"/>
      <c r="B29" s="197" t="s">
        <v>3383</v>
      </c>
      <c r="C29" s="486"/>
    </row>
    <row r="30" spans="1:3">
      <c r="A30" s="1771"/>
      <c r="B30" s="197" t="s">
        <v>3384</v>
      </c>
      <c r="C30" s="486"/>
    </row>
    <row r="31" spans="1:3">
      <c r="A31" s="519">
        <v>1.06</v>
      </c>
      <c r="B31" s="197" t="s">
        <v>3385</v>
      </c>
      <c r="C31" s="486"/>
    </row>
    <row r="32" spans="1:3">
      <c r="A32" s="1771">
        <v>1.07</v>
      </c>
      <c r="B32" s="197" t="s">
        <v>3386</v>
      </c>
      <c r="C32" s="753"/>
    </row>
    <row r="33" spans="1:3">
      <c r="A33" s="1771"/>
      <c r="B33" s="197" t="s">
        <v>3387</v>
      </c>
      <c r="C33" s="486"/>
    </row>
    <row r="34" spans="1:3">
      <c r="A34" s="1771"/>
      <c r="B34" s="197" t="s">
        <v>3388</v>
      </c>
      <c r="C34" s="486"/>
    </row>
    <row r="35" spans="1:3">
      <c r="A35" s="1771"/>
      <c r="B35" s="197" t="s">
        <v>3389</v>
      </c>
      <c r="C35" s="486"/>
    </row>
    <row r="36" spans="1:3">
      <c r="A36" s="1771"/>
      <c r="B36" s="197" t="s">
        <v>3390</v>
      </c>
      <c r="C36" s="486"/>
    </row>
    <row r="37" spans="1:3">
      <c r="A37" s="1771"/>
      <c r="B37" s="197" t="s">
        <v>3391</v>
      </c>
      <c r="C37" s="486"/>
    </row>
    <row r="38" spans="1:3">
      <c r="A38" s="1771"/>
      <c r="B38" s="197" t="s">
        <v>3392</v>
      </c>
      <c r="C38" s="486"/>
    </row>
    <row r="39" spans="1:3">
      <c r="A39" s="519">
        <v>1.08</v>
      </c>
      <c r="B39" s="197" t="s">
        <v>3393</v>
      </c>
      <c r="C39" s="486"/>
    </row>
    <row r="40" spans="1:3">
      <c r="A40" s="519">
        <v>1.0900000000000001</v>
      </c>
      <c r="B40" s="197" t="s">
        <v>3394</v>
      </c>
      <c r="C40" s="486"/>
    </row>
    <row r="41" spans="1:3">
      <c r="A41" s="519" t="s">
        <v>3395</v>
      </c>
      <c r="B41" s="197" t="s">
        <v>3396</v>
      </c>
      <c r="C41" s="486"/>
    </row>
    <row r="42" spans="1:3">
      <c r="A42" s="519">
        <v>1.1100000000000001</v>
      </c>
      <c r="B42" s="197" t="s">
        <v>3397</v>
      </c>
      <c r="C42" s="486"/>
    </row>
    <row r="43" spans="1:3">
      <c r="A43" s="519">
        <v>1.1200000000000001</v>
      </c>
      <c r="B43" s="197" t="s">
        <v>3398</v>
      </c>
      <c r="C43" s="486"/>
    </row>
    <row r="44" spans="1:3" ht="31.5">
      <c r="A44" s="519">
        <v>1.1299999999999999</v>
      </c>
      <c r="B44" s="197" t="s">
        <v>3399</v>
      </c>
      <c r="C44" s="486"/>
    </row>
    <row r="45" spans="1:3" ht="31.5">
      <c r="A45" s="519">
        <v>1.1399999999999999</v>
      </c>
      <c r="B45" s="433" t="s">
        <v>3400</v>
      </c>
      <c r="C45" s="753"/>
    </row>
    <row r="46" spans="1:3">
      <c r="A46" s="519" t="s">
        <v>3401</v>
      </c>
      <c r="B46" s="197" t="s">
        <v>1970</v>
      </c>
      <c r="C46" s="486"/>
    </row>
    <row r="47" spans="1:3">
      <c r="A47" s="519" t="s">
        <v>3402</v>
      </c>
      <c r="B47" s="197" t="s">
        <v>615</v>
      </c>
      <c r="C47" s="486"/>
    </row>
    <row r="48" spans="1:3">
      <c r="A48" s="519" t="s">
        <v>3403</v>
      </c>
      <c r="B48" s="197" t="s">
        <v>3367</v>
      </c>
      <c r="C48" s="486"/>
    </row>
    <row r="49" spans="1:3">
      <c r="A49" s="1771" t="s">
        <v>3404</v>
      </c>
      <c r="B49" s="197" t="s">
        <v>3368</v>
      </c>
      <c r="C49" s="753"/>
    </row>
    <row r="50" spans="1:3">
      <c r="A50" s="1771"/>
      <c r="B50" s="197" t="s">
        <v>3405</v>
      </c>
      <c r="C50" s="486"/>
    </row>
    <row r="51" spans="1:3">
      <c r="A51" s="1771"/>
      <c r="B51" s="197" t="s">
        <v>3406</v>
      </c>
      <c r="C51" s="486"/>
    </row>
    <row r="52" spans="1:3" ht="31.5">
      <c r="A52" s="1771"/>
      <c r="B52" s="197" t="s">
        <v>3370</v>
      </c>
      <c r="C52" s="486"/>
    </row>
    <row r="53" spans="1:3">
      <c r="A53" s="1771"/>
      <c r="B53" s="197" t="s">
        <v>3371</v>
      </c>
      <c r="C53" s="486"/>
    </row>
    <row r="54" spans="1:3">
      <c r="A54" s="1771" t="s">
        <v>3407</v>
      </c>
      <c r="B54" s="197" t="s">
        <v>3408</v>
      </c>
      <c r="C54" s="753"/>
    </row>
    <row r="55" spans="1:3">
      <c r="A55" s="1771"/>
      <c r="B55" s="197" t="s">
        <v>3373</v>
      </c>
      <c r="C55" s="486"/>
    </row>
    <row r="56" spans="1:3">
      <c r="A56" s="1771"/>
      <c r="B56" s="197" t="s">
        <v>3409</v>
      </c>
      <c r="C56" s="486"/>
    </row>
    <row r="57" spans="1:3">
      <c r="A57" s="1771"/>
      <c r="B57" s="197" t="s">
        <v>3410</v>
      </c>
      <c r="C57" s="486"/>
    </row>
    <row r="58" spans="1:3">
      <c r="A58" s="1771"/>
      <c r="B58" s="197" t="s">
        <v>3411</v>
      </c>
      <c r="C58" s="486"/>
    </row>
    <row r="59" spans="1:3" ht="31.5">
      <c r="A59" s="1771"/>
      <c r="B59" s="197" t="s">
        <v>3412</v>
      </c>
      <c r="C59" s="486"/>
    </row>
    <row r="60" spans="1:3">
      <c r="A60" s="1771"/>
      <c r="B60" s="197" t="s">
        <v>3413</v>
      </c>
      <c r="C60" s="486"/>
    </row>
    <row r="61" spans="1:3">
      <c r="A61" s="1771"/>
      <c r="B61" s="197" t="s">
        <v>3414</v>
      </c>
      <c r="C61" s="486"/>
    </row>
    <row r="62" spans="1:3">
      <c r="A62" s="1771" t="s">
        <v>3415</v>
      </c>
      <c r="B62" s="197" t="s">
        <v>3416</v>
      </c>
      <c r="C62" s="753"/>
    </row>
    <row r="63" spans="1:3">
      <c r="A63" s="1771"/>
      <c r="B63" s="197" t="s">
        <v>3417</v>
      </c>
      <c r="C63" s="486"/>
    </row>
    <row r="64" spans="1:3">
      <c r="A64" s="1771"/>
      <c r="B64" s="197" t="s">
        <v>3418</v>
      </c>
      <c r="C64" s="486"/>
    </row>
    <row r="65" spans="1:3">
      <c r="A65" s="1771"/>
      <c r="B65" s="197" t="s">
        <v>3419</v>
      </c>
      <c r="C65" s="486"/>
    </row>
    <row r="66" spans="1:3">
      <c r="A66" s="1771"/>
      <c r="B66" s="197" t="s">
        <v>3420</v>
      </c>
      <c r="C66" s="486"/>
    </row>
    <row r="67" spans="1:3">
      <c r="A67" s="1771"/>
      <c r="B67" s="197" t="s">
        <v>3421</v>
      </c>
      <c r="C67" s="486"/>
    </row>
    <row r="68" spans="1:3">
      <c r="A68" s="1771"/>
      <c r="B68" s="197" t="s">
        <v>3422</v>
      </c>
      <c r="C68" s="486"/>
    </row>
    <row r="69" spans="1:3">
      <c r="A69" s="519" t="s">
        <v>3423</v>
      </c>
      <c r="B69" s="197" t="s">
        <v>3424</v>
      </c>
      <c r="C69" s="486"/>
    </row>
    <row r="70" spans="1:3">
      <c r="A70" s="1771" t="s">
        <v>3425</v>
      </c>
      <c r="B70" s="197" t="s">
        <v>3386</v>
      </c>
      <c r="C70" s="753"/>
    </row>
    <row r="71" spans="1:3">
      <c r="A71" s="1771"/>
      <c r="B71" s="197" t="s">
        <v>3387</v>
      </c>
      <c r="C71" s="486"/>
    </row>
    <row r="72" spans="1:3">
      <c r="A72" s="1771"/>
      <c r="B72" s="197" t="s">
        <v>3388</v>
      </c>
      <c r="C72" s="486"/>
    </row>
    <row r="73" spans="1:3">
      <c r="A73" s="1771"/>
      <c r="B73" s="197" t="s">
        <v>3389</v>
      </c>
      <c r="C73" s="486"/>
    </row>
    <row r="74" spans="1:3">
      <c r="A74" s="1771"/>
      <c r="B74" s="197" t="s">
        <v>3390</v>
      </c>
      <c r="C74" s="486"/>
    </row>
    <row r="75" spans="1:3">
      <c r="A75" s="1771"/>
      <c r="B75" s="197" t="s">
        <v>3391</v>
      </c>
      <c r="C75" s="486"/>
    </row>
    <row r="76" spans="1:3">
      <c r="A76" s="1771"/>
      <c r="B76" s="197" t="s">
        <v>3392</v>
      </c>
      <c r="C76" s="486"/>
    </row>
    <row r="77" spans="1:3">
      <c r="A77" s="1771"/>
      <c r="B77" s="197" t="s">
        <v>3426</v>
      </c>
      <c r="C77" s="486"/>
    </row>
    <row r="78" spans="1:3">
      <c r="A78" s="519" t="s">
        <v>3427</v>
      </c>
      <c r="B78" s="197" t="s">
        <v>3393</v>
      </c>
      <c r="C78" s="486"/>
    </row>
    <row r="79" spans="1:3">
      <c r="A79" s="519" t="s">
        <v>3428</v>
      </c>
      <c r="B79" s="197" t="s">
        <v>3429</v>
      </c>
      <c r="C79" s="486"/>
    </row>
    <row r="80" spans="1:3">
      <c r="A80" s="519" t="s">
        <v>3430</v>
      </c>
      <c r="B80" s="197" t="s">
        <v>3396</v>
      </c>
      <c r="C80" s="486"/>
    </row>
    <row r="81" spans="1:3">
      <c r="A81" s="519" t="s">
        <v>3431</v>
      </c>
      <c r="B81" s="197" t="s">
        <v>3397</v>
      </c>
      <c r="C81" s="486"/>
    </row>
    <row r="82" spans="1:3">
      <c r="A82" s="519" t="s">
        <v>3432</v>
      </c>
      <c r="B82" s="197" t="s">
        <v>3433</v>
      </c>
      <c r="C82" s="486"/>
    </row>
    <row r="83" spans="1:3">
      <c r="A83" s="519" t="s">
        <v>3434</v>
      </c>
      <c r="B83" s="197" t="s">
        <v>3435</v>
      </c>
      <c r="C83" s="486"/>
    </row>
    <row r="84" spans="1:3" ht="31.5">
      <c r="A84" s="519">
        <v>1.1499999999999999</v>
      </c>
      <c r="B84" s="433" t="s">
        <v>3436</v>
      </c>
      <c r="C84" s="753"/>
    </row>
    <row r="85" spans="1:3">
      <c r="A85" s="519" t="s">
        <v>3437</v>
      </c>
      <c r="B85" s="197" t="s">
        <v>1970</v>
      </c>
      <c r="C85" s="486"/>
    </row>
    <row r="86" spans="1:3">
      <c r="A86" s="519" t="s">
        <v>3438</v>
      </c>
      <c r="B86" s="197" t="s">
        <v>615</v>
      </c>
      <c r="C86" s="486"/>
    </row>
    <row r="87" spans="1:3">
      <c r="A87" s="519" t="s">
        <v>3439</v>
      </c>
      <c r="B87" s="197" t="s">
        <v>1442</v>
      </c>
      <c r="C87" s="486"/>
    </row>
    <row r="88" spans="1:3">
      <c r="A88" s="519" t="s">
        <v>3440</v>
      </c>
      <c r="B88" s="197" t="s">
        <v>3441</v>
      </c>
      <c r="C88" s="486"/>
    </row>
    <row r="89" spans="1:3">
      <c r="A89" s="519" t="s">
        <v>3442</v>
      </c>
      <c r="B89" s="197" t="s">
        <v>3443</v>
      </c>
      <c r="C89" s="486"/>
    </row>
    <row r="90" spans="1:3">
      <c r="A90" s="1771" t="s">
        <v>3444</v>
      </c>
      <c r="B90" s="197" t="s">
        <v>3368</v>
      </c>
      <c r="C90" s="753"/>
    </row>
    <row r="91" spans="1:3">
      <c r="A91" s="1771"/>
      <c r="B91" s="197" t="s">
        <v>3445</v>
      </c>
      <c r="C91" s="486"/>
    </row>
    <row r="92" spans="1:3">
      <c r="A92" s="1771"/>
      <c r="B92" s="197" t="s">
        <v>3446</v>
      </c>
      <c r="C92" s="486"/>
    </row>
    <row r="93" spans="1:3">
      <c r="A93" s="1771"/>
      <c r="B93" s="197" t="s">
        <v>3447</v>
      </c>
      <c r="C93" s="486"/>
    </row>
    <row r="94" spans="1:3">
      <c r="A94" s="1771" t="s">
        <v>3448</v>
      </c>
      <c r="B94" s="197" t="s">
        <v>3372</v>
      </c>
      <c r="C94" s="753"/>
    </row>
    <row r="95" spans="1:3">
      <c r="A95" s="1771"/>
      <c r="B95" s="197" t="s">
        <v>3449</v>
      </c>
      <c r="C95" s="486"/>
    </row>
    <row r="96" spans="1:3">
      <c r="A96" s="1771"/>
      <c r="B96" s="197" t="s">
        <v>3450</v>
      </c>
      <c r="C96" s="486"/>
    </row>
    <row r="97" spans="1:3">
      <c r="A97" s="1771"/>
      <c r="B97" s="197" t="s">
        <v>3451</v>
      </c>
      <c r="C97" s="486"/>
    </row>
    <row r="98" spans="1:3">
      <c r="A98" s="1771"/>
      <c r="B98" s="197" t="s">
        <v>3452</v>
      </c>
      <c r="C98" s="486"/>
    </row>
    <row r="99" spans="1:3">
      <c r="A99" s="1771" t="s">
        <v>3453</v>
      </c>
      <c r="B99" s="197" t="s">
        <v>3416</v>
      </c>
      <c r="C99" s="753"/>
    </row>
    <row r="100" spans="1:3">
      <c r="A100" s="1771"/>
      <c r="B100" s="197" t="s">
        <v>3378</v>
      </c>
      <c r="C100" s="486"/>
    </row>
    <row r="101" spans="1:3">
      <c r="A101" s="1771"/>
      <c r="B101" s="197" t="s">
        <v>3379</v>
      </c>
      <c r="C101" s="486"/>
    </row>
    <row r="102" spans="1:3">
      <c r="A102" s="1771"/>
      <c r="B102" s="197" t="s">
        <v>3380</v>
      </c>
      <c r="C102" s="486"/>
    </row>
    <row r="103" spans="1:3">
      <c r="A103" s="1771"/>
      <c r="B103" s="197" t="s">
        <v>3381</v>
      </c>
      <c r="C103" s="486"/>
    </row>
    <row r="104" spans="1:3">
      <c r="A104" s="1771"/>
      <c r="B104" s="197" t="s">
        <v>3454</v>
      </c>
      <c r="C104" s="486"/>
    </row>
    <row r="105" spans="1:3">
      <c r="A105" s="1771"/>
      <c r="B105" s="197" t="s">
        <v>3383</v>
      </c>
      <c r="C105" s="486"/>
    </row>
    <row r="106" spans="1:3">
      <c r="A106" s="519" t="s">
        <v>3455</v>
      </c>
      <c r="B106" s="197" t="s">
        <v>3424</v>
      </c>
      <c r="C106" s="486"/>
    </row>
    <row r="107" spans="1:3">
      <c r="A107" s="1771" t="s">
        <v>3456</v>
      </c>
      <c r="B107" s="197" t="s">
        <v>3386</v>
      </c>
      <c r="C107" s="753"/>
    </row>
    <row r="108" spans="1:3">
      <c r="A108" s="1771"/>
      <c r="B108" s="197" t="s">
        <v>3387</v>
      </c>
      <c r="C108" s="486"/>
    </row>
    <row r="109" spans="1:3">
      <c r="A109" s="1771"/>
      <c r="B109" s="197" t="s">
        <v>3388</v>
      </c>
      <c r="C109" s="486"/>
    </row>
    <row r="110" spans="1:3">
      <c r="A110" s="1771"/>
      <c r="B110" s="197" t="s">
        <v>3389</v>
      </c>
      <c r="C110" s="486"/>
    </row>
    <row r="111" spans="1:3">
      <c r="A111" s="1771"/>
      <c r="B111" s="197" t="s">
        <v>3390</v>
      </c>
      <c r="C111" s="486"/>
    </row>
    <row r="112" spans="1:3">
      <c r="A112" s="1771"/>
      <c r="B112" s="197" t="s">
        <v>3391</v>
      </c>
      <c r="C112" s="486"/>
    </row>
    <row r="113" spans="1:3">
      <c r="A113" s="1771"/>
      <c r="B113" s="197" t="s">
        <v>3392</v>
      </c>
      <c r="C113" s="486"/>
    </row>
    <row r="114" spans="1:3">
      <c r="A114" s="519" t="s">
        <v>3457</v>
      </c>
      <c r="B114" s="197" t="s">
        <v>3393</v>
      </c>
      <c r="C114" s="486"/>
    </row>
    <row r="115" spans="1:3">
      <c r="A115" s="519" t="s">
        <v>3458</v>
      </c>
      <c r="B115" s="197" t="s">
        <v>3459</v>
      </c>
      <c r="C115" s="486"/>
    </row>
    <row r="116" spans="1:3">
      <c r="A116" s="519" t="s">
        <v>3460</v>
      </c>
      <c r="B116" s="197" t="s">
        <v>3396</v>
      </c>
      <c r="C116" s="486"/>
    </row>
    <row r="117" spans="1:3">
      <c r="A117" s="519" t="s">
        <v>3461</v>
      </c>
      <c r="B117" s="197" t="s">
        <v>3462</v>
      </c>
      <c r="C117" s="486"/>
    </row>
    <row r="118" spans="1:3">
      <c r="A118" s="519" t="s">
        <v>3463</v>
      </c>
      <c r="B118" s="197" t="s">
        <v>3464</v>
      </c>
      <c r="C118" s="486"/>
    </row>
    <row r="119" spans="1:3" ht="31.5">
      <c r="A119" s="519" t="s">
        <v>3465</v>
      </c>
      <c r="B119" s="197" t="s">
        <v>3399</v>
      </c>
      <c r="C119" s="486"/>
    </row>
    <row r="120" spans="1:3" ht="31.5">
      <c r="A120" s="519">
        <v>1.1599999999999999</v>
      </c>
      <c r="B120" s="433" t="s">
        <v>5748</v>
      </c>
      <c r="C120" s="753"/>
    </row>
    <row r="121" spans="1:3">
      <c r="A121" s="519" t="s">
        <v>3466</v>
      </c>
      <c r="B121" s="197" t="s">
        <v>3467</v>
      </c>
      <c r="C121" s="486"/>
    </row>
    <row r="122" spans="1:3">
      <c r="A122" s="1771" t="s">
        <v>3468</v>
      </c>
      <c r="B122" s="197" t="s">
        <v>3469</v>
      </c>
      <c r="C122" s="486"/>
    </row>
    <row r="123" spans="1:3">
      <c r="A123" s="1771"/>
      <c r="B123" s="197" t="s">
        <v>3470</v>
      </c>
      <c r="C123" s="486"/>
    </row>
    <row r="124" spans="1:3">
      <c r="A124" s="1771" t="s">
        <v>3471</v>
      </c>
      <c r="B124" s="197" t="s">
        <v>5749</v>
      </c>
      <c r="C124" s="753"/>
    </row>
    <row r="125" spans="1:3">
      <c r="A125" s="1771"/>
      <c r="B125" s="197" t="s">
        <v>1408</v>
      </c>
      <c r="C125" s="486"/>
    </row>
    <row r="126" spans="1:3">
      <c r="A126" s="1771"/>
      <c r="B126" s="197" t="s">
        <v>1407</v>
      </c>
      <c r="C126" s="486"/>
    </row>
    <row r="127" spans="1:3">
      <c r="A127" s="1771"/>
      <c r="B127" s="197" t="s">
        <v>3472</v>
      </c>
      <c r="C127" s="486"/>
    </row>
    <row r="128" spans="1:3">
      <c r="A128" s="1771" t="s">
        <v>3473</v>
      </c>
      <c r="B128" s="197" t="s">
        <v>3474</v>
      </c>
      <c r="C128" s="753"/>
    </row>
    <row r="129" spans="1:13">
      <c r="A129" s="1771"/>
      <c r="B129" s="197" t="s">
        <v>3475</v>
      </c>
      <c r="C129" s="486"/>
    </row>
    <row r="130" spans="1:13">
      <c r="A130" s="1771"/>
      <c r="B130" s="197" t="s">
        <v>3476</v>
      </c>
      <c r="C130" s="486"/>
    </row>
    <row r="131" spans="1:13">
      <c r="A131" s="1771" t="s">
        <v>3477</v>
      </c>
      <c r="B131" s="197" t="s">
        <v>3478</v>
      </c>
      <c r="C131" s="753"/>
    </row>
    <row r="132" spans="1:13">
      <c r="A132" s="1771"/>
      <c r="B132" s="197" t="s">
        <v>1408</v>
      </c>
      <c r="C132" s="486"/>
    </row>
    <row r="133" spans="1:13">
      <c r="A133" s="1771"/>
      <c r="B133" s="197" t="s">
        <v>1407</v>
      </c>
      <c r="C133" s="486"/>
    </row>
    <row r="134" spans="1:13">
      <c r="A134" s="1771" t="s">
        <v>3479</v>
      </c>
      <c r="B134" s="197" t="s">
        <v>3480</v>
      </c>
      <c r="C134" s="486"/>
    </row>
    <row r="135" spans="1:13">
      <c r="A135" s="1771"/>
      <c r="B135" s="197" t="s">
        <v>3481</v>
      </c>
      <c r="C135" s="486"/>
    </row>
    <row r="136" spans="1:13">
      <c r="A136" s="519"/>
      <c r="B136" s="197"/>
      <c r="C136" s="753"/>
    </row>
    <row r="137" spans="1:13">
      <c r="A137" s="1772" t="s">
        <v>5750</v>
      </c>
      <c r="B137" s="1772"/>
      <c r="C137" s="1772"/>
      <c r="D137" s="782"/>
      <c r="E137" s="782"/>
      <c r="F137" s="782"/>
      <c r="G137" s="782"/>
      <c r="H137" s="782"/>
      <c r="I137" s="782"/>
      <c r="J137" s="782"/>
      <c r="K137" s="782"/>
      <c r="L137" s="782"/>
      <c r="M137" s="782"/>
    </row>
    <row r="138" spans="1:13">
      <c r="A138" s="519">
        <v>1</v>
      </c>
      <c r="B138" s="197" t="s">
        <v>3482</v>
      </c>
      <c r="C138" s="443"/>
    </row>
    <row r="139" spans="1:13">
      <c r="A139" s="519">
        <v>2</v>
      </c>
      <c r="B139" s="197" t="s">
        <v>3483</v>
      </c>
      <c r="C139" s="443"/>
    </row>
    <row r="140" spans="1:13">
      <c r="A140" s="1771">
        <v>3</v>
      </c>
      <c r="B140" s="197" t="s">
        <v>3484</v>
      </c>
      <c r="C140" s="783"/>
    </row>
    <row r="141" spans="1:13">
      <c r="A141" s="1771"/>
      <c r="B141" s="197" t="s">
        <v>3485</v>
      </c>
      <c r="C141" s="443"/>
    </row>
    <row r="142" spans="1:13">
      <c r="A142" s="1771"/>
      <c r="B142" s="197" t="s">
        <v>3486</v>
      </c>
      <c r="C142" s="443"/>
    </row>
    <row r="143" spans="1:13">
      <c r="A143" s="1771"/>
      <c r="B143" s="197" t="s">
        <v>3487</v>
      </c>
      <c r="C143" s="443"/>
    </row>
    <row r="144" spans="1:13">
      <c r="A144" s="1771"/>
      <c r="B144" s="197" t="s">
        <v>3488</v>
      </c>
      <c r="C144" s="443"/>
    </row>
    <row r="145" spans="1:3">
      <c r="A145" s="1771"/>
      <c r="B145" s="197" t="s">
        <v>3489</v>
      </c>
      <c r="C145" s="443"/>
    </row>
    <row r="146" spans="1:3">
      <c r="A146" s="1771"/>
      <c r="B146" s="197" t="s">
        <v>3490</v>
      </c>
      <c r="C146" s="443"/>
    </row>
    <row r="147" spans="1:3">
      <c r="A147" s="1771"/>
      <c r="B147" s="197" t="s">
        <v>3491</v>
      </c>
      <c r="C147" s="443"/>
    </row>
    <row r="148" spans="1:3" ht="31.5">
      <c r="A148" s="1771"/>
      <c r="B148" s="197" t="s">
        <v>3492</v>
      </c>
      <c r="C148" s="783"/>
    </row>
    <row r="149" spans="1:3">
      <c r="A149" s="1771"/>
      <c r="B149" s="197" t="s">
        <v>3493</v>
      </c>
      <c r="C149" s="443"/>
    </row>
    <row r="150" spans="1:3">
      <c r="A150" s="1771"/>
      <c r="B150" s="197" t="s">
        <v>3494</v>
      </c>
      <c r="C150" s="443"/>
    </row>
    <row r="151" spans="1:3">
      <c r="A151" s="1771"/>
      <c r="B151" s="197" t="s">
        <v>3495</v>
      </c>
      <c r="C151" s="443"/>
    </row>
    <row r="152" spans="1:3">
      <c r="A152" s="1771"/>
      <c r="B152" s="197" t="s">
        <v>3496</v>
      </c>
      <c r="C152" s="443"/>
    </row>
    <row r="153" spans="1:3">
      <c r="A153" s="1771"/>
      <c r="B153" s="197" t="s">
        <v>5751</v>
      </c>
      <c r="C153" s="443"/>
    </row>
    <row r="154" spans="1:3">
      <c r="A154" s="1771"/>
      <c r="B154" s="197" t="s">
        <v>3497</v>
      </c>
      <c r="C154" s="443"/>
    </row>
    <row r="155" spans="1:3">
      <c r="A155" s="1771"/>
      <c r="B155" s="197" t="s">
        <v>3498</v>
      </c>
      <c r="C155" s="443"/>
    </row>
    <row r="156" spans="1:3">
      <c r="A156" s="1771"/>
      <c r="B156" s="197" t="s">
        <v>3499</v>
      </c>
      <c r="C156" s="783"/>
    </row>
    <row r="157" spans="1:3">
      <c r="A157" s="1771"/>
      <c r="B157" s="197" t="s">
        <v>3500</v>
      </c>
      <c r="C157" s="443"/>
    </row>
    <row r="158" spans="1:3">
      <c r="A158" s="1771"/>
      <c r="B158" s="197" t="s">
        <v>3501</v>
      </c>
      <c r="C158" s="443"/>
    </row>
    <row r="159" spans="1:3">
      <c r="A159" s="1771"/>
      <c r="B159" s="197" t="s">
        <v>3502</v>
      </c>
      <c r="C159" s="443"/>
    </row>
    <row r="160" spans="1:3">
      <c r="A160" s="1771"/>
      <c r="B160" s="197" t="s">
        <v>3503</v>
      </c>
      <c r="C160" s="443"/>
    </row>
    <row r="161" spans="1:3">
      <c r="A161" s="1771"/>
      <c r="B161" s="197" t="s">
        <v>3504</v>
      </c>
      <c r="C161" s="783"/>
    </row>
    <row r="162" spans="1:3">
      <c r="A162" s="1771"/>
      <c r="B162" s="197" t="s">
        <v>3500</v>
      </c>
      <c r="C162" s="443"/>
    </row>
    <row r="163" spans="1:3">
      <c r="A163" s="1771"/>
      <c r="B163" s="197" t="s">
        <v>3501</v>
      </c>
      <c r="C163" s="443"/>
    </row>
    <row r="164" spans="1:3">
      <c r="A164" s="1771"/>
      <c r="B164" s="197" t="s">
        <v>3502</v>
      </c>
      <c r="C164" s="443"/>
    </row>
    <row r="165" spans="1:3">
      <c r="A165" s="1771"/>
      <c r="B165" s="197" t="s">
        <v>3505</v>
      </c>
      <c r="C165" s="443"/>
    </row>
    <row r="166" spans="1:3">
      <c r="A166" s="1771"/>
      <c r="B166" s="197" t="s">
        <v>3506</v>
      </c>
      <c r="C166" s="783"/>
    </row>
    <row r="167" spans="1:3">
      <c r="A167" s="1771"/>
      <c r="B167" s="197" t="s">
        <v>3507</v>
      </c>
      <c r="C167" s="443"/>
    </row>
    <row r="168" spans="1:3">
      <c r="A168" s="1771"/>
      <c r="B168" s="197" t="s">
        <v>3508</v>
      </c>
      <c r="C168" s="443"/>
    </row>
    <row r="169" spans="1:3">
      <c r="A169" s="1771"/>
      <c r="B169" s="197" t="s">
        <v>3509</v>
      </c>
      <c r="C169" s="443"/>
    </row>
    <row r="170" spans="1:3">
      <c r="A170" s="1771"/>
      <c r="B170" s="197" t="s">
        <v>3510</v>
      </c>
      <c r="C170" s="783"/>
    </row>
    <row r="171" spans="1:3">
      <c r="A171" s="1771"/>
      <c r="B171" s="197" t="s">
        <v>3511</v>
      </c>
      <c r="C171" s="443"/>
    </row>
    <row r="172" spans="1:3">
      <c r="A172" s="1771"/>
      <c r="B172" s="197" t="s">
        <v>3512</v>
      </c>
      <c r="C172" s="443"/>
    </row>
    <row r="173" spans="1:3">
      <c r="A173" s="1771"/>
      <c r="B173" s="197" t="s">
        <v>3513</v>
      </c>
      <c r="C173" s="443"/>
    </row>
    <row r="174" spans="1:3">
      <c r="A174" s="1771"/>
      <c r="B174" s="197" t="s">
        <v>3514</v>
      </c>
      <c r="C174" s="443"/>
    </row>
    <row r="175" spans="1:3">
      <c r="A175" s="1771"/>
      <c r="B175" s="197" t="s">
        <v>3515</v>
      </c>
      <c r="C175" s="783"/>
    </row>
    <row r="176" spans="1:3">
      <c r="A176" s="1771"/>
      <c r="B176" s="197" t="s">
        <v>3516</v>
      </c>
      <c r="C176" s="443"/>
    </row>
    <row r="177" spans="1:3">
      <c r="A177" s="1771"/>
      <c r="B177" s="197" t="s">
        <v>3487</v>
      </c>
      <c r="C177" s="443"/>
    </row>
    <row r="178" spans="1:3">
      <c r="A178" s="1771"/>
      <c r="B178" s="197" t="s">
        <v>3517</v>
      </c>
      <c r="C178" s="443"/>
    </row>
    <row r="179" spans="1:3">
      <c r="A179" s="1771"/>
      <c r="B179" s="197" t="s">
        <v>3518</v>
      </c>
      <c r="C179" s="443"/>
    </row>
    <row r="180" spans="1:3">
      <c r="A180" s="1771"/>
      <c r="B180" s="197" t="s">
        <v>3519</v>
      </c>
      <c r="C180" s="443"/>
    </row>
    <row r="181" spans="1:3">
      <c r="A181" s="1771"/>
      <c r="B181" s="197" t="s">
        <v>3491</v>
      </c>
      <c r="C181" s="443"/>
    </row>
    <row r="182" spans="1:3">
      <c r="A182" s="1771"/>
      <c r="B182" s="197" t="s">
        <v>3520</v>
      </c>
      <c r="C182" s="443"/>
    </row>
    <row r="183" spans="1:3" ht="31.5">
      <c r="A183" s="1771"/>
      <c r="B183" s="197" t="s">
        <v>5752</v>
      </c>
      <c r="C183" s="783"/>
    </row>
    <row r="184" spans="1:3">
      <c r="A184" s="1771"/>
      <c r="B184" s="197" t="s">
        <v>3521</v>
      </c>
      <c r="C184" s="443"/>
    </row>
    <row r="185" spans="1:3">
      <c r="A185" s="1771"/>
      <c r="B185" s="197" t="s">
        <v>3522</v>
      </c>
      <c r="C185" s="443"/>
    </row>
    <row r="186" spans="1:3">
      <c r="A186" s="1771"/>
      <c r="B186" s="197" t="s">
        <v>3523</v>
      </c>
      <c r="C186" s="443"/>
    </row>
    <row r="187" spans="1:3">
      <c r="A187" s="1771"/>
      <c r="B187" s="197" t="s">
        <v>3524</v>
      </c>
      <c r="C187" s="443"/>
    </row>
    <row r="188" spans="1:3">
      <c r="A188" s="1771"/>
      <c r="B188" s="197" t="s">
        <v>3525</v>
      </c>
      <c r="C188" s="443"/>
    </row>
    <row r="189" spans="1:3">
      <c r="A189" s="1771"/>
      <c r="B189" s="197" t="s">
        <v>5753</v>
      </c>
      <c r="C189" s="783"/>
    </row>
    <row r="190" spans="1:3">
      <c r="A190" s="1771"/>
      <c r="B190" s="197" t="s">
        <v>3521</v>
      </c>
      <c r="C190" s="443"/>
    </row>
    <row r="191" spans="1:3">
      <c r="A191" s="1771"/>
      <c r="B191" s="197" t="s">
        <v>3522</v>
      </c>
      <c r="C191" s="443"/>
    </row>
    <row r="192" spans="1:3">
      <c r="A192" s="1771"/>
      <c r="B192" s="197" t="s">
        <v>3526</v>
      </c>
      <c r="C192" s="443"/>
    </row>
    <row r="193" spans="1:3">
      <c r="A193" s="1771"/>
      <c r="B193" s="197" t="s">
        <v>3527</v>
      </c>
      <c r="C193" s="443"/>
    </row>
    <row r="194" spans="1:3">
      <c r="A194" s="1771"/>
      <c r="B194" s="197" t="s">
        <v>5754</v>
      </c>
      <c r="C194" s="443"/>
    </row>
    <row r="195" spans="1:3">
      <c r="A195" s="1771"/>
      <c r="B195" s="197" t="s">
        <v>3528</v>
      </c>
      <c r="C195" s="443"/>
    </row>
    <row r="196" spans="1:3">
      <c r="A196" s="1771"/>
      <c r="B196" s="197" t="s">
        <v>3529</v>
      </c>
      <c r="C196" s="443"/>
    </row>
    <row r="198" spans="1:3" ht="16.5" thickBot="1"/>
    <row r="199" spans="1:3" ht="16.5" thickBot="1">
      <c r="A199" s="12" t="s">
        <v>55</v>
      </c>
      <c r="B199" s="604"/>
    </row>
    <row r="200" spans="1:3" ht="16.5" thickBot="1">
      <c r="A200" s="12" t="s">
        <v>57</v>
      </c>
      <c r="B200" s="604"/>
    </row>
    <row r="201" spans="1:3">
      <c r="A201" s="8"/>
      <c r="B201" s="8"/>
      <c r="C201" s="8"/>
    </row>
    <row r="202" spans="1:3">
      <c r="C202" s="8"/>
    </row>
    <row r="203" spans="1:3">
      <c r="A203" s="613" t="s">
        <v>67</v>
      </c>
      <c r="B203" s="458"/>
      <c r="C203" s="8"/>
    </row>
    <row r="204" spans="1:3">
      <c r="A204" s="613" t="s">
        <v>68</v>
      </c>
      <c r="B204" s="458"/>
      <c r="C204" s="8"/>
    </row>
    <row r="205" spans="1:3" ht="47.25">
      <c r="A205" s="614" t="s">
        <v>69</v>
      </c>
      <c r="B205" s="458"/>
      <c r="C205" s="8"/>
    </row>
  </sheetData>
  <sheetProtection algorithmName="SHA-512" hashValue="ZmX1R/EeyZCM1J75snSc5x9h7O/C2ArI3xHR4jWd2Qwx4h7SEJx/FZOg258H5olEewBU28uQiwrq/sUJrN7Ifw==" saltValue="XkDpOIaygvSxvPJYWSqY+Q==" spinCount="100000" sheet="1" objects="1" scenarios="1"/>
  <mergeCells count="25">
    <mergeCell ref="A140:A196"/>
    <mergeCell ref="A122:A123"/>
    <mergeCell ref="A124:A127"/>
    <mergeCell ref="A128:A130"/>
    <mergeCell ref="A131:A133"/>
    <mergeCell ref="A134:A135"/>
    <mergeCell ref="A137:C137"/>
    <mergeCell ref="A107:A113"/>
    <mergeCell ref="A13:A17"/>
    <mergeCell ref="A18:A22"/>
    <mergeCell ref="A23:A30"/>
    <mergeCell ref="A32:A38"/>
    <mergeCell ref="A49:A53"/>
    <mergeCell ref="A54:A61"/>
    <mergeCell ref="A62:A68"/>
    <mergeCell ref="A70:A77"/>
    <mergeCell ref="A90:A93"/>
    <mergeCell ref="A94:A98"/>
    <mergeCell ref="A99:A105"/>
    <mergeCell ref="A7:C7"/>
    <mergeCell ref="A1:C1"/>
    <mergeCell ref="A3:C3"/>
    <mergeCell ref="A4:C4"/>
    <mergeCell ref="A5:C5"/>
    <mergeCell ref="A6:C6"/>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69"/>
  <dimension ref="A1:N181"/>
  <sheetViews>
    <sheetView zoomScale="80" zoomScaleNormal="80" workbookViewId="0">
      <selection activeCell="C15" sqref="C15"/>
    </sheetView>
  </sheetViews>
  <sheetFormatPr defaultRowHeight="15.75"/>
  <cols>
    <col min="1" max="1" width="9.140625" style="26"/>
    <col min="2" max="2" width="80.42578125" style="13" customWidth="1"/>
    <col min="3" max="3" width="85" style="13" customWidth="1"/>
    <col min="4" max="4" width="26.85546875" style="8" customWidth="1"/>
    <col min="5" max="257" width="9.140625" style="8"/>
    <col min="258" max="258" width="75.7109375" style="8" customWidth="1"/>
    <col min="259" max="259" width="53" style="8" customWidth="1"/>
    <col min="260" max="260" width="26.85546875" style="8" customWidth="1"/>
    <col min="261" max="513" width="9.140625" style="8"/>
    <col min="514" max="514" width="75.7109375" style="8" customWidth="1"/>
    <col min="515" max="515" width="53" style="8" customWidth="1"/>
    <col min="516" max="516" width="26.85546875" style="8" customWidth="1"/>
    <col min="517" max="769" width="9.140625" style="8"/>
    <col min="770" max="770" width="75.7109375" style="8" customWidth="1"/>
    <col min="771" max="771" width="53" style="8" customWidth="1"/>
    <col min="772" max="772" width="26.85546875" style="8" customWidth="1"/>
    <col min="773" max="1025" width="9.140625" style="8"/>
    <col min="1026" max="1026" width="75.7109375" style="8" customWidth="1"/>
    <col min="1027" max="1027" width="53" style="8" customWidth="1"/>
    <col min="1028" max="1028" width="26.85546875" style="8" customWidth="1"/>
    <col min="1029" max="1281" width="9.140625" style="8"/>
    <col min="1282" max="1282" width="75.7109375" style="8" customWidth="1"/>
    <col min="1283" max="1283" width="53" style="8" customWidth="1"/>
    <col min="1284" max="1284" width="26.85546875" style="8" customWidth="1"/>
    <col min="1285" max="1537" width="9.140625" style="8"/>
    <col min="1538" max="1538" width="75.7109375" style="8" customWidth="1"/>
    <col min="1539" max="1539" width="53" style="8" customWidth="1"/>
    <col min="1540" max="1540" width="26.85546875" style="8" customWidth="1"/>
    <col min="1541" max="1793" width="9.140625" style="8"/>
    <col min="1794" max="1794" width="75.7109375" style="8" customWidth="1"/>
    <col min="1795" max="1795" width="53" style="8" customWidth="1"/>
    <col min="1796" max="1796" width="26.85546875" style="8" customWidth="1"/>
    <col min="1797" max="2049" width="9.140625" style="8"/>
    <col min="2050" max="2050" width="75.7109375" style="8" customWidth="1"/>
    <col min="2051" max="2051" width="53" style="8" customWidth="1"/>
    <col min="2052" max="2052" width="26.85546875" style="8" customWidth="1"/>
    <col min="2053" max="2305" width="9.140625" style="8"/>
    <col min="2306" max="2306" width="75.7109375" style="8" customWidth="1"/>
    <col min="2307" max="2307" width="53" style="8" customWidth="1"/>
    <col min="2308" max="2308" width="26.85546875" style="8" customWidth="1"/>
    <col min="2309" max="2561" width="9.140625" style="8"/>
    <col min="2562" max="2562" width="75.7109375" style="8" customWidth="1"/>
    <col min="2563" max="2563" width="53" style="8" customWidth="1"/>
    <col min="2564" max="2564" width="26.85546875" style="8" customWidth="1"/>
    <col min="2565" max="2817" width="9.140625" style="8"/>
    <col min="2818" max="2818" width="75.7109375" style="8" customWidth="1"/>
    <col min="2819" max="2819" width="53" style="8" customWidth="1"/>
    <col min="2820" max="2820" width="26.85546875" style="8" customWidth="1"/>
    <col min="2821" max="3073" width="9.140625" style="8"/>
    <col min="3074" max="3074" width="75.7109375" style="8" customWidth="1"/>
    <col min="3075" max="3075" width="53" style="8" customWidth="1"/>
    <col min="3076" max="3076" width="26.85546875" style="8" customWidth="1"/>
    <col min="3077" max="3329" width="9.140625" style="8"/>
    <col min="3330" max="3330" width="75.7109375" style="8" customWidth="1"/>
    <col min="3331" max="3331" width="53" style="8" customWidth="1"/>
    <col min="3332" max="3332" width="26.85546875" style="8" customWidth="1"/>
    <col min="3333" max="3585" width="9.140625" style="8"/>
    <col min="3586" max="3586" width="75.7109375" style="8" customWidth="1"/>
    <col min="3587" max="3587" width="53" style="8" customWidth="1"/>
    <col min="3588" max="3588" width="26.85546875" style="8" customWidth="1"/>
    <col min="3589" max="3841" width="9.140625" style="8"/>
    <col min="3842" max="3842" width="75.7109375" style="8" customWidth="1"/>
    <col min="3843" max="3843" width="53" style="8" customWidth="1"/>
    <col min="3844" max="3844" width="26.85546875" style="8" customWidth="1"/>
    <col min="3845" max="4097" width="9.140625" style="8"/>
    <col min="4098" max="4098" width="75.7109375" style="8" customWidth="1"/>
    <col min="4099" max="4099" width="53" style="8" customWidth="1"/>
    <col min="4100" max="4100" width="26.85546875" style="8" customWidth="1"/>
    <col min="4101" max="4353" width="9.140625" style="8"/>
    <col min="4354" max="4354" width="75.7109375" style="8" customWidth="1"/>
    <col min="4355" max="4355" width="53" style="8" customWidth="1"/>
    <col min="4356" max="4356" width="26.85546875" style="8" customWidth="1"/>
    <col min="4357" max="4609" width="9.140625" style="8"/>
    <col min="4610" max="4610" width="75.7109375" style="8" customWidth="1"/>
    <col min="4611" max="4611" width="53" style="8" customWidth="1"/>
    <col min="4612" max="4612" width="26.85546875" style="8" customWidth="1"/>
    <col min="4613" max="4865" width="9.140625" style="8"/>
    <col min="4866" max="4866" width="75.7109375" style="8" customWidth="1"/>
    <col min="4867" max="4867" width="53" style="8" customWidth="1"/>
    <col min="4868" max="4868" width="26.85546875" style="8" customWidth="1"/>
    <col min="4869" max="5121" width="9.140625" style="8"/>
    <col min="5122" max="5122" width="75.7109375" style="8" customWidth="1"/>
    <col min="5123" max="5123" width="53" style="8" customWidth="1"/>
    <col min="5124" max="5124" width="26.85546875" style="8" customWidth="1"/>
    <col min="5125" max="5377" width="9.140625" style="8"/>
    <col min="5378" max="5378" width="75.7109375" style="8" customWidth="1"/>
    <col min="5379" max="5379" width="53" style="8" customWidth="1"/>
    <col min="5380" max="5380" width="26.85546875" style="8" customWidth="1"/>
    <col min="5381" max="5633" width="9.140625" style="8"/>
    <col min="5634" max="5634" width="75.7109375" style="8" customWidth="1"/>
    <col min="5635" max="5635" width="53" style="8" customWidth="1"/>
    <col min="5636" max="5636" width="26.85546875" style="8" customWidth="1"/>
    <col min="5637" max="5889" width="9.140625" style="8"/>
    <col min="5890" max="5890" width="75.7109375" style="8" customWidth="1"/>
    <col min="5891" max="5891" width="53" style="8" customWidth="1"/>
    <col min="5892" max="5892" width="26.85546875" style="8" customWidth="1"/>
    <col min="5893" max="6145" width="9.140625" style="8"/>
    <col min="6146" max="6146" width="75.7109375" style="8" customWidth="1"/>
    <col min="6147" max="6147" width="53" style="8" customWidth="1"/>
    <col min="6148" max="6148" width="26.85546875" style="8" customWidth="1"/>
    <col min="6149" max="6401" width="9.140625" style="8"/>
    <col min="6402" max="6402" width="75.7109375" style="8" customWidth="1"/>
    <col min="6403" max="6403" width="53" style="8" customWidth="1"/>
    <col min="6404" max="6404" width="26.85546875" style="8" customWidth="1"/>
    <col min="6405" max="6657" width="9.140625" style="8"/>
    <col min="6658" max="6658" width="75.7109375" style="8" customWidth="1"/>
    <col min="6659" max="6659" width="53" style="8" customWidth="1"/>
    <col min="6660" max="6660" width="26.85546875" style="8" customWidth="1"/>
    <col min="6661" max="6913" width="9.140625" style="8"/>
    <col min="6914" max="6914" width="75.7109375" style="8" customWidth="1"/>
    <col min="6915" max="6915" width="53" style="8" customWidth="1"/>
    <col min="6916" max="6916" width="26.85546875" style="8" customWidth="1"/>
    <col min="6917" max="7169" width="9.140625" style="8"/>
    <col min="7170" max="7170" width="75.7109375" style="8" customWidth="1"/>
    <col min="7171" max="7171" width="53" style="8" customWidth="1"/>
    <col min="7172" max="7172" width="26.85546875" style="8" customWidth="1"/>
    <col min="7173" max="7425" width="9.140625" style="8"/>
    <col min="7426" max="7426" width="75.7109375" style="8" customWidth="1"/>
    <col min="7427" max="7427" width="53" style="8" customWidth="1"/>
    <col min="7428" max="7428" width="26.85546875" style="8" customWidth="1"/>
    <col min="7429" max="7681" width="9.140625" style="8"/>
    <col min="7682" max="7682" width="75.7109375" style="8" customWidth="1"/>
    <col min="7683" max="7683" width="53" style="8" customWidth="1"/>
    <col min="7684" max="7684" width="26.85546875" style="8" customWidth="1"/>
    <col min="7685" max="7937" width="9.140625" style="8"/>
    <col min="7938" max="7938" width="75.7109375" style="8" customWidth="1"/>
    <col min="7939" max="7939" width="53" style="8" customWidth="1"/>
    <col min="7940" max="7940" width="26.85546875" style="8" customWidth="1"/>
    <col min="7941" max="8193" width="9.140625" style="8"/>
    <col min="8194" max="8194" width="75.7109375" style="8" customWidth="1"/>
    <col min="8195" max="8195" width="53" style="8" customWidth="1"/>
    <col min="8196" max="8196" width="26.85546875" style="8" customWidth="1"/>
    <col min="8197" max="8449" width="9.140625" style="8"/>
    <col min="8450" max="8450" width="75.7109375" style="8" customWidth="1"/>
    <col min="8451" max="8451" width="53" style="8" customWidth="1"/>
    <col min="8452" max="8452" width="26.85546875" style="8" customWidth="1"/>
    <col min="8453" max="8705" width="9.140625" style="8"/>
    <col min="8706" max="8706" width="75.7109375" style="8" customWidth="1"/>
    <col min="8707" max="8707" width="53" style="8" customWidth="1"/>
    <col min="8708" max="8708" width="26.85546875" style="8" customWidth="1"/>
    <col min="8709" max="8961" width="9.140625" style="8"/>
    <col min="8962" max="8962" width="75.7109375" style="8" customWidth="1"/>
    <col min="8963" max="8963" width="53" style="8" customWidth="1"/>
    <col min="8964" max="8964" width="26.85546875" style="8" customWidth="1"/>
    <col min="8965" max="9217" width="9.140625" style="8"/>
    <col min="9218" max="9218" width="75.7109375" style="8" customWidth="1"/>
    <col min="9219" max="9219" width="53" style="8" customWidth="1"/>
    <col min="9220" max="9220" width="26.85546875" style="8" customWidth="1"/>
    <col min="9221" max="9473" width="9.140625" style="8"/>
    <col min="9474" max="9474" width="75.7109375" style="8" customWidth="1"/>
    <col min="9475" max="9475" width="53" style="8" customWidth="1"/>
    <col min="9476" max="9476" width="26.85546875" style="8" customWidth="1"/>
    <col min="9477" max="9729" width="9.140625" style="8"/>
    <col min="9730" max="9730" width="75.7109375" style="8" customWidth="1"/>
    <col min="9731" max="9731" width="53" style="8" customWidth="1"/>
    <col min="9732" max="9732" width="26.85546875" style="8" customWidth="1"/>
    <col min="9733" max="9985" width="9.140625" style="8"/>
    <col min="9986" max="9986" width="75.7109375" style="8" customWidth="1"/>
    <col min="9987" max="9987" width="53" style="8" customWidth="1"/>
    <col min="9988" max="9988" width="26.85546875" style="8" customWidth="1"/>
    <col min="9989" max="10241" width="9.140625" style="8"/>
    <col min="10242" max="10242" width="75.7109375" style="8" customWidth="1"/>
    <col min="10243" max="10243" width="53" style="8" customWidth="1"/>
    <col min="10244" max="10244" width="26.85546875" style="8" customWidth="1"/>
    <col min="10245" max="10497" width="9.140625" style="8"/>
    <col min="10498" max="10498" width="75.7109375" style="8" customWidth="1"/>
    <col min="10499" max="10499" width="53" style="8" customWidth="1"/>
    <col min="10500" max="10500" width="26.85546875" style="8" customWidth="1"/>
    <col min="10501" max="10753" width="9.140625" style="8"/>
    <col min="10754" max="10754" width="75.7109375" style="8" customWidth="1"/>
    <col min="10755" max="10755" width="53" style="8" customWidth="1"/>
    <col min="10756" max="10756" width="26.85546875" style="8" customWidth="1"/>
    <col min="10757" max="11009" width="9.140625" style="8"/>
    <col min="11010" max="11010" width="75.7109375" style="8" customWidth="1"/>
    <col min="11011" max="11011" width="53" style="8" customWidth="1"/>
    <col min="11012" max="11012" width="26.85546875" style="8" customWidth="1"/>
    <col min="11013" max="11265" width="9.140625" style="8"/>
    <col min="11266" max="11266" width="75.7109375" style="8" customWidth="1"/>
    <col min="11267" max="11267" width="53" style="8" customWidth="1"/>
    <col min="11268" max="11268" width="26.85546875" style="8" customWidth="1"/>
    <col min="11269" max="11521" width="9.140625" style="8"/>
    <col min="11522" max="11522" width="75.7109375" style="8" customWidth="1"/>
    <col min="11523" max="11523" width="53" style="8" customWidth="1"/>
    <col min="11524" max="11524" width="26.85546875" style="8" customWidth="1"/>
    <col min="11525" max="11777" width="9.140625" style="8"/>
    <col min="11778" max="11778" width="75.7109375" style="8" customWidth="1"/>
    <col min="11779" max="11779" width="53" style="8" customWidth="1"/>
    <col min="11780" max="11780" width="26.85546875" style="8" customWidth="1"/>
    <col min="11781" max="12033" width="9.140625" style="8"/>
    <col min="12034" max="12034" width="75.7109375" style="8" customWidth="1"/>
    <col min="12035" max="12035" width="53" style="8" customWidth="1"/>
    <col min="12036" max="12036" width="26.85546875" style="8" customWidth="1"/>
    <col min="12037" max="12289" width="9.140625" style="8"/>
    <col min="12290" max="12290" width="75.7109375" style="8" customWidth="1"/>
    <col min="12291" max="12291" width="53" style="8" customWidth="1"/>
    <col min="12292" max="12292" width="26.85546875" style="8" customWidth="1"/>
    <col min="12293" max="12545" width="9.140625" style="8"/>
    <col min="12546" max="12546" width="75.7109375" style="8" customWidth="1"/>
    <col min="12547" max="12547" width="53" style="8" customWidth="1"/>
    <col min="12548" max="12548" width="26.85546875" style="8" customWidth="1"/>
    <col min="12549" max="12801" width="9.140625" style="8"/>
    <col min="12802" max="12802" width="75.7109375" style="8" customWidth="1"/>
    <col min="12803" max="12803" width="53" style="8" customWidth="1"/>
    <col min="12804" max="12804" width="26.85546875" style="8" customWidth="1"/>
    <col min="12805" max="13057" width="9.140625" style="8"/>
    <col min="13058" max="13058" width="75.7109375" style="8" customWidth="1"/>
    <col min="13059" max="13059" width="53" style="8" customWidth="1"/>
    <col min="13060" max="13060" width="26.85546875" style="8" customWidth="1"/>
    <col min="13061" max="13313" width="9.140625" style="8"/>
    <col min="13314" max="13314" width="75.7109375" style="8" customWidth="1"/>
    <col min="13315" max="13315" width="53" style="8" customWidth="1"/>
    <col min="13316" max="13316" width="26.85546875" style="8" customWidth="1"/>
    <col min="13317" max="13569" width="9.140625" style="8"/>
    <col min="13570" max="13570" width="75.7109375" style="8" customWidth="1"/>
    <col min="13571" max="13571" width="53" style="8" customWidth="1"/>
    <col min="13572" max="13572" width="26.85546875" style="8" customWidth="1"/>
    <col min="13573" max="13825" width="9.140625" style="8"/>
    <col min="13826" max="13826" width="75.7109375" style="8" customWidth="1"/>
    <col min="13827" max="13827" width="53" style="8" customWidth="1"/>
    <col min="13828" max="13828" width="26.85546875" style="8" customWidth="1"/>
    <col min="13829" max="14081" width="9.140625" style="8"/>
    <col min="14082" max="14082" width="75.7109375" style="8" customWidth="1"/>
    <col min="14083" max="14083" width="53" style="8" customWidth="1"/>
    <col min="14084" max="14084" width="26.85546875" style="8" customWidth="1"/>
    <col min="14085" max="14337" width="9.140625" style="8"/>
    <col min="14338" max="14338" width="75.7109375" style="8" customWidth="1"/>
    <col min="14339" max="14339" width="53" style="8" customWidth="1"/>
    <col min="14340" max="14340" width="26.85546875" style="8" customWidth="1"/>
    <col min="14341" max="14593" width="9.140625" style="8"/>
    <col min="14594" max="14594" width="75.7109375" style="8" customWidth="1"/>
    <col min="14595" max="14595" width="53" style="8" customWidth="1"/>
    <col min="14596" max="14596" width="26.85546875" style="8" customWidth="1"/>
    <col min="14597" max="14849" width="9.140625" style="8"/>
    <col min="14850" max="14850" width="75.7109375" style="8" customWidth="1"/>
    <col min="14851" max="14851" width="53" style="8" customWidth="1"/>
    <col min="14852" max="14852" width="26.85546875" style="8" customWidth="1"/>
    <col min="14853" max="15105" width="9.140625" style="8"/>
    <col min="15106" max="15106" width="75.7109375" style="8" customWidth="1"/>
    <col min="15107" max="15107" width="53" style="8" customWidth="1"/>
    <col min="15108" max="15108" width="26.85546875" style="8" customWidth="1"/>
    <col min="15109" max="15361" width="9.140625" style="8"/>
    <col min="15362" max="15362" width="75.7109375" style="8" customWidth="1"/>
    <col min="15363" max="15363" width="53" style="8" customWidth="1"/>
    <col min="15364" max="15364" width="26.85546875" style="8" customWidth="1"/>
    <col min="15365" max="15617" width="9.140625" style="8"/>
    <col min="15618" max="15618" width="75.7109375" style="8" customWidth="1"/>
    <col min="15619" max="15619" width="53" style="8" customWidth="1"/>
    <col min="15620" max="15620" width="26.85546875" style="8" customWidth="1"/>
    <col min="15621" max="15873" width="9.140625" style="8"/>
    <col min="15874" max="15874" width="75.7109375" style="8" customWidth="1"/>
    <col min="15875" max="15875" width="53" style="8" customWidth="1"/>
    <col min="15876" max="15876" width="26.85546875" style="8" customWidth="1"/>
    <col min="15877" max="16129" width="9.140625" style="8"/>
    <col min="16130" max="16130" width="75.7109375" style="8" customWidth="1"/>
    <col min="16131" max="16131" width="53" style="8" customWidth="1"/>
    <col min="16132" max="16132" width="26.85546875" style="8" customWidth="1"/>
    <col min="16133" max="16384" width="9.140625" style="8"/>
  </cols>
  <sheetData>
    <row r="1" spans="1:14">
      <c r="A1" s="1773" t="s">
        <v>4</v>
      </c>
      <c r="B1" s="1773"/>
      <c r="C1" s="1773"/>
      <c r="D1" s="1773"/>
    </row>
    <row r="3" spans="1:14" ht="49.5" customHeight="1">
      <c r="A3" s="1655" t="str">
        <f>'Title '!A2:N2</f>
        <v>Tender Enquiry No. KPTCL/2026-27/SS/WORK_INDENT3779</v>
      </c>
      <c r="B3" s="1655"/>
      <c r="C3" s="1655"/>
      <c r="D3" s="1655"/>
      <c r="E3" s="187"/>
    </row>
    <row r="4" spans="1:14" ht="201.75" customHeight="1">
      <c r="A4" s="1774"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774"/>
      <c r="C4" s="1774"/>
      <c r="D4" s="667"/>
      <c r="E4" s="784"/>
    </row>
    <row r="5" spans="1:14" ht="18.75">
      <c r="A5" s="1770" t="s">
        <v>5755</v>
      </c>
      <c r="B5" s="1770"/>
      <c r="C5" s="1770"/>
    </row>
    <row r="6" spans="1:14">
      <c r="A6" s="1651" t="s">
        <v>2915</v>
      </c>
      <c r="B6" s="1651"/>
      <c r="C6" s="1651"/>
      <c r="D6" s="12"/>
      <c r="E6" s="12"/>
      <c r="F6" s="12"/>
      <c r="G6" s="12"/>
      <c r="H6" s="12"/>
      <c r="I6" s="12"/>
      <c r="J6" s="12"/>
      <c r="K6" s="12"/>
      <c r="L6" s="12"/>
      <c r="M6" s="12"/>
      <c r="N6" s="12"/>
    </row>
    <row r="7" spans="1:14" ht="16.5" thickBot="1">
      <c r="A7" s="1767" t="s">
        <v>408</v>
      </c>
      <c r="B7" s="1767"/>
      <c r="C7" s="1767"/>
    </row>
    <row r="8" spans="1:14" ht="16.5" thickBot="1">
      <c r="A8" s="785"/>
      <c r="B8" s="786" t="s">
        <v>1607</v>
      </c>
      <c r="C8" s="787"/>
      <c r="D8" s="782"/>
    </row>
    <row r="9" spans="1:14" ht="32.25" thickBot="1">
      <c r="A9" s="785"/>
      <c r="B9" s="786" t="s">
        <v>2916</v>
      </c>
      <c r="C9" s="788"/>
    </row>
    <row r="10" spans="1:14" ht="16.5" thickBot="1">
      <c r="A10" s="1775">
        <v>1</v>
      </c>
      <c r="B10" s="789" t="s">
        <v>2917</v>
      </c>
      <c r="C10" s="788"/>
    </row>
    <row r="11" spans="1:14" ht="16.5" thickBot="1">
      <c r="A11" s="1776"/>
      <c r="B11" s="789" t="s">
        <v>2918</v>
      </c>
      <c r="C11" s="604"/>
    </row>
    <row r="12" spans="1:14" ht="16.5" thickBot="1">
      <c r="A12" s="1777"/>
      <c r="B12" s="789" t="s">
        <v>2919</v>
      </c>
      <c r="C12" s="604"/>
    </row>
    <row r="13" spans="1:14" ht="16.5" thickBot="1">
      <c r="A13" s="1775">
        <v>2</v>
      </c>
      <c r="B13" s="789" t="s">
        <v>2920</v>
      </c>
      <c r="C13" s="788"/>
    </row>
    <row r="14" spans="1:14" ht="16.5" thickBot="1">
      <c r="A14" s="1776"/>
      <c r="B14" s="789" t="s">
        <v>2918</v>
      </c>
      <c r="C14" s="604"/>
    </row>
    <row r="15" spans="1:14" ht="16.5" thickBot="1">
      <c r="A15" s="1777"/>
      <c r="B15" s="789" t="s">
        <v>2919</v>
      </c>
      <c r="C15" s="604"/>
    </row>
    <row r="16" spans="1:14" ht="16.5" thickBot="1">
      <c r="A16" s="1775">
        <v>3</v>
      </c>
      <c r="B16" s="789" t="s">
        <v>2921</v>
      </c>
      <c r="C16" s="788"/>
    </row>
    <row r="17" spans="1:3" ht="16.5" thickBot="1">
      <c r="A17" s="1776"/>
      <c r="B17" s="789" t="s">
        <v>2918</v>
      </c>
      <c r="C17" s="604"/>
    </row>
    <row r="18" spans="1:3" ht="16.5" thickBot="1">
      <c r="A18" s="1777"/>
      <c r="B18" s="789" t="s">
        <v>2919</v>
      </c>
      <c r="C18" s="604"/>
    </row>
    <row r="19" spans="1:3" ht="16.5" thickBot="1">
      <c r="A19" s="1775">
        <v>4</v>
      </c>
      <c r="B19" s="789" t="s">
        <v>2922</v>
      </c>
      <c r="C19" s="788"/>
    </row>
    <row r="20" spans="1:3" ht="16.5" thickBot="1">
      <c r="A20" s="1776"/>
      <c r="B20" s="789" t="s">
        <v>2918</v>
      </c>
      <c r="C20" s="604"/>
    </row>
    <row r="21" spans="1:3" ht="16.5" thickBot="1">
      <c r="A21" s="1777"/>
      <c r="B21" s="789" t="s">
        <v>2919</v>
      </c>
      <c r="C21" s="604"/>
    </row>
    <row r="22" spans="1:3" ht="16.5" thickBot="1">
      <c r="A22" s="785">
        <v>5</v>
      </c>
      <c r="B22" s="789" t="s">
        <v>2923</v>
      </c>
      <c r="C22" s="604"/>
    </row>
    <row r="23" spans="1:3" ht="16.5" thickBot="1">
      <c r="A23" s="1775">
        <v>6</v>
      </c>
      <c r="B23" s="789" t="s">
        <v>2924</v>
      </c>
      <c r="C23" s="788"/>
    </row>
    <row r="24" spans="1:3" ht="16.5" thickBot="1">
      <c r="A24" s="1776"/>
      <c r="B24" s="789" t="s">
        <v>2925</v>
      </c>
      <c r="C24" s="604"/>
    </row>
    <row r="25" spans="1:3" ht="16.5" thickBot="1">
      <c r="A25" s="1777"/>
      <c r="B25" s="789" t="s">
        <v>2926</v>
      </c>
      <c r="C25" s="604"/>
    </row>
    <row r="26" spans="1:3" ht="16.5" thickBot="1">
      <c r="A26" s="785">
        <v>7</v>
      </c>
      <c r="B26" s="789" t="s">
        <v>2927</v>
      </c>
      <c r="C26" s="604"/>
    </row>
    <row r="27" spans="1:3" ht="16.5" thickBot="1">
      <c r="A27" s="785">
        <v>8</v>
      </c>
      <c r="B27" s="789" t="s">
        <v>2928</v>
      </c>
      <c r="C27" s="604"/>
    </row>
    <row r="28" spans="1:3" ht="16.5" thickBot="1">
      <c r="A28" s="785">
        <v>9</v>
      </c>
      <c r="B28" s="789" t="s">
        <v>2929</v>
      </c>
      <c r="C28" s="604"/>
    </row>
    <row r="29" spans="1:3" ht="16.5" thickBot="1">
      <c r="A29" s="785">
        <v>10</v>
      </c>
      <c r="B29" s="789" t="s">
        <v>5756</v>
      </c>
      <c r="C29" s="604"/>
    </row>
    <row r="30" spans="1:3" ht="16.5" thickBot="1">
      <c r="A30" s="785">
        <v>11</v>
      </c>
      <c r="B30" s="789" t="s">
        <v>5757</v>
      </c>
      <c r="C30" s="604"/>
    </row>
    <row r="31" spans="1:3" ht="32.25" thickBot="1">
      <c r="A31" s="785">
        <v>12</v>
      </c>
      <c r="B31" s="789" t="s">
        <v>5758</v>
      </c>
      <c r="C31" s="604"/>
    </row>
    <row r="32" spans="1:3" ht="16.5" thickBot="1">
      <c r="A32" s="785">
        <v>13</v>
      </c>
      <c r="B32" s="789" t="s">
        <v>5759</v>
      </c>
      <c r="C32" s="604"/>
    </row>
    <row r="33" spans="1:3" ht="16.5" thickBot="1">
      <c r="A33" s="1775">
        <v>14</v>
      </c>
      <c r="B33" s="789" t="s">
        <v>2930</v>
      </c>
      <c r="C33" s="788"/>
    </row>
    <row r="34" spans="1:3" ht="16.5" thickBot="1">
      <c r="A34" s="1776"/>
      <c r="B34" s="789" t="s">
        <v>2931</v>
      </c>
      <c r="C34" s="604"/>
    </row>
    <row r="35" spans="1:3" ht="16.5" thickBot="1">
      <c r="A35" s="1776"/>
      <c r="B35" s="789" t="s">
        <v>2932</v>
      </c>
      <c r="C35" s="604"/>
    </row>
    <row r="36" spans="1:3" ht="16.5" thickBot="1">
      <c r="A36" s="1777"/>
      <c r="B36" s="789" t="s">
        <v>2933</v>
      </c>
      <c r="C36" s="604"/>
    </row>
    <row r="37" spans="1:3" ht="16.5" thickBot="1">
      <c r="A37" s="1775">
        <v>15</v>
      </c>
      <c r="B37" s="789" t="s">
        <v>2934</v>
      </c>
      <c r="C37" s="788"/>
    </row>
    <row r="38" spans="1:3" ht="16.5" thickBot="1">
      <c r="A38" s="1776"/>
      <c r="B38" s="789" t="s">
        <v>2935</v>
      </c>
      <c r="C38" s="604"/>
    </row>
    <row r="39" spans="1:3" ht="16.5" thickBot="1">
      <c r="A39" s="1777"/>
      <c r="B39" s="789" t="s">
        <v>2936</v>
      </c>
      <c r="C39" s="604"/>
    </row>
    <row r="40" spans="1:3" ht="16.5" thickBot="1">
      <c r="A40" s="785">
        <v>16</v>
      </c>
      <c r="B40" s="789" t="s">
        <v>2937</v>
      </c>
      <c r="C40" s="604"/>
    </row>
    <row r="41" spans="1:3" ht="16.5" thickBot="1">
      <c r="A41" s="1775">
        <v>17</v>
      </c>
      <c r="B41" s="789" t="s">
        <v>2938</v>
      </c>
      <c r="C41" s="788"/>
    </row>
    <row r="42" spans="1:3" ht="16.5" thickBot="1">
      <c r="A42" s="1776"/>
      <c r="B42" s="789" t="s">
        <v>2939</v>
      </c>
      <c r="C42" s="604"/>
    </row>
    <row r="43" spans="1:3" ht="16.5" thickBot="1">
      <c r="A43" s="1777"/>
      <c r="B43" s="789" t="s">
        <v>2940</v>
      </c>
      <c r="C43" s="604"/>
    </row>
    <row r="44" spans="1:3" ht="16.5" thickBot="1">
      <c r="A44" s="1775">
        <v>18</v>
      </c>
      <c r="B44" s="789" t="s">
        <v>2941</v>
      </c>
      <c r="C44" s="788"/>
    </row>
    <row r="45" spans="1:3" ht="16.5" thickBot="1">
      <c r="A45" s="1776"/>
      <c r="B45" s="789" t="s">
        <v>2942</v>
      </c>
      <c r="C45" s="604"/>
    </row>
    <row r="46" spans="1:3" ht="16.5" thickBot="1">
      <c r="A46" s="1777"/>
      <c r="B46" s="789" t="s">
        <v>2943</v>
      </c>
      <c r="C46" s="604"/>
    </row>
    <row r="47" spans="1:3" ht="16.5" thickBot="1">
      <c r="A47" s="1775">
        <v>19</v>
      </c>
      <c r="B47" s="789" t="s">
        <v>2944</v>
      </c>
      <c r="C47" s="604"/>
    </row>
    <row r="48" spans="1:3" ht="16.5" thickBot="1">
      <c r="A48" s="1777"/>
      <c r="B48" s="789" t="s">
        <v>2945</v>
      </c>
      <c r="C48" s="604"/>
    </row>
    <row r="49" spans="1:3" ht="16.5" thickBot="1">
      <c r="A49" s="1775">
        <v>20</v>
      </c>
      <c r="B49" s="789" t="s">
        <v>2946</v>
      </c>
      <c r="C49" s="788"/>
    </row>
    <row r="50" spans="1:3" ht="16.5" thickBot="1">
      <c r="A50" s="1776"/>
      <c r="B50" s="789" t="s">
        <v>2947</v>
      </c>
      <c r="C50" s="604"/>
    </row>
    <row r="51" spans="1:3" ht="16.5" thickBot="1">
      <c r="A51" s="1777"/>
      <c r="B51" s="789" t="s">
        <v>2948</v>
      </c>
      <c r="C51" s="604"/>
    </row>
    <row r="52" spans="1:3" ht="16.5" thickBot="1">
      <c r="A52" s="785">
        <v>21</v>
      </c>
      <c r="B52" s="789" t="s">
        <v>2949</v>
      </c>
      <c r="C52" s="604"/>
    </row>
    <row r="53" spans="1:3" ht="16.5" thickBot="1">
      <c r="A53" s="1775">
        <v>22</v>
      </c>
      <c r="B53" s="789" t="s">
        <v>2950</v>
      </c>
      <c r="C53" s="604"/>
    </row>
    <row r="54" spans="1:3" ht="16.5" thickBot="1">
      <c r="A54" s="1776"/>
      <c r="B54" s="789" t="s">
        <v>2951</v>
      </c>
      <c r="C54" s="604"/>
    </row>
    <row r="55" spans="1:3" ht="16.5" thickBot="1">
      <c r="A55" s="1776"/>
      <c r="B55" s="789" t="s">
        <v>2952</v>
      </c>
      <c r="C55" s="604"/>
    </row>
    <row r="56" spans="1:3" ht="16.5" thickBot="1">
      <c r="A56" s="1777"/>
      <c r="B56" s="789" t="s">
        <v>2953</v>
      </c>
      <c r="C56" s="604"/>
    </row>
    <row r="57" spans="1:3" ht="16.5" thickBot="1">
      <c r="A57" s="785"/>
      <c r="B57" s="786" t="s">
        <v>2954</v>
      </c>
      <c r="C57" s="788"/>
    </row>
    <row r="58" spans="1:3" ht="16.5" thickBot="1">
      <c r="A58" s="785">
        <v>1</v>
      </c>
      <c r="B58" s="789" t="s">
        <v>2955</v>
      </c>
      <c r="C58" s="604"/>
    </row>
    <row r="59" spans="1:3" ht="16.5" thickBot="1">
      <c r="A59" s="785">
        <v>2</v>
      </c>
      <c r="B59" s="789" t="s">
        <v>2956</v>
      </c>
      <c r="C59" s="604"/>
    </row>
    <row r="60" spans="1:3" ht="16.5" thickBot="1">
      <c r="A60" s="785">
        <v>3</v>
      </c>
      <c r="B60" s="789" t="s">
        <v>616</v>
      </c>
      <c r="C60" s="604"/>
    </row>
    <row r="61" spans="1:3" ht="16.5" thickBot="1">
      <c r="A61" s="785">
        <v>4</v>
      </c>
      <c r="B61" s="789" t="s">
        <v>2957</v>
      </c>
      <c r="C61" s="604"/>
    </row>
    <row r="62" spans="1:3" ht="16.5" thickBot="1">
      <c r="A62" s="785"/>
      <c r="B62" s="786" t="s">
        <v>2958</v>
      </c>
      <c r="C62" s="788"/>
    </row>
    <row r="63" spans="1:3" ht="16.5" thickBot="1">
      <c r="A63" s="1775">
        <v>1</v>
      </c>
      <c r="B63" s="789" t="s">
        <v>2959</v>
      </c>
      <c r="C63" s="604"/>
    </row>
    <row r="64" spans="1:3" ht="16.5" thickBot="1">
      <c r="A64" s="1776"/>
      <c r="B64" s="789" t="s">
        <v>2960</v>
      </c>
      <c r="C64" s="604"/>
    </row>
    <row r="65" spans="1:3" ht="16.5" thickBot="1">
      <c r="A65" s="1776"/>
      <c r="B65" s="789" t="s">
        <v>2961</v>
      </c>
      <c r="C65" s="604"/>
    </row>
    <row r="66" spans="1:3" ht="16.5" thickBot="1">
      <c r="A66" s="1776"/>
      <c r="B66" s="789" t="s">
        <v>2962</v>
      </c>
      <c r="C66" s="604"/>
    </row>
    <row r="67" spans="1:3" ht="16.5" thickBot="1">
      <c r="A67" s="1776"/>
      <c r="B67" s="789" t="s">
        <v>2963</v>
      </c>
      <c r="C67" s="788"/>
    </row>
    <row r="68" spans="1:3" ht="16.5" thickBot="1">
      <c r="A68" s="1776"/>
      <c r="B68" s="789" t="s">
        <v>2964</v>
      </c>
      <c r="C68" s="604"/>
    </row>
    <row r="69" spans="1:3" ht="16.5" thickBot="1">
      <c r="A69" s="1776"/>
      <c r="B69" s="789" t="s">
        <v>2965</v>
      </c>
      <c r="C69" s="604"/>
    </row>
    <row r="70" spans="1:3" ht="16.5" thickBot="1">
      <c r="A70" s="1776"/>
      <c r="B70" s="789" t="s">
        <v>2966</v>
      </c>
      <c r="C70" s="604"/>
    </row>
    <row r="71" spans="1:3" ht="16.5" thickBot="1">
      <c r="A71" s="1776"/>
      <c r="B71" s="789" t="s">
        <v>2967</v>
      </c>
      <c r="C71" s="604"/>
    </row>
    <row r="72" spans="1:3" ht="16.5" thickBot="1">
      <c r="A72" s="1776"/>
      <c r="B72" s="789" t="s">
        <v>2968</v>
      </c>
      <c r="C72" s="604"/>
    </row>
    <row r="73" spans="1:3" ht="16.5" thickBot="1">
      <c r="A73" s="1777"/>
      <c r="B73" s="789" t="s">
        <v>2969</v>
      </c>
      <c r="C73" s="604"/>
    </row>
    <row r="74" spans="1:3" ht="16.5" thickBot="1">
      <c r="A74" s="785"/>
      <c r="B74" s="786" t="s">
        <v>2970</v>
      </c>
      <c r="C74" s="788"/>
    </row>
    <row r="75" spans="1:3" ht="16.5" thickBot="1">
      <c r="A75" s="1775">
        <v>1</v>
      </c>
      <c r="B75" s="789" t="s">
        <v>1410</v>
      </c>
      <c r="C75" s="788"/>
    </row>
    <row r="76" spans="1:3" ht="16.5" thickBot="1">
      <c r="A76" s="1776"/>
      <c r="B76" s="789" t="s">
        <v>2971</v>
      </c>
      <c r="C76" s="604"/>
    </row>
    <row r="77" spans="1:3" ht="16.5" thickBot="1">
      <c r="A77" s="1776"/>
      <c r="B77" s="789" t="s">
        <v>2972</v>
      </c>
      <c r="C77" s="604"/>
    </row>
    <row r="78" spans="1:3" ht="16.5" thickBot="1">
      <c r="A78" s="1776"/>
      <c r="B78" s="789" t="s">
        <v>5760</v>
      </c>
      <c r="C78" s="604"/>
    </row>
    <row r="79" spans="1:3" ht="16.5" thickBot="1">
      <c r="A79" s="1776"/>
      <c r="B79" s="789" t="s">
        <v>2973</v>
      </c>
      <c r="C79" s="604"/>
    </row>
    <row r="80" spans="1:3" ht="16.5" thickBot="1">
      <c r="A80" s="1776"/>
      <c r="B80" s="789" t="s">
        <v>2974</v>
      </c>
      <c r="C80" s="604"/>
    </row>
    <row r="81" spans="1:3" ht="16.5" thickBot="1">
      <c r="A81" s="1776"/>
      <c r="B81" s="789" t="s">
        <v>2975</v>
      </c>
      <c r="C81" s="604"/>
    </row>
    <row r="82" spans="1:3" ht="16.5" thickBot="1">
      <c r="A82" s="1776"/>
      <c r="B82" s="789" t="s">
        <v>2976</v>
      </c>
      <c r="C82" s="788"/>
    </row>
    <row r="83" spans="1:3" ht="16.5" thickBot="1">
      <c r="A83" s="1776"/>
      <c r="B83" s="789" t="s">
        <v>2977</v>
      </c>
      <c r="C83" s="604"/>
    </row>
    <row r="84" spans="1:3" ht="16.5" thickBot="1">
      <c r="A84" s="1776"/>
      <c r="B84" s="789" t="s">
        <v>2978</v>
      </c>
      <c r="C84" s="604"/>
    </row>
    <row r="85" spans="1:3" ht="16.5" thickBot="1">
      <c r="A85" s="1776"/>
      <c r="B85" s="789" t="s">
        <v>2979</v>
      </c>
      <c r="C85" s="788"/>
    </row>
    <row r="86" spans="1:3" ht="16.5" thickBot="1">
      <c r="A86" s="1776"/>
      <c r="B86" s="789" t="s">
        <v>2980</v>
      </c>
      <c r="C86" s="604"/>
    </row>
    <row r="87" spans="1:3" ht="16.5" thickBot="1">
      <c r="A87" s="1776"/>
      <c r="B87" s="789" t="s">
        <v>5761</v>
      </c>
      <c r="C87" s="604"/>
    </row>
    <row r="88" spans="1:3" ht="16.5" thickBot="1">
      <c r="A88" s="1776"/>
      <c r="B88" s="789" t="s">
        <v>5762</v>
      </c>
      <c r="C88" s="604"/>
    </row>
    <row r="89" spans="1:3" ht="32.25" thickBot="1">
      <c r="A89" s="1776"/>
      <c r="B89" s="789" t="s">
        <v>2981</v>
      </c>
      <c r="C89" s="604"/>
    </row>
    <row r="90" spans="1:3" ht="16.5" thickBot="1">
      <c r="A90" s="1776"/>
      <c r="B90" s="789" t="s">
        <v>2982</v>
      </c>
      <c r="C90" s="604"/>
    </row>
    <row r="91" spans="1:3" ht="16.5" thickBot="1">
      <c r="A91" s="1776"/>
      <c r="B91" s="789" t="s">
        <v>2983</v>
      </c>
      <c r="C91" s="604"/>
    </row>
    <row r="92" spans="1:3" ht="16.5" thickBot="1">
      <c r="A92" s="1776"/>
      <c r="B92" s="789" t="s">
        <v>2984</v>
      </c>
      <c r="C92" s="788"/>
    </row>
    <row r="93" spans="1:3" ht="16.5" thickBot="1">
      <c r="A93" s="1776"/>
      <c r="B93" s="789" t="s">
        <v>2985</v>
      </c>
      <c r="C93" s="604"/>
    </row>
    <row r="94" spans="1:3" ht="16.5" thickBot="1">
      <c r="A94" s="1776"/>
      <c r="B94" s="789" t="s">
        <v>2986</v>
      </c>
      <c r="C94" s="604"/>
    </row>
    <row r="95" spans="1:3" ht="16.5" thickBot="1">
      <c r="A95" s="1776"/>
      <c r="B95" s="789" t="s">
        <v>2987</v>
      </c>
      <c r="C95" s="604"/>
    </row>
    <row r="96" spans="1:3" ht="16.5" thickBot="1">
      <c r="A96" s="1776"/>
      <c r="B96" s="789" t="s">
        <v>2988</v>
      </c>
      <c r="C96" s="788"/>
    </row>
    <row r="97" spans="1:3" ht="16.5" thickBot="1">
      <c r="A97" s="1776"/>
      <c r="B97" s="789" t="s">
        <v>2989</v>
      </c>
      <c r="C97" s="604"/>
    </row>
    <row r="98" spans="1:3" ht="16.5" thickBot="1">
      <c r="A98" s="1776"/>
      <c r="B98" s="789" t="s">
        <v>2990</v>
      </c>
      <c r="C98" s="788"/>
    </row>
    <row r="99" spans="1:3" ht="16.5" thickBot="1">
      <c r="A99" s="1776"/>
      <c r="B99" s="789" t="s">
        <v>2991</v>
      </c>
      <c r="C99" s="604"/>
    </row>
    <row r="100" spans="1:3" ht="16.5" thickBot="1">
      <c r="A100" s="1776"/>
      <c r="B100" s="789" t="s">
        <v>2992</v>
      </c>
      <c r="C100" s="604"/>
    </row>
    <row r="101" spans="1:3" ht="16.5" thickBot="1">
      <c r="A101" s="1777"/>
      <c r="B101" s="789" t="s">
        <v>2993</v>
      </c>
      <c r="C101" s="604"/>
    </row>
    <row r="102" spans="1:3" ht="16.5" thickBot="1">
      <c r="A102" s="1775">
        <v>2</v>
      </c>
      <c r="B102" s="789" t="s">
        <v>2994</v>
      </c>
      <c r="C102" s="788"/>
    </row>
    <row r="103" spans="1:3" ht="16.5" thickBot="1">
      <c r="A103" s="1776"/>
      <c r="B103" s="789" t="s">
        <v>2971</v>
      </c>
      <c r="C103" s="604"/>
    </row>
    <row r="104" spans="1:3" ht="16.5" thickBot="1">
      <c r="A104" s="1776"/>
      <c r="B104" s="789" t="s">
        <v>2995</v>
      </c>
      <c r="C104" s="604"/>
    </row>
    <row r="105" spans="1:3" ht="16.5" thickBot="1">
      <c r="A105" s="1776"/>
      <c r="B105" s="789" t="s">
        <v>2996</v>
      </c>
      <c r="C105" s="604"/>
    </row>
    <row r="106" spans="1:3" ht="16.5" thickBot="1">
      <c r="A106" s="1776"/>
      <c r="B106" s="789" t="s">
        <v>2997</v>
      </c>
      <c r="C106" s="604"/>
    </row>
    <row r="107" spans="1:3" ht="16.5" thickBot="1">
      <c r="A107" s="1776"/>
      <c r="B107" s="789" t="s">
        <v>2998</v>
      </c>
      <c r="C107" s="604"/>
    </row>
    <row r="108" spans="1:3" ht="16.5" thickBot="1">
      <c r="A108" s="1776"/>
      <c r="B108" s="789" t="s">
        <v>2999</v>
      </c>
      <c r="C108" s="604"/>
    </row>
    <row r="109" spans="1:3" ht="32.25" thickBot="1">
      <c r="A109" s="1776"/>
      <c r="B109" s="789" t="s">
        <v>3000</v>
      </c>
      <c r="C109" s="604"/>
    </row>
    <row r="110" spans="1:3" ht="32.25" thickBot="1">
      <c r="A110" s="1777"/>
      <c r="B110" s="789" t="s">
        <v>5763</v>
      </c>
      <c r="C110" s="604"/>
    </row>
    <row r="111" spans="1:3" ht="16.5" thickBot="1">
      <c r="A111" s="1775">
        <v>3</v>
      </c>
      <c r="B111" s="789" t="s">
        <v>3001</v>
      </c>
      <c r="C111" s="788"/>
    </row>
    <row r="112" spans="1:3" ht="16.5" thickBot="1">
      <c r="A112" s="1776"/>
      <c r="B112" s="789" t="s">
        <v>2971</v>
      </c>
      <c r="C112" s="604"/>
    </row>
    <row r="113" spans="1:3" ht="16.5" thickBot="1">
      <c r="A113" s="1776"/>
      <c r="B113" s="789" t="s">
        <v>2995</v>
      </c>
      <c r="C113" s="604"/>
    </row>
    <row r="114" spans="1:3" ht="16.5" thickBot="1">
      <c r="A114" s="1776"/>
      <c r="B114" s="789" t="s">
        <v>2996</v>
      </c>
      <c r="C114" s="604"/>
    </row>
    <row r="115" spans="1:3" ht="16.5" thickBot="1">
      <c r="A115" s="1776"/>
      <c r="B115" s="789" t="s">
        <v>3002</v>
      </c>
      <c r="C115" s="604"/>
    </row>
    <row r="116" spans="1:3" ht="16.5" thickBot="1">
      <c r="A116" s="1776"/>
      <c r="B116" s="789" t="s">
        <v>2998</v>
      </c>
      <c r="C116" s="604"/>
    </row>
    <row r="117" spans="1:3" ht="16.5" thickBot="1">
      <c r="A117" s="1776"/>
      <c r="B117" s="789" t="s">
        <v>3003</v>
      </c>
      <c r="C117" s="604"/>
    </row>
    <row r="118" spans="1:3" ht="16.5" thickBot="1">
      <c r="A118" s="1776"/>
      <c r="B118" s="789" t="s">
        <v>3004</v>
      </c>
      <c r="C118" s="604"/>
    </row>
    <row r="119" spans="1:3" ht="16.5" thickBot="1">
      <c r="A119" s="1776"/>
      <c r="B119" s="789" t="s">
        <v>3005</v>
      </c>
      <c r="C119" s="604"/>
    </row>
    <row r="120" spans="1:3" ht="16.5" thickBot="1">
      <c r="A120" s="1776"/>
      <c r="B120" s="789" t="s">
        <v>3006</v>
      </c>
      <c r="C120" s="604"/>
    </row>
    <row r="121" spans="1:3" ht="16.5" thickBot="1">
      <c r="A121" s="1776"/>
      <c r="B121" s="789" t="s">
        <v>3007</v>
      </c>
      <c r="C121" s="604"/>
    </row>
    <row r="122" spans="1:3" ht="16.5" thickBot="1">
      <c r="A122" s="1777"/>
      <c r="B122" s="789" t="s">
        <v>3008</v>
      </c>
      <c r="C122" s="604"/>
    </row>
    <row r="123" spans="1:3" ht="16.5" thickBot="1">
      <c r="A123" s="1775">
        <v>4</v>
      </c>
      <c r="B123" s="789" t="s">
        <v>3009</v>
      </c>
      <c r="C123" s="788"/>
    </row>
    <row r="124" spans="1:3" ht="16.5" thickBot="1">
      <c r="A124" s="1776"/>
      <c r="B124" s="789" t="s">
        <v>2971</v>
      </c>
      <c r="C124" s="604"/>
    </row>
    <row r="125" spans="1:3" ht="16.5" thickBot="1">
      <c r="A125" s="1776"/>
      <c r="B125" s="789" t="s">
        <v>2763</v>
      </c>
      <c r="C125" s="604"/>
    </row>
    <row r="126" spans="1:3" ht="16.5" thickBot="1">
      <c r="A126" s="1776"/>
      <c r="B126" s="789" t="s">
        <v>3010</v>
      </c>
      <c r="C126" s="604"/>
    </row>
    <row r="127" spans="1:3" ht="16.5" thickBot="1">
      <c r="A127" s="1776"/>
      <c r="B127" s="789" t="s">
        <v>3011</v>
      </c>
      <c r="C127" s="604"/>
    </row>
    <row r="128" spans="1:3" ht="16.5" thickBot="1">
      <c r="A128" s="1776"/>
      <c r="B128" s="789" t="s">
        <v>3012</v>
      </c>
      <c r="C128" s="604"/>
    </row>
    <row r="129" spans="1:3" ht="16.5" thickBot="1">
      <c r="A129" s="1776"/>
      <c r="B129" s="789" t="s">
        <v>3013</v>
      </c>
      <c r="C129" s="604"/>
    </row>
    <row r="130" spans="1:3" ht="16.5" thickBot="1">
      <c r="A130" s="1776"/>
      <c r="B130" s="789" t="s">
        <v>3014</v>
      </c>
      <c r="C130" s="604"/>
    </row>
    <row r="131" spans="1:3" ht="16.5" thickBot="1">
      <c r="A131" s="1776"/>
      <c r="B131" s="789" t="s">
        <v>3015</v>
      </c>
      <c r="C131" s="604"/>
    </row>
    <row r="132" spans="1:3" ht="16.5" thickBot="1">
      <c r="A132" s="1776"/>
      <c r="B132" s="789" t="s">
        <v>3016</v>
      </c>
      <c r="C132" s="788"/>
    </row>
    <row r="133" spans="1:3" ht="16.5" thickBot="1">
      <c r="A133" s="1776"/>
      <c r="B133" s="789" t="s">
        <v>3017</v>
      </c>
      <c r="C133" s="604"/>
    </row>
    <row r="134" spans="1:3" ht="16.5" thickBot="1">
      <c r="A134" s="1776"/>
      <c r="B134" s="789" t="s">
        <v>3018</v>
      </c>
      <c r="C134" s="604"/>
    </row>
    <row r="135" spans="1:3" ht="16.5" thickBot="1">
      <c r="A135" s="1776"/>
      <c r="B135" s="789" t="s">
        <v>3019</v>
      </c>
      <c r="C135" s="604"/>
    </row>
    <row r="136" spans="1:3" ht="16.5" thickBot="1">
      <c r="A136" s="1776"/>
      <c r="B136" s="789" t="s">
        <v>3020</v>
      </c>
      <c r="C136" s="604"/>
    </row>
    <row r="137" spans="1:3" ht="16.5" thickBot="1">
      <c r="A137" s="1776"/>
      <c r="B137" s="789" t="s">
        <v>3021</v>
      </c>
      <c r="C137" s="604"/>
    </row>
    <row r="138" spans="1:3" ht="16.5" thickBot="1">
      <c r="A138" s="1776"/>
      <c r="B138" s="789" t="s">
        <v>3022</v>
      </c>
      <c r="C138" s="604"/>
    </row>
    <row r="139" spans="1:3" ht="16.5" thickBot="1">
      <c r="A139" s="1776"/>
      <c r="B139" s="789" t="s">
        <v>3023</v>
      </c>
      <c r="C139" s="604"/>
    </row>
    <row r="140" spans="1:3" ht="16.5" thickBot="1">
      <c r="A140" s="1777"/>
      <c r="B140" s="789" t="s">
        <v>3024</v>
      </c>
      <c r="C140" s="604"/>
    </row>
    <row r="141" spans="1:3" ht="16.5" thickBot="1">
      <c r="A141" s="1775">
        <v>5</v>
      </c>
      <c r="B141" s="789" t="s">
        <v>3025</v>
      </c>
      <c r="C141" s="788"/>
    </row>
    <row r="142" spans="1:3" ht="16.5" thickBot="1">
      <c r="A142" s="1776"/>
      <c r="B142" s="789" t="s">
        <v>2971</v>
      </c>
      <c r="C142" s="604"/>
    </row>
    <row r="143" spans="1:3" ht="16.5" thickBot="1">
      <c r="A143" s="1776"/>
      <c r="B143" s="789" t="s">
        <v>3026</v>
      </c>
      <c r="C143" s="604"/>
    </row>
    <row r="144" spans="1:3" ht="16.5" thickBot="1">
      <c r="A144" s="1776"/>
      <c r="B144" s="789" t="s">
        <v>3027</v>
      </c>
      <c r="C144" s="604"/>
    </row>
    <row r="145" spans="1:3" ht="16.5" thickBot="1">
      <c r="A145" s="1776"/>
      <c r="B145" s="789" t="s">
        <v>3028</v>
      </c>
      <c r="C145" s="604"/>
    </row>
    <row r="146" spans="1:3" ht="16.5" thickBot="1">
      <c r="A146" s="1776"/>
      <c r="B146" s="789" t="s">
        <v>3029</v>
      </c>
      <c r="C146" s="604"/>
    </row>
    <row r="147" spans="1:3" ht="16.5" thickBot="1">
      <c r="A147" s="1776"/>
      <c r="B147" s="789" t="s">
        <v>3030</v>
      </c>
      <c r="C147" s="604"/>
    </row>
    <row r="148" spans="1:3" ht="16.5" thickBot="1">
      <c r="A148" s="1776"/>
      <c r="B148" s="789" t="s">
        <v>3031</v>
      </c>
      <c r="C148" s="604"/>
    </row>
    <row r="149" spans="1:3" ht="16.5" thickBot="1">
      <c r="A149" s="1776"/>
      <c r="B149" s="789" t="s">
        <v>3032</v>
      </c>
      <c r="C149" s="604"/>
    </row>
    <row r="150" spans="1:3" ht="16.5" thickBot="1">
      <c r="A150" s="1776"/>
      <c r="B150" s="789" t="s">
        <v>3033</v>
      </c>
      <c r="C150" s="604"/>
    </row>
    <row r="151" spans="1:3" ht="16.5" thickBot="1">
      <c r="A151" s="1777"/>
      <c r="B151" s="789" t="s">
        <v>3034</v>
      </c>
      <c r="C151" s="604"/>
    </row>
    <row r="152" spans="1:3" ht="16.5" thickBot="1">
      <c r="A152" s="785"/>
      <c r="B152" s="786" t="s">
        <v>3035</v>
      </c>
      <c r="C152" s="788"/>
    </row>
    <row r="153" spans="1:3" ht="16.5" thickBot="1">
      <c r="A153" s="785">
        <v>1</v>
      </c>
      <c r="B153" s="789" t="s">
        <v>2955</v>
      </c>
      <c r="C153" s="604"/>
    </row>
    <row r="154" spans="1:3" ht="16.5" thickBot="1">
      <c r="A154" s="785">
        <v>2</v>
      </c>
      <c r="B154" s="789" t="s">
        <v>1416</v>
      </c>
      <c r="C154" s="604"/>
    </row>
    <row r="155" spans="1:3" ht="16.5" thickBot="1">
      <c r="A155" s="785">
        <v>3</v>
      </c>
      <c r="B155" s="789" t="s">
        <v>3036</v>
      </c>
      <c r="C155" s="604"/>
    </row>
    <row r="156" spans="1:3" ht="32.25" thickBot="1">
      <c r="A156" s="785">
        <v>4</v>
      </c>
      <c r="B156" s="789" t="s">
        <v>3037</v>
      </c>
      <c r="C156" s="604"/>
    </row>
    <row r="157" spans="1:3" ht="16.5" thickBot="1">
      <c r="A157" s="1775">
        <v>5</v>
      </c>
      <c r="B157" s="789" t="s">
        <v>599</v>
      </c>
      <c r="C157" s="788"/>
    </row>
    <row r="158" spans="1:3" ht="16.5" thickBot="1">
      <c r="A158" s="1776"/>
      <c r="B158" s="789" t="s">
        <v>2947</v>
      </c>
      <c r="C158" s="604"/>
    </row>
    <row r="159" spans="1:3" ht="16.5" thickBot="1">
      <c r="A159" s="1776"/>
      <c r="B159" s="789" t="s">
        <v>3038</v>
      </c>
      <c r="C159" s="604"/>
    </row>
    <row r="160" spans="1:3" ht="16.5" thickBot="1">
      <c r="A160" s="1777"/>
      <c r="B160" s="789" t="s">
        <v>3039</v>
      </c>
      <c r="C160" s="604"/>
    </row>
    <row r="161" spans="1:3" ht="16.5" thickBot="1">
      <c r="A161" s="1775">
        <v>6</v>
      </c>
      <c r="B161" s="789" t="s">
        <v>2178</v>
      </c>
      <c r="C161" s="788"/>
    </row>
    <row r="162" spans="1:3" ht="16.5" thickBot="1">
      <c r="A162" s="1776"/>
      <c r="B162" s="789" t="s">
        <v>3040</v>
      </c>
      <c r="C162" s="604"/>
    </row>
    <row r="163" spans="1:3" ht="16.5" thickBot="1">
      <c r="A163" s="1776"/>
      <c r="B163" s="789" t="s">
        <v>3041</v>
      </c>
      <c r="C163" s="604"/>
    </row>
    <row r="164" spans="1:3" ht="16.5" thickBot="1">
      <c r="A164" s="1776"/>
      <c r="B164" s="789" t="s">
        <v>3042</v>
      </c>
      <c r="C164" s="604"/>
    </row>
    <row r="165" spans="1:3" ht="16.5" thickBot="1">
      <c r="A165" s="1777"/>
      <c r="B165" s="789" t="s">
        <v>3043</v>
      </c>
      <c r="C165" s="604"/>
    </row>
    <row r="166" spans="1:3" ht="16.5" thickBot="1">
      <c r="A166" s="785">
        <v>7</v>
      </c>
      <c r="B166" s="789" t="s">
        <v>3044</v>
      </c>
      <c r="C166" s="604"/>
    </row>
    <row r="167" spans="1:3" ht="16.5" thickBot="1">
      <c r="A167" s="785">
        <v>8</v>
      </c>
      <c r="B167" s="789" t="s">
        <v>2957</v>
      </c>
      <c r="C167" s="604"/>
    </row>
    <row r="168" spans="1:3" ht="16.5" thickBot="1">
      <c r="A168" s="785"/>
      <c r="B168" s="786" t="s">
        <v>3045</v>
      </c>
      <c r="C168" s="788"/>
    </row>
    <row r="169" spans="1:3" ht="16.5" thickBot="1">
      <c r="A169" s="1775">
        <v>1</v>
      </c>
      <c r="B169" s="789" t="s">
        <v>3046</v>
      </c>
      <c r="C169" s="788"/>
    </row>
    <row r="170" spans="1:3" ht="16.5" thickBot="1">
      <c r="A170" s="1776"/>
      <c r="B170" s="789" t="s">
        <v>2971</v>
      </c>
      <c r="C170" s="604"/>
    </row>
    <row r="171" spans="1:3" ht="16.5" thickBot="1">
      <c r="A171" s="1776"/>
      <c r="B171" s="789" t="s">
        <v>3047</v>
      </c>
      <c r="C171" s="604"/>
    </row>
    <row r="172" spans="1:3" ht="16.5" thickBot="1">
      <c r="A172" s="1777"/>
      <c r="B172" s="789" t="s">
        <v>3048</v>
      </c>
      <c r="C172" s="604"/>
    </row>
    <row r="173" spans="1:3" ht="16.5" thickBot="1">
      <c r="A173" s="1775">
        <v>2</v>
      </c>
      <c r="B173" s="789" t="s">
        <v>3049</v>
      </c>
      <c r="C173" s="788"/>
    </row>
    <row r="174" spans="1:3" ht="16.5" thickBot="1">
      <c r="A174" s="1777"/>
      <c r="B174" s="789" t="s">
        <v>3050</v>
      </c>
      <c r="C174" s="604"/>
    </row>
    <row r="175" spans="1:3" ht="16.5" thickBot="1">
      <c r="A175" s="785">
        <v>3</v>
      </c>
      <c r="B175" s="789" t="s">
        <v>592</v>
      </c>
      <c r="C175" s="604"/>
    </row>
    <row r="176" spans="1:3" ht="32.25" thickBot="1">
      <c r="A176" s="785">
        <v>4</v>
      </c>
      <c r="B176" s="789" t="s">
        <v>3051</v>
      </c>
      <c r="C176" s="604"/>
    </row>
    <row r="178" spans="1:4" ht="16.5" thickBot="1"/>
    <row r="179" spans="1:4" ht="16.5" thickBot="1">
      <c r="A179" s="12" t="s">
        <v>55</v>
      </c>
      <c r="B179" s="604"/>
      <c r="C179" s="613" t="s">
        <v>67</v>
      </c>
      <c r="D179" s="458"/>
    </row>
    <row r="180" spans="1:4" ht="16.5" thickBot="1">
      <c r="A180" s="12" t="s">
        <v>57</v>
      </c>
      <c r="B180" s="604"/>
      <c r="C180" s="613" t="s">
        <v>68</v>
      </c>
      <c r="D180" s="458"/>
    </row>
    <row r="181" spans="1:4">
      <c r="A181" s="8"/>
      <c r="B181" s="8"/>
      <c r="C181" s="614" t="s">
        <v>69</v>
      </c>
      <c r="D181" s="458"/>
    </row>
  </sheetData>
  <sheetProtection algorithmName="SHA-512" hashValue="Rn5wcb//3jentv4zGl5G1/9r2JmBFWbVVJw0RFNBtCHmTdVEl+IXIYvw8zpRvVj69/PM6XsZDcqsXi0NWJ+cmg==" saltValue="XathggxZzE8HEWBudEa1Cg==" spinCount="100000" sheet="1" objects="1" scenarios="1"/>
  <mergeCells count="28">
    <mergeCell ref="A157:A160"/>
    <mergeCell ref="A161:A165"/>
    <mergeCell ref="A169:A172"/>
    <mergeCell ref="A173:A174"/>
    <mergeCell ref="A63:A73"/>
    <mergeCell ref="A75:A101"/>
    <mergeCell ref="A102:A110"/>
    <mergeCell ref="A111:A122"/>
    <mergeCell ref="A123:A140"/>
    <mergeCell ref="A141:A151"/>
    <mergeCell ref="A53:A56"/>
    <mergeCell ref="A10:A12"/>
    <mergeCell ref="A13:A15"/>
    <mergeCell ref="A16:A18"/>
    <mergeCell ref="A19:A21"/>
    <mergeCell ref="A23:A25"/>
    <mergeCell ref="A33:A36"/>
    <mergeCell ref="A37:A39"/>
    <mergeCell ref="A41:A43"/>
    <mergeCell ref="A44:A46"/>
    <mergeCell ref="A47:A48"/>
    <mergeCell ref="A49:A51"/>
    <mergeCell ref="A7:C7"/>
    <mergeCell ref="A1:D1"/>
    <mergeCell ref="A3:D3"/>
    <mergeCell ref="A4:C4"/>
    <mergeCell ref="A5:C5"/>
    <mergeCell ref="A6:C6"/>
  </mergeCell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70"/>
  <dimension ref="A1:I122"/>
  <sheetViews>
    <sheetView workbookViewId="0">
      <selection activeCell="B14" sqref="B13:B14"/>
    </sheetView>
  </sheetViews>
  <sheetFormatPr defaultRowHeight="15.75"/>
  <cols>
    <col min="1" max="1" width="9.140625" style="32"/>
    <col min="2" max="2" width="76.140625" style="605" customWidth="1"/>
    <col min="3" max="3" width="52.42578125" style="605" customWidth="1"/>
    <col min="4" max="4" width="21" style="8" customWidth="1"/>
    <col min="5" max="5" width="20.140625" style="8" customWidth="1"/>
    <col min="6" max="257" width="9.140625" style="8"/>
    <col min="258" max="258" width="76.140625" style="8" customWidth="1"/>
    <col min="259" max="259" width="40.42578125" style="8" customWidth="1"/>
    <col min="260" max="261" width="16.42578125" style="8" customWidth="1"/>
    <col min="262" max="513" width="9.140625" style="8"/>
    <col min="514" max="514" width="76.140625" style="8" customWidth="1"/>
    <col min="515" max="515" width="40.42578125" style="8" customWidth="1"/>
    <col min="516" max="517" width="16.42578125" style="8" customWidth="1"/>
    <col min="518" max="769" width="9.140625" style="8"/>
    <col min="770" max="770" width="76.140625" style="8" customWidth="1"/>
    <col min="771" max="771" width="40.42578125" style="8" customWidth="1"/>
    <col min="772" max="773" width="16.42578125" style="8" customWidth="1"/>
    <col min="774" max="1025" width="9.140625" style="8"/>
    <col min="1026" max="1026" width="76.140625" style="8" customWidth="1"/>
    <col min="1027" max="1027" width="40.42578125" style="8" customWidth="1"/>
    <col min="1028" max="1029" width="16.42578125" style="8" customWidth="1"/>
    <col min="1030" max="1281" width="9.140625" style="8"/>
    <col min="1282" max="1282" width="76.140625" style="8" customWidth="1"/>
    <col min="1283" max="1283" width="40.42578125" style="8" customWidth="1"/>
    <col min="1284" max="1285" width="16.42578125" style="8" customWidth="1"/>
    <col min="1286" max="1537" width="9.140625" style="8"/>
    <col min="1538" max="1538" width="76.140625" style="8" customWidth="1"/>
    <col min="1539" max="1539" width="40.42578125" style="8" customWidth="1"/>
    <col min="1540" max="1541" width="16.42578125" style="8" customWidth="1"/>
    <col min="1542" max="1793" width="9.140625" style="8"/>
    <col min="1794" max="1794" width="76.140625" style="8" customWidth="1"/>
    <col min="1795" max="1795" width="40.42578125" style="8" customWidth="1"/>
    <col min="1796" max="1797" width="16.42578125" style="8" customWidth="1"/>
    <col min="1798" max="2049" width="9.140625" style="8"/>
    <col min="2050" max="2050" width="76.140625" style="8" customWidth="1"/>
    <col min="2051" max="2051" width="40.42578125" style="8" customWidth="1"/>
    <col min="2052" max="2053" width="16.42578125" style="8" customWidth="1"/>
    <col min="2054" max="2305" width="9.140625" style="8"/>
    <col min="2306" max="2306" width="76.140625" style="8" customWidth="1"/>
    <col min="2307" max="2307" width="40.42578125" style="8" customWidth="1"/>
    <col min="2308" max="2309" width="16.42578125" style="8" customWidth="1"/>
    <col min="2310" max="2561" width="9.140625" style="8"/>
    <col min="2562" max="2562" width="76.140625" style="8" customWidth="1"/>
    <col min="2563" max="2563" width="40.42578125" style="8" customWidth="1"/>
    <col min="2564" max="2565" width="16.42578125" style="8" customWidth="1"/>
    <col min="2566" max="2817" width="9.140625" style="8"/>
    <col min="2818" max="2818" width="76.140625" style="8" customWidth="1"/>
    <col min="2819" max="2819" width="40.42578125" style="8" customWidth="1"/>
    <col min="2820" max="2821" width="16.42578125" style="8" customWidth="1"/>
    <col min="2822" max="3073" width="9.140625" style="8"/>
    <col min="3074" max="3074" width="76.140625" style="8" customWidth="1"/>
    <col min="3075" max="3075" width="40.42578125" style="8" customWidth="1"/>
    <col min="3076" max="3077" width="16.42578125" style="8" customWidth="1"/>
    <col min="3078" max="3329" width="9.140625" style="8"/>
    <col min="3330" max="3330" width="76.140625" style="8" customWidth="1"/>
    <col min="3331" max="3331" width="40.42578125" style="8" customWidth="1"/>
    <col min="3332" max="3333" width="16.42578125" style="8" customWidth="1"/>
    <col min="3334" max="3585" width="9.140625" style="8"/>
    <col min="3586" max="3586" width="76.140625" style="8" customWidth="1"/>
    <col min="3587" max="3587" width="40.42578125" style="8" customWidth="1"/>
    <col min="3588" max="3589" width="16.42578125" style="8" customWidth="1"/>
    <col min="3590" max="3841" width="9.140625" style="8"/>
    <col min="3842" max="3842" width="76.140625" style="8" customWidth="1"/>
    <col min="3843" max="3843" width="40.42578125" style="8" customWidth="1"/>
    <col min="3844" max="3845" width="16.42578125" style="8" customWidth="1"/>
    <col min="3846" max="4097" width="9.140625" style="8"/>
    <col min="4098" max="4098" width="76.140625" style="8" customWidth="1"/>
    <col min="4099" max="4099" width="40.42578125" style="8" customWidth="1"/>
    <col min="4100" max="4101" width="16.42578125" style="8" customWidth="1"/>
    <col min="4102" max="4353" width="9.140625" style="8"/>
    <col min="4354" max="4354" width="76.140625" style="8" customWidth="1"/>
    <col min="4355" max="4355" width="40.42578125" style="8" customWidth="1"/>
    <col min="4356" max="4357" width="16.42578125" style="8" customWidth="1"/>
    <col min="4358" max="4609" width="9.140625" style="8"/>
    <col min="4610" max="4610" width="76.140625" style="8" customWidth="1"/>
    <col min="4611" max="4611" width="40.42578125" style="8" customWidth="1"/>
    <col min="4612" max="4613" width="16.42578125" style="8" customWidth="1"/>
    <col min="4614" max="4865" width="9.140625" style="8"/>
    <col min="4866" max="4866" width="76.140625" style="8" customWidth="1"/>
    <col min="4867" max="4867" width="40.42578125" style="8" customWidth="1"/>
    <col min="4868" max="4869" width="16.42578125" style="8" customWidth="1"/>
    <col min="4870" max="5121" width="9.140625" style="8"/>
    <col min="5122" max="5122" width="76.140625" style="8" customWidth="1"/>
    <col min="5123" max="5123" width="40.42578125" style="8" customWidth="1"/>
    <col min="5124" max="5125" width="16.42578125" style="8" customWidth="1"/>
    <col min="5126" max="5377" width="9.140625" style="8"/>
    <col min="5378" max="5378" width="76.140625" style="8" customWidth="1"/>
    <col min="5379" max="5379" width="40.42578125" style="8" customWidth="1"/>
    <col min="5380" max="5381" width="16.42578125" style="8" customWidth="1"/>
    <col min="5382" max="5633" width="9.140625" style="8"/>
    <col min="5634" max="5634" width="76.140625" style="8" customWidth="1"/>
    <col min="5635" max="5635" width="40.42578125" style="8" customWidth="1"/>
    <col min="5636" max="5637" width="16.42578125" style="8" customWidth="1"/>
    <col min="5638" max="5889" width="9.140625" style="8"/>
    <col min="5890" max="5890" width="76.140625" style="8" customWidth="1"/>
    <col min="5891" max="5891" width="40.42578125" style="8" customWidth="1"/>
    <col min="5892" max="5893" width="16.42578125" style="8" customWidth="1"/>
    <col min="5894" max="6145" width="9.140625" style="8"/>
    <col min="6146" max="6146" width="76.140625" style="8" customWidth="1"/>
    <col min="6147" max="6147" width="40.42578125" style="8" customWidth="1"/>
    <col min="6148" max="6149" width="16.42578125" style="8" customWidth="1"/>
    <col min="6150" max="6401" width="9.140625" style="8"/>
    <col min="6402" max="6402" width="76.140625" style="8" customWidth="1"/>
    <col min="6403" max="6403" width="40.42578125" style="8" customWidth="1"/>
    <col min="6404" max="6405" width="16.42578125" style="8" customWidth="1"/>
    <col min="6406" max="6657" width="9.140625" style="8"/>
    <col min="6658" max="6658" width="76.140625" style="8" customWidth="1"/>
    <col min="6659" max="6659" width="40.42578125" style="8" customWidth="1"/>
    <col min="6660" max="6661" width="16.42578125" style="8" customWidth="1"/>
    <col min="6662" max="6913" width="9.140625" style="8"/>
    <col min="6914" max="6914" width="76.140625" style="8" customWidth="1"/>
    <col min="6915" max="6915" width="40.42578125" style="8" customWidth="1"/>
    <col min="6916" max="6917" width="16.42578125" style="8" customWidth="1"/>
    <col min="6918" max="7169" width="9.140625" style="8"/>
    <col min="7170" max="7170" width="76.140625" style="8" customWidth="1"/>
    <col min="7171" max="7171" width="40.42578125" style="8" customWidth="1"/>
    <col min="7172" max="7173" width="16.42578125" style="8" customWidth="1"/>
    <col min="7174" max="7425" width="9.140625" style="8"/>
    <col min="7426" max="7426" width="76.140625" style="8" customWidth="1"/>
    <col min="7427" max="7427" width="40.42578125" style="8" customWidth="1"/>
    <col min="7428" max="7429" width="16.42578125" style="8" customWidth="1"/>
    <col min="7430" max="7681" width="9.140625" style="8"/>
    <col min="7682" max="7682" width="76.140625" style="8" customWidth="1"/>
    <col min="7683" max="7683" width="40.42578125" style="8" customWidth="1"/>
    <col min="7684" max="7685" width="16.42578125" style="8" customWidth="1"/>
    <col min="7686" max="7937" width="9.140625" style="8"/>
    <col min="7938" max="7938" width="76.140625" style="8" customWidth="1"/>
    <col min="7939" max="7939" width="40.42578125" style="8" customWidth="1"/>
    <col min="7940" max="7941" width="16.42578125" style="8" customWidth="1"/>
    <col min="7942" max="8193" width="9.140625" style="8"/>
    <col min="8194" max="8194" width="76.140625" style="8" customWidth="1"/>
    <col min="8195" max="8195" width="40.42578125" style="8" customWidth="1"/>
    <col min="8196" max="8197" width="16.42578125" style="8" customWidth="1"/>
    <col min="8198" max="8449" width="9.140625" style="8"/>
    <col min="8450" max="8450" width="76.140625" style="8" customWidth="1"/>
    <col min="8451" max="8451" width="40.42578125" style="8" customWidth="1"/>
    <col min="8452" max="8453" width="16.42578125" style="8" customWidth="1"/>
    <col min="8454" max="8705" width="9.140625" style="8"/>
    <col min="8706" max="8706" width="76.140625" style="8" customWidth="1"/>
    <col min="8707" max="8707" width="40.42578125" style="8" customWidth="1"/>
    <col min="8708" max="8709" width="16.42578125" style="8" customWidth="1"/>
    <col min="8710" max="8961" width="9.140625" style="8"/>
    <col min="8962" max="8962" width="76.140625" style="8" customWidth="1"/>
    <col min="8963" max="8963" width="40.42578125" style="8" customWidth="1"/>
    <col min="8964" max="8965" width="16.42578125" style="8" customWidth="1"/>
    <col min="8966" max="9217" width="9.140625" style="8"/>
    <col min="9218" max="9218" width="76.140625" style="8" customWidth="1"/>
    <col min="9219" max="9219" width="40.42578125" style="8" customWidth="1"/>
    <col min="9220" max="9221" width="16.42578125" style="8" customWidth="1"/>
    <col min="9222" max="9473" width="9.140625" style="8"/>
    <col min="9474" max="9474" width="76.140625" style="8" customWidth="1"/>
    <col min="9475" max="9475" width="40.42578125" style="8" customWidth="1"/>
    <col min="9476" max="9477" width="16.42578125" style="8" customWidth="1"/>
    <col min="9478" max="9729" width="9.140625" style="8"/>
    <col min="9730" max="9730" width="76.140625" style="8" customWidth="1"/>
    <col min="9731" max="9731" width="40.42578125" style="8" customWidth="1"/>
    <col min="9732" max="9733" width="16.42578125" style="8" customWidth="1"/>
    <col min="9734" max="9985" width="9.140625" style="8"/>
    <col min="9986" max="9986" width="76.140625" style="8" customWidth="1"/>
    <col min="9987" max="9987" width="40.42578125" style="8" customWidth="1"/>
    <col min="9988" max="9989" width="16.42578125" style="8" customWidth="1"/>
    <col min="9990" max="10241" width="9.140625" style="8"/>
    <col min="10242" max="10242" width="76.140625" style="8" customWidth="1"/>
    <col min="10243" max="10243" width="40.42578125" style="8" customWidth="1"/>
    <col min="10244" max="10245" width="16.42578125" style="8" customWidth="1"/>
    <col min="10246" max="10497" width="9.140625" style="8"/>
    <col min="10498" max="10498" width="76.140625" style="8" customWidth="1"/>
    <col min="10499" max="10499" width="40.42578125" style="8" customWidth="1"/>
    <col min="10500" max="10501" width="16.42578125" style="8" customWidth="1"/>
    <col min="10502" max="10753" width="9.140625" style="8"/>
    <col min="10754" max="10754" width="76.140625" style="8" customWidth="1"/>
    <col min="10755" max="10755" width="40.42578125" style="8" customWidth="1"/>
    <col min="10756" max="10757" width="16.42578125" style="8" customWidth="1"/>
    <col min="10758" max="11009" width="9.140625" style="8"/>
    <col min="11010" max="11010" width="76.140625" style="8" customWidth="1"/>
    <col min="11011" max="11011" width="40.42578125" style="8" customWidth="1"/>
    <col min="11012" max="11013" width="16.42578125" style="8" customWidth="1"/>
    <col min="11014" max="11265" width="9.140625" style="8"/>
    <col min="11266" max="11266" width="76.140625" style="8" customWidth="1"/>
    <col min="11267" max="11267" width="40.42578125" style="8" customWidth="1"/>
    <col min="11268" max="11269" width="16.42578125" style="8" customWidth="1"/>
    <col min="11270" max="11521" width="9.140625" style="8"/>
    <col min="11522" max="11522" width="76.140625" style="8" customWidth="1"/>
    <col min="11523" max="11523" width="40.42578125" style="8" customWidth="1"/>
    <col min="11524" max="11525" width="16.42578125" style="8" customWidth="1"/>
    <col min="11526" max="11777" width="9.140625" style="8"/>
    <col min="11778" max="11778" width="76.140625" style="8" customWidth="1"/>
    <col min="11779" max="11779" width="40.42578125" style="8" customWidth="1"/>
    <col min="11780" max="11781" width="16.42578125" style="8" customWidth="1"/>
    <col min="11782" max="12033" width="9.140625" style="8"/>
    <col min="12034" max="12034" width="76.140625" style="8" customWidth="1"/>
    <col min="12035" max="12035" width="40.42578125" style="8" customWidth="1"/>
    <col min="12036" max="12037" width="16.42578125" style="8" customWidth="1"/>
    <col min="12038" max="12289" width="9.140625" style="8"/>
    <col min="12290" max="12290" width="76.140625" style="8" customWidth="1"/>
    <col min="12291" max="12291" width="40.42578125" style="8" customWidth="1"/>
    <col min="12292" max="12293" width="16.42578125" style="8" customWidth="1"/>
    <col min="12294" max="12545" width="9.140625" style="8"/>
    <col min="12546" max="12546" width="76.140625" style="8" customWidth="1"/>
    <col min="12547" max="12547" width="40.42578125" style="8" customWidth="1"/>
    <col min="12548" max="12549" width="16.42578125" style="8" customWidth="1"/>
    <col min="12550" max="12801" width="9.140625" style="8"/>
    <col min="12802" max="12802" width="76.140625" style="8" customWidth="1"/>
    <col min="12803" max="12803" width="40.42578125" style="8" customWidth="1"/>
    <col min="12804" max="12805" width="16.42578125" style="8" customWidth="1"/>
    <col min="12806" max="13057" width="9.140625" style="8"/>
    <col min="13058" max="13058" width="76.140625" style="8" customWidth="1"/>
    <col min="13059" max="13059" width="40.42578125" style="8" customWidth="1"/>
    <col min="13060" max="13061" width="16.42578125" style="8" customWidth="1"/>
    <col min="13062" max="13313" width="9.140625" style="8"/>
    <col min="13314" max="13314" width="76.140625" style="8" customWidth="1"/>
    <col min="13315" max="13315" width="40.42578125" style="8" customWidth="1"/>
    <col min="13316" max="13317" width="16.42578125" style="8" customWidth="1"/>
    <col min="13318" max="13569" width="9.140625" style="8"/>
    <col min="13570" max="13570" width="76.140625" style="8" customWidth="1"/>
    <col min="13571" max="13571" width="40.42578125" style="8" customWidth="1"/>
    <col min="13572" max="13573" width="16.42578125" style="8" customWidth="1"/>
    <col min="13574" max="13825" width="9.140625" style="8"/>
    <col min="13826" max="13826" width="76.140625" style="8" customWidth="1"/>
    <col min="13827" max="13827" width="40.42578125" style="8" customWidth="1"/>
    <col min="13828" max="13829" width="16.42578125" style="8" customWidth="1"/>
    <col min="13830" max="14081" width="9.140625" style="8"/>
    <col min="14082" max="14082" width="76.140625" style="8" customWidth="1"/>
    <col min="14083" max="14083" width="40.42578125" style="8" customWidth="1"/>
    <col min="14084" max="14085" width="16.42578125" style="8" customWidth="1"/>
    <col min="14086" max="14337" width="9.140625" style="8"/>
    <col min="14338" max="14338" width="76.140625" style="8" customWidth="1"/>
    <col min="14339" max="14339" width="40.42578125" style="8" customWidth="1"/>
    <col min="14340" max="14341" width="16.42578125" style="8" customWidth="1"/>
    <col min="14342" max="14593" width="9.140625" style="8"/>
    <col min="14594" max="14594" width="76.140625" style="8" customWidth="1"/>
    <col min="14595" max="14595" width="40.42578125" style="8" customWidth="1"/>
    <col min="14596" max="14597" width="16.42578125" style="8" customWidth="1"/>
    <col min="14598" max="14849" width="9.140625" style="8"/>
    <col min="14850" max="14850" width="76.140625" style="8" customWidth="1"/>
    <col min="14851" max="14851" width="40.42578125" style="8" customWidth="1"/>
    <col min="14852" max="14853" width="16.42578125" style="8" customWidth="1"/>
    <col min="14854" max="15105" width="9.140625" style="8"/>
    <col min="15106" max="15106" width="76.140625" style="8" customWidth="1"/>
    <col min="15107" max="15107" width="40.42578125" style="8" customWidth="1"/>
    <col min="15108" max="15109" width="16.42578125" style="8" customWidth="1"/>
    <col min="15110" max="15361" width="9.140625" style="8"/>
    <col min="15362" max="15362" width="76.140625" style="8" customWidth="1"/>
    <col min="15363" max="15363" width="40.42578125" style="8" customWidth="1"/>
    <col min="15364" max="15365" width="16.42578125" style="8" customWidth="1"/>
    <col min="15366" max="15617" width="9.140625" style="8"/>
    <col min="15618" max="15618" width="76.140625" style="8" customWidth="1"/>
    <col min="15619" max="15619" width="40.42578125" style="8" customWidth="1"/>
    <col min="15620" max="15621" width="16.42578125" style="8" customWidth="1"/>
    <col min="15622" max="15873" width="9.140625" style="8"/>
    <col min="15874" max="15874" width="76.140625" style="8" customWidth="1"/>
    <col min="15875" max="15875" width="40.42578125" style="8" customWidth="1"/>
    <col min="15876" max="15877" width="16.42578125" style="8" customWidth="1"/>
    <col min="15878" max="16129" width="9.140625" style="8"/>
    <col min="16130" max="16130" width="76.140625" style="8" customWidth="1"/>
    <col min="16131" max="16131" width="40.42578125" style="8" customWidth="1"/>
    <col min="16132" max="16133" width="16.42578125" style="8" customWidth="1"/>
    <col min="16134" max="16384" width="9.140625" style="8"/>
  </cols>
  <sheetData>
    <row r="1" spans="1:9">
      <c r="A1" s="1626" t="s">
        <v>4</v>
      </c>
      <c r="B1" s="1626"/>
      <c r="C1" s="1626"/>
      <c r="D1" s="1626"/>
      <c r="E1" s="1626"/>
    </row>
    <row r="3" spans="1:9">
      <c r="A3" s="1634" t="str">
        <f>'Title '!A2:N2</f>
        <v>Tender Enquiry No. KPTCL/2026-27/SS/WORK_INDENT3779</v>
      </c>
      <c r="B3" s="1634"/>
      <c r="C3" s="1634"/>
      <c r="D3" s="1634"/>
      <c r="E3" s="1634"/>
    </row>
    <row r="4" spans="1:9" ht="207.75" customHeight="1">
      <c r="A4" s="1635"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635"/>
      <c r="C4" s="1635"/>
      <c r="D4" s="1635"/>
      <c r="E4" s="1635"/>
    </row>
    <row r="5" spans="1:9" ht="18.75">
      <c r="A5" s="1731" t="s">
        <v>5764</v>
      </c>
      <c r="B5" s="1731"/>
      <c r="C5" s="1731"/>
      <c r="D5" s="1731"/>
      <c r="E5" s="1731"/>
    </row>
    <row r="6" spans="1:9">
      <c r="A6" s="1753" t="s">
        <v>3052</v>
      </c>
      <c r="B6" s="1753"/>
      <c r="C6" s="1753"/>
      <c r="D6" s="1753"/>
      <c r="E6" s="1753"/>
      <c r="F6" s="18"/>
      <c r="G6" s="18"/>
      <c r="H6" s="18"/>
      <c r="I6" s="18"/>
    </row>
    <row r="7" spans="1:9">
      <c r="A7" s="1728" t="s">
        <v>2906</v>
      </c>
      <c r="B7" s="1728"/>
      <c r="C7" s="1728"/>
      <c r="D7" s="1728"/>
      <c r="E7" s="1728"/>
      <c r="F7" s="10"/>
      <c r="G7" s="10"/>
      <c r="H7" s="10"/>
      <c r="I7" s="10"/>
    </row>
    <row r="8" spans="1:9">
      <c r="A8" s="597" t="s">
        <v>105</v>
      </c>
      <c r="B8" s="433" t="s">
        <v>3053</v>
      </c>
      <c r="C8" s="668"/>
      <c r="D8" s="433"/>
      <c r="E8" s="433"/>
    </row>
    <row r="9" spans="1:9">
      <c r="A9" s="599">
        <v>1</v>
      </c>
      <c r="B9" s="197" t="s">
        <v>1416</v>
      </c>
      <c r="C9" s="443"/>
      <c r="D9" s="443"/>
      <c r="E9" s="443"/>
    </row>
    <row r="10" spans="1:9">
      <c r="A10" s="599">
        <v>2</v>
      </c>
      <c r="B10" s="197" t="s">
        <v>3054</v>
      </c>
      <c r="C10" s="443"/>
      <c r="D10" s="443"/>
      <c r="E10" s="443"/>
    </row>
    <row r="11" spans="1:9">
      <c r="A11" s="599">
        <v>3</v>
      </c>
      <c r="B11" s="197" t="s">
        <v>3055</v>
      </c>
      <c r="C11" s="668"/>
      <c r="D11" s="443"/>
      <c r="E11" s="443"/>
    </row>
    <row r="12" spans="1:9">
      <c r="A12" s="599"/>
      <c r="B12" s="197" t="s">
        <v>3056</v>
      </c>
      <c r="C12" s="443"/>
      <c r="D12" s="443"/>
      <c r="E12" s="443"/>
    </row>
    <row r="13" spans="1:9">
      <c r="A13" s="599"/>
      <c r="B13" s="197" t="s">
        <v>3057</v>
      </c>
      <c r="C13" s="443"/>
      <c r="D13" s="443"/>
      <c r="E13" s="443"/>
    </row>
    <row r="14" spans="1:9">
      <c r="A14" s="599">
        <v>4</v>
      </c>
      <c r="B14" s="197" t="s">
        <v>3058</v>
      </c>
      <c r="C14" s="443"/>
      <c r="D14" s="443"/>
      <c r="E14" s="443"/>
    </row>
    <row r="15" spans="1:9">
      <c r="A15" s="599">
        <v>5</v>
      </c>
      <c r="B15" s="197" t="s">
        <v>3059</v>
      </c>
      <c r="C15" s="443" t="s">
        <v>111</v>
      </c>
      <c r="D15" s="443"/>
      <c r="E15" s="443"/>
    </row>
    <row r="16" spans="1:9">
      <c r="A16" s="599">
        <v>6</v>
      </c>
      <c r="B16" s="197" t="s">
        <v>3060</v>
      </c>
      <c r="C16" s="443"/>
      <c r="D16" s="443"/>
      <c r="E16" s="443"/>
    </row>
    <row r="17" spans="1:5">
      <c r="A17" s="599">
        <v>7</v>
      </c>
      <c r="B17" s="197" t="s">
        <v>3061</v>
      </c>
      <c r="C17" s="443"/>
      <c r="D17" s="443"/>
      <c r="E17" s="443"/>
    </row>
    <row r="18" spans="1:5">
      <c r="A18" s="599">
        <v>8</v>
      </c>
      <c r="B18" s="197" t="s">
        <v>3062</v>
      </c>
      <c r="C18" s="443"/>
      <c r="D18" s="443"/>
      <c r="E18" s="443"/>
    </row>
    <row r="19" spans="1:5">
      <c r="A19" s="599">
        <v>9</v>
      </c>
      <c r="B19" s="197" t="s">
        <v>3063</v>
      </c>
      <c r="C19" s="443"/>
      <c r="D19" s="443"/>
      <c r="E19" s="443"/>
    </row>
    <row r="20" spans="1:5">
      <c r="A20" s="599">
        <v>10</v>
      </c>
      <c r="B20" s="197" t="s">
        <v>3064</v>
      </c>
      <c r="C20" s="443"/>
      <c r="D20" s="443"/>
      <c r="E20" s="443"/>
    </row>
    <row r="21" spans="1:5">
      <c r="A21" s="599">
        <v>11</v>
      </c>
      <c r="B21" s="197" t="s">
        <v>3065</v>
      </c>
      <c r="C21" s="443"/>
      <c r="D21" s="443"/>
      <c r="E21" s="443"/>
    </row>
    <row r="22" spans="1:5">
      <c r="A22" s="599">
        <v>12</v>
      </c>
      <c r="B22" s="197" t="s">
        <v>3066</v>
      </c>
      <c r="C22" s="443"/>
      <c r="D22" s="443"/>
      <c r="E22" s="443"/>
    </row>
    <row r="23" spans="1:5">
      <c r="A23" s="599">
        <v>13</v>
      </c>
      <c r="B23" s="197" t="s">
        <v>3067</v>
      </c>
      <c r="C23" s="443"/>
      <c r="D23" s="443"/>
      <c r="E23" s="443"/>
    </row>
    <row r="24" spans="1:5">
      <c r="A24" s="599">
        <v>14</v>
      </c>
      <c r="B24" s="197" t="s">
        <v>3068</v>
      </c>
      <c r="C24" s="443"/>
      <c r="D24" s="443"/>
      <c r="E24" s="443"/>
    </row>
    <row r="25" spans="1:5">
      <c r="A25" s="599">
        <v>15</v>
      </c>
      <c r="B25" s="197" t="s">
        <v>3069</v>
      </c>
      <c r="C25" s="443"/>
      <c r="D25" s="443"/>
      <c r="E25" s="443"/>
    </row>
    <row r="26" spans="1:5">
      <c r="A26" s="599" t="s">
        <v>3070</v>
      </c>
      <c r="B26" s="197" t="s">
        <v>3071</v>
      </c>
      <c r="C26" s="443"/>
      <c r="D26" s="443"/>
      <c r="E26" s="443"/>
    </row>
    <row r="27" spans="1:5">
      <c r="A27" s="599"/>
      <c r="B27" s="197" t="s">
        <v>3072</v>
      </c>
      <c r="C27" s="443"/>
      <c r="D27" s="443"/>
      <c r="E27" s="443"/>
    </row>
    <row r="28" spans="1:5">
      <c r="A28" s="599"/>
      <c r="B28" s="197" t="s">
        <v>3073</v>
      </c>
      <c r="C28" s="443"/>
      <c r="D28" s="443"/>
      <c r="E28" s="443"/>
    </row>
    <row r="29" spans="1:5">
      <c r="A29" s="599"/>
      <c r="B29" s="197" t="s">
        <v>3074</v>
      </c>
      <c r="C29" s="443"/>
      <c r="D29" s="443"/>
      <c r="E29" s="443"/>
    </row>
    <row r="30" spans="1:5">
      <c r="A30" s="599"/>
      <c r="B30" s="197" t="s">
        <v>5765</v>
      </c>
      <c r="C30" s="443"/>
      <c r="D30" s="443"/>
      <c r="E30" s="443"/>
    </row>
    <row r="31" spans="1:5">
      <c r="A31" s="599"/>
      <c r="B31" s="197" t="s">
        <v>3075</v>
      </c>
      <c r="C31" s="443"/>
      <c r="D31" s="443"/>
      <c r="E31" s="443"/>
    </row>
    <row r="32" spans="1:5">
      <c r="A32" s="599"/>
      <c r="B32" s="197" t="s">
        <v>3076</v>
      </c>
      <c r="C32" s="443"/>
      <c r="D32" s="443"/>
      <c r="E32" s="443"/>
    </row>
    <row r="33" spans="1:5">
      <c r="A33" s="599" t="s">
        <v>3077</v>
      </c>
      <c r="B33" s="197" t="s">
        <v>3078</v>
      </c>
      <c r="C33" s="443"/>
      <c r="D33" s="443"/>
      <c r="E33" s="443"/>
    </row>
    <row r="34" spans="1:5">
      <c r="A34" s="599" t="s">
        <v>3079</v>
      </c>
      <c r="B34" s="197" t="s">
        <v>3080</v>
      </c>
      <c r="C34" s="443"/>
      <c r="D34" s="443"/>
      <c r="E34" s="443"/>
    </row>
    <row r="35" spans="1:5">
      <c r="A35" s="599">
        <v>17</v>
      </c>
      <c r="B35" s="197" t="s">
        <v>3081</v>
      </c>
      <c r="C35" s="443"/>
      <c r="D35" s="443"/>
      <c r="E35" s="443"/>
    </row>
    <row r="36" spans="1:5">
      <c r="A36" s="599">
        <v>18</v>
      </c>
      <c r="B36" s="197" t="s">
        <v>3082</v>
      </c>
      <c r="C36" s="443"/>
      <c r="D36" s="443"/>
      <c r="E36" s="443"/>
    </row>
    <row r="37" spans="1:5">
      <c r="A37" s="599">
        <v>19</v>
      </c>
      <c r="B37" s="197" t="s">
        <v>3083</v>
      </c>
      <c r="C37" s="443"/>
      <c r="D37" s="443"/>
      <c r="E37" s="443"/>
    </row>
    <row r="38" spans="1:5">
      <c r="A38" s="599">
        <v>20</v>
      </c>
      <c r="B38" s="197" t="s">
        <v>3084</v>
      </c>
      <c r="C38" s="443"/>
      <c r="D38" s="443"/>
      <c r="E38" s="443"/>
    </row>
    <row r="39" spans="1:5">
      <c r="A39" s="599"/>
      <c r="B39" s="197" t="s">
        <v>3085</v>
      </c>
      <c r="C39" s="443"/>
      <c r="D39" s="443"/>
      <c r="E39" s="443"/>
    </row>
    <row r="40" spans="1:5">
      <c r="A40" s="599"/>
      <c r="B40" s="197" t="s">
        <v>3086</v>
      </c>
      <c r="C40" s="443"/>
      <c r="D40" s="443"/>
      <c r="E40" s="443"/>
    </row>
    <row r="41" spans="1:5">
      <c r="A41" s="599">
        <v>21</v>
      </c>
      <c r="B41" s="197" t="s">
        <v>5766</v>
      </c>
      <c r="C41" s="443"/>
      <c r="D41" s="443"/>
      <c r="E41" s="443"/>
    </row>
    <row r="42" spans="1:5" ht="31.5">
      <c r="A42" s="599">
        <v>22</v>
      </c>
      <c r="B42" s="197" t="s">
        <v>3087</v>
      </c>
      <c r="C42" s="443"/>
      <c r="D42" s="443"/>
      <c r="E42" s="443"/>
    </row>
    <row r="43" spans="1:5">
      <c r="A43" s="599">
        <v>23</v>
      </c>
      <c r="B43" s="197" t="s">
        <v>3088</v>
      </c>
      <c r="C43" s="443"/>
      <c r="D43" s="443"/>
      <c r="E43" s="443"/>
    </row>
    <row r="44" spans="1:5">
      <c r="A44" s="597" t="s">
        <v>106</v>
      </c>
      <c r="B44" s="433" t="s">
        <v>3089</v>
      </c>
      <c r="C44" s="790" t="s">
        <v>5767</v>
      </c>
      <c r="D44" s="443"/>
      <c r="E44" s="443"/>
    </row>
    <row r="45" spans="1:5">
      <c r="A45" s="599">
        <v>1</v>
      </c>
      <c r="B45" s="197" t="s">
        <v>3090</v>
      </c>
      <c r="C45" s="443"/>
      <c r="D45" s="443"/>
      <c r="E45" s="443"/>
    </row>
    <row r="46" spans="1:5">
      <c r="A46" s="1657">
        <v>2</v>
      </c>
      <c r="B46" s="197" t="s">
        <v>3091</v>
      </c>
      <c r="C46" s="668"/>
      <c r="D46" s="443"/>
      <c r="E46" s="443"/>
    </row>
    <row r="47" spans="1:5">
      <c r="A47" s="1657"/>
      <c r="B47" s="197" t="s">
        <v>3092</v>
      </c>
      <c r="C47" s="443"/>
      <c r="D47" s="443"/>
      <c r="E47" s="443"/>
    </row>
    <row r="48" spans="1:5">
      <c r="A48" s="1657"/>
      <c r="B48" s="197" t="s">
        <v>3093</v>
      </c>
      <c r="C48" s="443"/>
      <c r="D48" s="443"/>
      <c r="E48" s="443"/>
    </row>
    <row r="49" spans="1:5">
      <c r="A49" s="599">
        <v>3</v>
      </c>
      <c r="B49" s="197" t="s">
        <v>3094</v>
      </c>
      <c r="C49" s="443"/>
      <c r="D49" s="443"/>
      <c r="E49" s="443"/>
    </row>
    <row r="50" spans="1:5">
      <c r="A50" s="599">
        <v>4</v>
      </c>
      <c r="B50" s="197" t="s">
        <v>603</v>
      </c>
      <c r="C50" s="443"/>
      <c r="D50" s="443"/>
      <c r="E50" s="443"/>
    </row>
    <row r="51" spans="1:5" ht="31.5">
      <c r="A51" s="599">
        <v>5</v>
      </c>
      <c r="B51" s="197" t="s">
        <v>3095</v>
      </c>
      <c r="C51" s="443"/>
      <c r="D51" s="443"/>
      <c r="E51" s="443"/>
    </row>
    <row r="52" spans="1:5">
      <c r="A52" s="599">
        <v>6</v>
      </c>
      <c r="B52" s="197" t="s">
        <v>3096</v>
      </c>
      <c r="C52" s="443"/>
      <c r="D52" s="443"/>
      <c r="E52" s="443"/>
    </row>
    <row r="53" spans="1:5" ht="31.5">
      <c r="A53" s="599">
        <v>7</v>
      </c>
      <c r="B53" s="197" t="s">
        <v>5768</v>
      </c>
      <c r="C53" s="443"/>
      <c r="D53" s="443"/>
      <c r="E53" s="443"/>
    </row>
    <row r="54" spans="1:5">
      <c r="A54" s="599">
        <v>8</v>
      </c>
      <c r="B54" s="197" t="s">
        <v>5769</v>
      </c>
      <c r="C54" s="443"/>
      <c r="D54" s="443"/>
      <c r="E54" s="443"/>
    </row>
    <row r="55" spans="1:5">
      <c r="A55" s="597" t="s">
        <v>108</v>
      </c>
      <c r="B55" s="433" t="s">
        <v>3097</v>
      </c>
      <c r="C55" s="668"/>
      <c r="D55" s="443"/>
      <c r="E55" s="443"/>
    </row>
    <row r="56" spans="1:5">
      <c r="A56" s="599">
        <v>1</v>
      </c>
      <c r="B56" s="197" t="s">
        <v>2497</v>
      </c>
      <c r="C56" s="443"/>
      <c r="D56" s="443"/>
      <c r="E56" s="443"/>
    </row>
    <row r="57" spans="1:5">
      <c r="A57" s="599">
        <v>2</v>
      </c>
      <c r="B57" s="197" t="s">
        <v>412</v>
      </c>
      <c r="C57" s="443"/>
      <c r="D57" s="443"/>
      <c r="E57" s="443"/>
    </row>
    <row r="58" spans="1:5">
      <c r="A58" s="599">
        <v>3</v>
      </c>
      <c r="B58" s="197" t="s">
        <v>617</v>
      </c>
      <c r="C58" s="443"/>
      <c r="D58" s="443"/>
      <c r="E58" s="443"/>
    </row>
    <row r="59" spans="1:5">
      <c r="A59" s="599">
        <v>4</v>
      </c>
      <c r="B59" s="197" t="s">
        <v>3098</v>
      </c>
      <c r="C59" s="443"/>
      <c r="D59" s="443"/>
      <c r="E59" s="443"/>
    </row>
    <row r="60" spans="1:5">
      <c r="A60" s="599">
        <v>5</v>
      </c>
      <c r="B60" s="197" t="s">
        <v>3099</v>
      </c>
      <c r="C60" s="443"/>
      <c r="D60" s="443"/>
      <c r="E60" s="443"/>
    </row>
    <row r="61" spans="1:5">
      <c r="A61" s="599"/>
      <c r="B61" s="197" t="s">
        <v>3100</v>
      </c>
      <c r="C61" s="443"/>
      <c r="D61" s="443"/>
      <c r="E61" s="443"/>
    </row>
    <row r="62" spans="1:5">
      <c r="A62" s="599">
        <v>6</v>
      </c>
      <c r="B62" s="197" t="s">
        <v>3101</v>
      </c>
      <c r="C62" s="443"/>
      <c r="D62" s="443"/>
      <c r="E62" s="443"/>
    </row>
    <row r="63" spans="1:5">
      <c r="A63" s="599">
        <v>7</v>
      </c>
      <c r="B63" s="197" t="s">
        <v>3102</v>
      </c>
      <c r="C63" s="443"/>
      <c r="D63" s="443"/>
      <c r="E63" s="443"/>
    </row>
    <row r="64" spans="1:5">
      <c r="A64" s="599">
        <v>8</v>
      </c>
      <c r="B64" s="197" t="s">
        <v>603</v>
      </c>
      <c r="C64" s="443"/>
      <c r="D64" s="443"/>
      <c r="E64" s="443"/>
    </row>
    <row r="65" spans="1:5">
      <c r="A65" s="599">
        <v>9</v>
      </c>
      <c r="B65" s="197" t="s">
        <v>3103</v>
      </c>
      <c r="C65" s="443"/>
      <c r="D65" s="443"/>
      <c r="E65" s="443"/>
    </row>
    <row r="66" spans="1:5">
      <c r="A66" s="599">
        <v>10</v>
      </c>
      <c r="B66" s="197" t="s">
        <v>1738</v>
      </c>
      <c r="C66" s="443"/>
      <c r="D66" s="443"/>
      <c r="E66" s="443"/>
    </row>
    <row r="67" spans="1:5">
      <c r="A67" s="1657">
        <v>11</v>
      </c>
      <c r="B67" s="197" t="s">
        <v>3104</v>
      </c>
      <c r="C67" s="668"/>
      <c r="D67" s="443"/>
      <c r="E67" s="443"/>
    </row>
    <row r="68" spans="1:5">
      <c r="A68" s="1657"/>
      <c r="B68" s="197" t="s">
        <v>3105</v>
      </c>
      <c r="C68" s="443"/>
      <c r="D68" s="443"/>
      <c r="E68" s="443"/>
    </row>
    <row r="69" spans="1:5">
      <c r="A69" s="1657"/>
      <c r="B69" s="197" t="s">
        <v>3106</v>
      </c>
      <c r="C69" s="443"/>
      <c r="D69" s="443"/>
      <c r="E69" s="443"/>
    </row>
    <row r="70" spans="1:5">
      <c r="A70" s="1657"/>
      <c r="B70" s="197" t="s">
        <v>3107</v>
      </c>
      <c r="C70" s="443"/>
      <c r="D70" s="443"/>
      <c r="E70" s="443"/>
    </row>
    <row r="71" spans="1:5">
      <c r="A71" s="599">
        <v>12</v>
      </c>
      <c r="B71" s="197" t="s">
        <v>3108</v>
      </c>
      <c r="C71" s="443"/>
      <c r="D71" s="443"/>
      <c r="E71" s="443"/>
    </row>
    <row r="72" spans="1:5">
      <c r="A72" s="1657">
        <v>13</v>
      </c>
      <c r="B72" s="197" t="s">
        <v>5770</v>
      </c>
      <c r="C72" s="443"/>
      <c r="D72" s="443"/>
      <c r="E72" s="443"/>
    </row>
    <row r="73" spans="1:5">
      <c r="A73" s="1657"/>
      <c r="B73" s="197" t="s">
        <v>5771</v>
      </c>
      <c r="C73" s="443"/>
      <c r="D73" s="443"/>
      <c r="E73" s="443"/>
    </row>
    <row r="74" spans="1:5">
      <c r="A74" s="599">
        <v>14</v>
      </c>
      <c r="B74" s="197" t="s">
        <v>3109</v>
      </c>
      <c r="C74" s="443"/>
      <c r="D74" s="443"/>
      <c r="E74" s="443"/>
    </row>
    <row r="75" spans="1:5">
      <c r="A75" s="599">
        <v>15</v>
      </c>
      <c r="B75" s="197" t="s">
        <v>3110</v>
      </c>
      <c r="C75" s="443"/>
      <c r="D75" s="443"/>
      <c r="E75" s="443"/>
    </row>
    <row r="76" spans="1:5">
      <c r="A76" s="599">
        <v>16</v>
      </c>
      <c r="B76" s="197" t="s">
        <v>3111</v>
      </c>
      <c r="C76" s="443"/>
      <c r="D76" s="443"/>
      <c r="E76" s="443"/>
    </row>
    <row r="77" spans="1:5">
      <c r="A77" s="599">
        <v>17</v>
      </c>
      <c r="B77" s="197" t="s">
        <v>3112</v>
      </c>
      <c r="C77" s="443"/>
      <c r="D77" s="443"/>
      <c r="E77" s="443"/>
    </row>
    <row r="78" spans="1:5">
      <c r="A78" s="599">
        <v>18</v>
      </c>
      <c r="B78" s="197" t="s">
        <v>3113</v>
      </c>
      <c r="C78" s="443"/>
      <c r="D78" s="443"/>
      <c r="E78" s="443"/>
    </row>
    <row r="79" spans="1:5">
      <c r="A79" s="599">
        <v>19</v>
      </c>
      <c r="B79" s="197" t="s">
        <v>3114</v>
      </c>
      <c r="C79" s="443"/>
      <c r="D79" s="443"/>
      <c r="E79" s="443"/>
    </row>
    <row r="80" spans="1:5">
      <c r="A80" s="599">
        <v>20</v>
      </c>
      <c r="B80" s="197" t="s">
        <v>454</v>
      </c>
      <c r="C80" s="443"/>
      <c r="D80" s="443"/>
      <c r="E80" s="443"/>
    </row>
    <row r="81" spans="1:5">
      <c r="A81" s="599">
        <v>21</v>
      </c>
      <c r="B81" s="197" t="s">
        <v>3115</v>
      </c>
      <c r="C81" s="443"/>
      <c r="D81" s="443"/>
      <c r="E81" s="443"/>
    </row>
    <row r="82" spans="1:5">
      <c r="A82" s="599">
        <v>22</v>
      </c>
      <c r="B82" s="197" t="s">
        <v>3116</v>
      </c>
      <c r="C82" s="443"/>
      <c r="D82" s="443"/>
      <c r="E82" s="443"/>
    </row>
    <row r="83" spans="1:5">
      <c r="A83" s="599">
        <v>23</v>
      </c>
      <c r="B83" s="197" t="s">
        <v>3117</v>
      </c>
      <c r="C83" s="443"/>
      <c r="D83" s="443"/>
      <c r="E83" s="443"/>
    </row>
    <row r="84" spans="1:5">
      <c r="A84" s="599">
        <v>24</v>
      </c>
      <c r="B84" s="197" t="s">
        <v>1408</v>
      </c>
      <c r="C84" s="443"/>
      <c r="D84" s="443"/>
      <c r="E84" s="443"/>
    </row>
    <row r="85" spans="1:5">
      <c r="A85" s="599">
        <v>25</v>
      </c>
      <c r="B85" s="197" t="s">
        <v>3118</v>
      </c>
      <c r="C85" s="443"/>
      <c r="D85" s="443"/>
      <c r="E85" s="443"/>
    </row>
    <row r="86" spans="1:5">
      <c r="A86" s="599">
        <v>26</v>
      </c>
      <c r="B86" s="197" t="s">
        <v>3119</v>
      </c>
      <c r="C86" s="443"/>
      <c r="D86" s="443"/>
      <c r="E86" s="443"/>
    </row>
    <row r="87" spans="1:5">
      <c r="A87" s="599">
        <v>27</v>
      </c>
      <c r="B87" s="197" t="s">
        <v>3120</v>
      </c>
      <c r="C87" s="443"/>
      <c r="D87" s="443"/>
      <c r="E87" s="443"/>
    </row>
    <row r="88" spans="1:5">
      <c r="A88" s="599">
        <v>28</v>
      </c>
      <c r="B88" s="197" t="s">
        <v>3121</v>
      </c>
      <c r="C88" s="443"/>
      <c r="D88" s="443"/>
      <c r="E88" s="443"/>
    </row>
    <row r="89" spans="1:5">
      <c r="A89" s="597" t="s">
        <v>1131</v>
      </c>
      <c r="B89" s="433" t="s">
        <v>3122</v>
      </c>
      <c r="C89" s="668"/>
      <c r="D89" s="443"/>
      <c r="E89" s="443"/>
    </row>
    <row r="90" spans="1:5">
      <c r="A90" s="599">
        <v>1</v>
      </c>
      <c r="B90" s="197" t="s">
        <v>1081</v>
      </c>
      <c r="C90" s="443"/>
      <c r="D90" s="443"/>
      <c r="E90" s="443"/>
    </row>
    <row r="91" spans="1:5">
      <c r="A91" s="599">
        <v>2</v>
      </c>
      <c r="B91" s="197" t="s">
        <v>2956</v>
      </c>
      <c r="C91" s="443"/>
      <c r="D91" s="443"/>
      <c r="E91" s="443"/>
    </row>
    <row r="92" spans="1:5">
      <c r="A92" s="599">
        <v>3</v>
      </c>
      <c r="B92" s="197" t="s">
        <v>617</v>
      </c>
      <c r="C92" s="443"/>
      <c r="D92" s="443"/>
      <c r="E92" s="443"/>
    </row>
    <row r="93" spans="1:5">
      <c r="A93" s="599">
        <v>4</v>
      </c>
      <c r="B93" s="197" t="s">
        <v>2499</v>
      </c>
      <c r="C93" s="443"/>
      <c r="D93" s="443"/>
      <c r="E93" s="443"/>
    </row>
    <row r="94" spans="1:5">
      <c r="A94" s="599">
        <v>5</v>
      </c>
      <c r="B94" s="197" t="s">
        <v>618</v>
      </c>
      <c r="C94" s="443"/>
      <c r="D94" s="443"/>
      <c r="E94" s="443"/>
    </row>
    <row r="95" spans="1:5">
      <c r="A95" s="599">
        <v>6</v>
      </c>
      <c r="B95" s="197" t="s">
        <v>3123</v>
      </c>
      <c r="C95" s="443"/>
      <c r="D95" s="443"/>
      <c r="E95" s="443"/>
    </row>
    <row r="96" spans="1:5">
      <c r="A96" s="599">
        <v>7</v>
      </c>
      <c r="B96" s="197" t="s">
        <v>3124</v>
      </c>
      <c r="C96" s="443"/>
      <c r="D96" s="443"/>
      <c r="E96" s="443"/>
    </row>
    <row r="97" spans="1:5">
      <c r="A97" s="1657">
        <v>8</v>
      </c>
      <c r="B97" s="197" t="s">
        <v>3125</v>
      </c>
      <c r="C97" s="656" t="s">
        <v>3126</v>
      </c>
      <c r="D97" s="433" t="s">
        <v>3127</v>
      </c>
      <c r="E97" s="433" t="s">
        <v>2503</v>
      </c>
    </row>
    <row r="98" spans="1:5">
      <c r="A98" s="1657"/>
      <c r="B98" s="197" t="s">
        <v>3128</v>
      </c>
      <c r="C98" s="443"/>
      <c r="D98" s="443"/>
      <c r="E98" s="443"/>
    </row>
    <row r="99" spans="1:5">
      <c r="A99" s="1657"/>
      <c r="B99" s="197" t="s">
        <v>3129</v>
      </c>
      <c r="C99" s="443"/>
      <c r="D99" s="443"/>
      <c r="E99" s="443"/>
    </row>
    <row r="100" spans="1:5">
      <c r="A100" s="599">
        <v>9</v>
      </c>
      <c r="B100" s="197" t="s">
        <v>3130</v>
      </c>
      <c r="C100" s="443"/>
      <c r="D100" s="443"/>
      <c r="E100" s="443"/>
    </row>
    <row r="101" spans="1:5">
      <c r="A101" s="599">
        <v>10</v>
      </c>
      <c r="B101" s="197" t="s">
        <v>3131</v>
      </c>
      <c r="C101" s="443"/>
      <c r="D101" s="443"/>
      <c r="E101" s="443"/>
    </row>
    <row r="102" spans="1:5">
      <c r="A102" s="599">
        <v>11</v>
      </c>
      <c r="B102" s="197" t="s">
        <v>3132</v>
      </c>
      <c r="C102" s="443"/>
      <c r="D102" s="443"/>
      <c r="E102" s="443"/>
    </row>
    <row r="103" spans="1:5">
      <c r="A103" s="599">
        <v>12</v>
      </c>
      <c r="B103" s="197" t="s">
        <v>3133</v>
      </c>
      <c r="C103" s="443"/>
      <c r="D103" s="443"/>
      <c r="E103" s="443"/>
    </row>
    <row r="104" spans="1:5">
      <c r="A104" s="599">
        <v>13</v>
      </c>
      <c r="B104" s="197" t="s">
        <v>3134</v>
      </c>
      <c r="C104" s="443"/>
      <c r="D104" s="443"/>
      <c r="E104" s="443"/>
    </row>
    <row r="105" spans="1:5">
      <c r="A105" s="599">
        <v>14</v>
      </c>
      <c r="B105" s="197" t="s">
        <v>1407</v>
      </c>
      <c r="C105" s="443"/>
      <c r="D105" s="443"/>
      <c r="E105" s="443"/>
    </row>
    <row r="106" spans="1:5">
      <c r="A106" s="599">
        <v>15</v>
      </c>
      <c r="B106" s="197" t="s">
        <v>1139</v>
      </c>
      <c r="C106" s="443"/>
      <c r="D106" s="443"/>
      <c r="E106" s="443"/>
    </row>
    <row r="107" spans="1:5">
      <c r="A107" s="599">
        <v>16</v>
      </c>
      <c r="B107" s="197" t="s">
        <v>1871</v>
      </c>
      <c r="C107" s="443"/>
      <c r="D107" s="443"/>
      <c r="E107" s="443"/>
    </row>
    <row r="108" spans="1:5">
      <c r="A108" s="597" t="s">
        <v>579</v>
      </c>
      <c r="B108" s="433" t="s">
        <v>3135</v>
      </c>
      <c r="C108" s="668"/>
      <c r="D108" s="443"/>
      <c r="E108" s="443"/>
    </row>
    <row r="109" spans="1:5">
      <c r="A109" s="599">
        <v>1</v>
      </c>
      <c r="B109" s="197" t="s">
        <v>3136</v>
      </c>
      <c r="C109" s="443"/>
      <c r="D109" s="443"/>
      <c r="E109" s="443"/>
    </row>
    <row r="110" spans="1:5">
      <c r="A110" s="599">
        <v>2</v>
      </c>
      <c r="B110" s="197" t="s">
        <v>3137</v>
      </c>
      <c r="C110" s="443"/>
      <c r="D110" s="443"/>
      <c r="E110" s="443"/>
    </row>
    <row r="111" spans="1:5">
      <c r="A111" s="599">
        <v>3</v>
      </c>
      <c r="B111" s="197" t="s">
        <v>3138</v>
      </c>
      <c r="C111" s="443"/>
      <c r="D111" s="443"/>
      <c r="E111" s="443"/>
    </row>
    <row r="112" spans="1:5">
      <c r="A112" s="599">
        <v>4</v>
      </c>
      <c r="B112" s="197" t="s">
        <v>3139</v>
      </c>
      <c r="C112" s="443"/>
      <c r="D112" s="443"/>
      <c r="E112" s="443"/>
    </row>
    <row r="113" spans="1:5" ht="31.5">
      <c r="A113" s="599">
        <v>5</v>
      </c>
      <c r="B113" s="197" t="s">
        <v>3140</v>
      </c>
      <c r="C113" s="443"/>
      <c r="D113" s="443"/>
      <c r="E113" s="443"/>
    </row>
    <row r="114" spans="1:5">
      <c r="A114" s="599">
        <v>6</v>
      </c>
      <c r="B114" s="197" t="s">
        <v>3141</v>
      </c>
      <c r="C114" s="443"/>
      <c r="D114" s="443"/>
      <c r="E114" s="443"/>
    </row>
    <row r="115" spans="1:5">
      <c r="A115" s="599">
        <v>7</v>
      </c>
      <c r="B115" s="197" t="s">
        <v>3142</v>
      </c>
      <c r="C115" s="443"/>
      <c r="D115" s="443"/>
      <c r="E115" s="443"/>
    </row>
    <row r="116" spans="1:5" ht="31.5">
      <c r="A116" s="599">
        <v>8</v>
      </c>
      <c r="B116" s="197" t="s">
        <v>3143</v>
      </c>
      <c r="C116" s="443"/>
      <c r="D116" s="443"/>
      <c r="E116" s="443"/>
    </row>
    <row r="117" spans="1:5" ht="31.5">
      <c r="A117" s="599">
        <v>9</v>
      </c>
      <c r="B117" s="197" t="s">
        <v>5772</v>
      </c>
      <c r="C117" s="443"/>
      <c r="D117" s="443"/>
      <c r="E117" s="443"/>
    </row>
    <row r="118" spans="1:5">
      <c r="A118" s="599">
        <v>10</v>
      </c>
      <c r="B118" s="197" t="s">
        <v>3144</v>
      </c>
      <c r="C118" s="443"/>
      <c r="D118" s="443"/>
      <c r="E118" s="443"/>
    </row>
    <row r="120" spans="1:5">
      <c r="A120" s="12" t="s">
        <v>55</v>
      </c>
      <c r="B120" s="443"/>
      <c r="C120" s="613" t="s">
        <v>67</v>
      </c>
      <c r="D120" s="1684"/>
      <c r="E120" s="1686"/>
    </row>
    <row r="121" spans="1:5">
      <c r="A121" s="12" t="s">
        <v>57</v>
      </c>
      <c r="B121" s="443"/>
      <c r="C121" s="613" t="s">
        <v>68</v>
      </c>
      <c r="D121" s="1684"/>
      <c r="E121" s="1686"/>
    </row>
    <row r="122" spans="1:5">
      <c r="A122" s="8"/>
      <c r="B122" s="8"/>
      <c r="C122" s="614" t="s">
        <v>69</v>
      </c>
      <c r="D122" s="1684"/>
      <c r="E122" s="1686"/>
    </row>
  </sheetData>
  <sheetProtection algorithmName="SHA-512" hashValue="tkIGOAPy+zKXc3Dq/HfYNizbtRKWQwFm6PcZNxm7/ySG7OssOCleIxyR9rk4cEwUbahhDltUX+7pAm+LSyTwcQ==" saltValue="lShE0PVD+p9xqWKNddjxaA==" spinCount="100000" sheet="1" objects="1" scenarios="1"/>
  <mergeCells count="13">
    <mergeCell ref="D122:E122"/>
    <mergeCell ref="A46:A48"/>
    <mergeCell ref="A67:A70"/>
    <mergeCell ref="A72:A73"/>
    <mergeCell ref="A97:A99"/>
    <mergeCell ref="D120:E120"/>
    <mergeCell ref="D121:E121"/>
    <mergeCell ref="A7:E7"/>
    <mergeCell ref="A1:E1"/>
    <mergeCell ref="A3:E3"/>
    <mergeCell ref="A4:E4"/>
    <mergeCell ref="A5:E5"/>
    <mergeCell ref="A6:E6"/>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71"/>
  <dimension ref="A1:R35"/>
  <sheetViews>
    <sheetView workbookViewId="0">
      <selection activeCell="D10" sqref="D10"/>
    </sheetView>
  </sheetViews>
  <sheetFormatPr defaultRowHeight="15.75"/>
  <cols>
    <col min="1" max="1" width="9.140625" style="32"/>
    <col min="2" max="2" width="59.7109375" style="190" customWidth="1"/>
    <col min="3" max="3" width="40" style="8" customWidth="1"/>
    <col min="4" max="4" width="43.7109375" style="8" customWidth="1"/>
    <col min="5" max="5" width="9.5703125" style="8" customWidth="1"/>
    <col min="6" max="6" width="22.42578125" style="8" customWidth="1"/>
    <col min="7" max="257" width="9.140625" style="8"/>
    <col min="258" max="258" width="53.140625" style="8" customWidth="1"/>
    <col min="259" max="259" width="35.140625" style="8" customWidth="1"/>
    <col min="260" max="260" width="25.7109375" style="8" customWidth="1"/>
    <col min="261" max="261" width="9.5703125" style="8" customWidth="1"/>
    <col min="262" max="262" width="22.42578125" style="8" customWidth="1"/>
    <col min="263" max="513" width="9.140625" style="8"/>
    <col min="514" max="514" width="53.140625" style="8" customWidth="1"/>
    <col min="515" max="515" width="35.140625" style="8" customWidth="1"/>
    <col min="516" max="516" width="25.7109375" style="8" customWidth="1"/>
    <col min="517" max="517" width="9.5703125" style="8" customWidth="1"/>
    <col min="518" max="518" width="22.42578125" style="8" customWidth="1"/>
    <col min="519" max="769" width="9.140625" style="8"/>
    <col min="770" max="770" width="53.140625" style="8" customWidth="1"/>
    <col min="771" max="771" width="35.140625" style="8" customWidth="1"/>
    <col min="772" max="772" width="25.7109375" style="8" customWidth="1"/>
    <col min="773" max="773" width="9.5703125" style="8" customWidth="1"/>
    <col min="774" max="774" width="22.42578125" style="8" customWidth="1"/>
    <col min="775" max="1025" width="9.140625" style="8"/>
    <col min="1026" max="1026" width="53.140625" style="8" customWidth="1"/>
    <col min="1027" max="1027" width="35.140625" style="8" customWidth="1"/>
    <col min="1028" max="1028" width="25.7109375" style="8" customWidth="1"/>
    <col min="1029" max="1029" width="9.5703125" style="8" customWidth="1"/>
    <col min="1030" max="1030" width="22.42578125" style="8" customWidth="1"/>
    <col min="1031" max="1281" width="9.140625" style="8"/>
    <col min="1282" max="1282" width="53.140625" style="8" customWidth="1"/>
    <col min="1283" max="1283" width="35.140625" style="8" customWidth="1"/>
    <col min="1284" max="1284" width="25.7109375" style="8" customWidth="1"/>
    <col min="1285" max="1285" width="9.5703125" style="8" customWidth="1"/>
    <col min="1286" max="1286" width="22.42578125" style="8" customWidth="1"/>
    <col min="1287" max="1537" width="9.140625" style="8"/>
    <col min="1538" max="1538" width="53.140625" style="8" customWidth="1"/>
    <col min="1539" max="1539" width="35.140625" style="8" customWidth="1"/>
    <col min="1540" max="1540" width="25.7109375" style="8" customWidth="1"/>
    <col min="1541" max="1541" width="9.5703125" style="8" customWidth="1"/>
    <col min="1542" max="1542" width="22.42578125" style="8" customWidth="1"/>
    <col min="1543" max="1793" width="9.140625" style="8"/>
    <col min="1794" max="1794" width="53.140625" style="8" customWidth="1"/>
    <col min="1795" max="1795" width="35.140625" style="8" customWidth="1"/>
    <col min="1796" max="1796" width="25.7109375" style="8" customWidth="1"/>
    <col min="1797" max="1797" width="9.5703125" style="8" customWidth="1"/>
    <col min="1798" max="1798" width="22.42578125" style="8" customWidth="1"/>
    <col min="1799" max="2049" width="9.140625" style="8"/>
    <col min="2050" max="2050" width="53.140625" style="8" customWidth="1"/>
    <col min="2051" max="2051" width="35.140625" style="8" customWidth="1"/>
    <col min="2052" max="2052" width="25.7109375" style="8" customWidth="1"/>
    <col min="2053" max="2053" width="9.5703125" style="8" customWidth="1"/>
    <col min="2054" max="2054" width="22.42578125" style="8" customWidth="1"/>
    <col min="2055" max="2305" width="9.140625" style="8"/>
    <col min="2306" max="2306" width="53.140625" style="8" customWidth="1"/>
    <col min="2307" max="2307" width="35.140625" style="8" customWidth="1"/>
    <col min="2308" max="2308" width="25.7109375" style="8" customWidth="1"/>
    <col min="2309" max="2309" width="9.5703125" style="8" customWidth="1"/>
    <col min="2310" max="2310" width="22.42578125" style="8" customWidth="1"/>
    <col min="2311" max="2561" width="9.140625" style="8"/>
    <col min="2562" max="2562" width="53.140625" style="8" customWidth="1"/>
    <col min="2563" max="2563" width="35.140625" style="8" customWidth="1"/>
    <col min="2564" max="2564" width="25.7109375" style="8" customWidth="1"/>
    <col min="2565" max="2565" width="9.5703125" style="8" customWidth="1"/>
    <col min="2566" max="2566" width="22.42578125" style="8" customWidth="1"/>
    <col min="2567" max="2817" width="9.140625" style="8"/>
    <col min="2818" max="2818" width="53.140625" style="8" customWidth="1"/>
    <col min="2819" max="2819" width="35.140625" style="8" customWidth="1"/>
    <col min="2820" max="2820" width="25.7109375" style="8" customWidth="1"/>
    <col min="2821" max="2821" width="9.5703125" style="8" customWidth="1"/>
    <col min="2822" max="2822" width="22.42578125" style="8" customWidth="1"/>
    <col min="2823" max="3073" width="9.140625" style="8"/>
    <col min="3074" max="3074" width="53.140625" style="8" customWidth="1"/>
    <col min="3075" max="3075" width="35.140625" style="8" customWidth="1"/>
    <col min="3076" max="3076" width="25.7109375" style="8" customWidth="1"/>
    <col min="3077" max="3077" width="9.5703125" style="8" customWidth="1"/>
    <col min="3078" max="3078" width="22.42578125" style="8" customWidth="1"/>
    <col min="3079" max="3329" width="9.140625" style="8"/>
    <col min="3330" max="3330" width="53.140625" style="8" customWidth="1"/>
    <col min="3331" max="3331" width="35.140625" style="8" customWidth="1"/>
    <col min="3332" max="3332" width="25.7109375" style="8" customWidth="1"/>
    <col min="3333" max="3333" width="9.5703125" style="8" customWidth="1"/>
    <col min="3334" max="3334" width="22.42578125" style="8" customWidth="1"/>
    <col min="3335" max="3585" width="9.140625" style="8"/>
    <col min="3586" max="3586" width="53.140625" style="8" customWidth="1"/>
    <col min="3587" max="3587" width="35.140625" style="8" customWidth="1"/>
    <col min="3588" max="3588" width="25.7109375" style="8" customWidth="1"/>
    <col min="3589" max="3589" width="9.5703125" style="8" customWidth="1"/>
    <col min="3590" max="3590" width="22.42578125" style="8" customWidth="1"/>
    <col min="3591" max="3841" width="9.140625" style="8"/>
    <col min="3842" max="3842" width="53.140625" style="8" customWidth="1"/>
    <col min="3843" max="3843" width="35.140625" style="8" customWidth="1"/>
    <col min="3844" max="3844" width="25.7109375" style="8" customWidth="1"/>
    <col min="3845" max="3845" width="9.5703125" style="8" customWidth="1"/>
    <col min="3846" max="3846" width="22.42578125" style="8" customWidth="1"/>
    <col min="3847" max="4097" width="9.140625" style="8"/>
    <col min="4098" max="4098" width="53.140625" style="8" customWidth="1"/>
    <col min="4099" max="4099" width="35.140625" style="8" customWidth="1"/>
    <col min="4100" max="4100" width="25.7109375" style="8" customWidth="1"/>
    <col min="4101" max="4101" width="9.5703125" style="8" customWidth="1"/>
    <col min="4102" max="4102" width="22.42578125" style="8" customWidth="1"/>
    <col min="4103" max="4353" width="9.140625" style="8"/>
    <col min="4354" max="4354" width="53.140625" style="8" customWidth="1"/>
    <col min="4355" max="4355" width="35.140625" style="8" customWidth="1"/>
    <col min="4356" max="4356" width="25.7109375" style="8" customWidth="1"/>
    <col min="4357" max="4357" width="9.5703125" style="8" customWidth="1"/>
    <col min="4358" max="4358" width="22.42578125" style="8" customWidth="1"/>
    <col min="4359" max="4609" width="9.140625" style="8"/>
    <col min="4610" max="4610" width="53.140625" style="8" customWidth="1"/>
    <col min="4611" max="4611" width="35.140625" style="8" customWidth="1"/>
    <col min="4612" max="4612" width="25.7109375" style="8" customWidth="1"/>
    <col min="4613" max="4613" width="9.5703125" style="8" customWidth="1"/>
    <col min="4614" max="4614" width="22.42578125" style="8" customWidth="1"/>
    <col min="4615" max="4865" width="9.140625" style="8"/>
    <col min="4866" max="4866" width="53.140625" style="8" customWidth="1"/>
    <col min="4867" max="4867" width="35.140625" style="8" customWidth="1"/>
    <col min="4868" max="4868" width="25.7109375" style="8" customWidth="1"/>
    <col min="4869" max="4869" width="9.5703125" style="8" customWidth="1"/>
    <col min="4870" max="4870" width="22.42578125" style="8" customWidth="1"/>
    <col min="4871" max="5121" width="9.140625" style="8"/>
    <col min="5122" max="5122" width="53.140625" style="8" customWidth="1"/>
    <col min="5123" max="5123" width="35.140625" style="8" customWidth="1"/>
    <col min="5124" max="5124" width="25.7109375" style="8" customWidth="1"/>
    <col min="5125" max="5125" width="9.5703125" style="8" customWidth="1"/>
    <col min="5126" max="5126" width="22.42578125" style="8" customWidth="1"/>
    <col min="5127" max="5377" width="9.140625" style="8"/>
    <col min="5378" max="5378" width="53.140625" style="8" customWidth="1"/>
    <col min="5379" max="5379" width="35.140625" style="8" customWidth="1"/>
    <col min="5380" max="5380" width="25.7109375" style="8" customWidth="1"/>
    <col min="5381" max="5381" width="9.5703125" style="8" customWidth="1"/>
    <col min="5382" max="5382" width="22.42578125" style="8" customWidth="1"/>
    <col min="5383" max="5633" width="9.140625" style="8"/>
    <col min="5634" max="5634" width="53.140625" style="8" customWidth="1"/>
    <col min="5635" max="5635" width="35.140625" style="8" customWidth="1"/>
    <col min="5636" max="5636" width="25.7109375" style="8" customWidth="1"/>
    <col min="5637" max="5637" width="9.5703125" style="8" customWidth="1"/>
    <col min="5638" max="5638" width="22.42578125" style="8" customWidth="1"/>
    <col min="5639" max="5889" width="9.140625" style="8"/>
    <col min="5890" max="5890" width="53.140625" style="8" customWidth="1"/>
    <col min="5891" max="5891" width="35.140625" style="8" customWidth="1"/>
    <col min="5892" max="5892" width="25.7109375" style="8" customWidth="1"/>
    <col min="5893" max="5893" width="9.5703125" style="8" customWidth="1"/>
    <col min="5894" max="5894" width="22.42578125" style="8" customWidth="1"/>
    <col min="5895" max="6145" width="9.140625" style="8"/>
    <col min="6146" max="6146" width="53.140625" style="8" customWidth="1"/>
    <col min="6147" max="6147" width="35.140625" style="8" customWidth="1"/>
    <col min="6148" max="6148" width="25.7109375" style="8" customWidth="1"/>
    <col min="6149" max="6149" width="9.5703125" style="8" customWidth="1"/>
    <col min="6150" max="6150" width="22.42578125" style="8" customWidth="1"/>
    <col min="6151" max="6401" width="9.140625" style="8"/>
    <col min="6402" max="6402" width="53.140625" style="8" customWidth="1"/>
    <col min="6403" max="6403" width="35.140625" style="8" customWidth="1"/>
    <col min="6404" max="6404" width="25.7109375" style="8" customWidth="1"/>
    <col min="6405" max="6405" width="9.5703125" style="8" customWidth="1"/>
    <col min="6406" max="6406" width="22.42578125" style="8" customWidth="1"/>
    <col min="6407" max="6657" width="9.140625" style="8"/>
    <col min="6658" max="6658" width="53.140625" style="8" customWidth="1"/>
    <col min="6659" max="6659" width="35.140625" style="8" customWidth="1"/>
    <col min="6660" max="6660" width="25.7109375" style="8" customWidth="1"/>
    <col min="6661" max="6661" width="9.5703125" style="8" customWidth="1"/>
    <col min="6662" max="6662" width="22.42578125" style="8" customWidth="1"/>
    <col min="6663" max="6913" width="9.140625" style="8"/>
    <col min="6914" max="6914" width="53.140625" style="8" customWidth="1"/>
    <col min="6915" max="6915" width="35.140625" style="8" customWidth="1"/>
    <col min="6916" max="6916" width="25.7109375" style="8" customWidth="1"/>
    <col min="6917" max="6917" width="9.5703125" style="8" customWidth="1"/>
    <col min="6918" max="6918" width="22.42578125" style="8" customWidth="1"/>
    <col min="6919" max="7169" width="9.140625" style="8"/>
    <col min="7170" max="7170" width="53.140625" style="8" customWidth="1"/>
    <col min="7171" max="7171" width="35.140625" style="8" customWidth="1"/>
    <col min="7172" max="7172" width="25.7109375" style="8" customWidth="1"/>
    <col min="7173" max="7173" width="9.5703125" style="8" customWidth="1"/>
    <col min="7174" max="7174" width="22.42578125" style="8" customWidth="1"/>
    <col min="7175" max="7425" width="9.140625" style="8"/>
    <col min="7426" max="7426" width="53.140625" style="8" customWidth="1"/>
    <col min="7427" max="7427" width="35.140625" style="8" customWidth="1"/>
    <col min="7428" max="7428" width="25.7109375" style="8" customWidth="1"/>
    <col min="7429" max="7429" width="9.5703125" style="8" customWidth="1"/>
    <col min="7430" max="7430" width="22.42578125" style="8" customWidth="1"/>
    <col min="7431" max="7681" width="9.140625" style="8"/>
    <col min="7682" max="7682" width="53.140625" style="8" customWidth="1"/>
    <col min="7683" max="7683" width="35.140625" style="8" customWidth="1"/>
    <col min="7684" max="7684" width="25.7109375" style="8" customWidth="1"/>
    <col min="7685" max="7685" width="9.5703125" style="8" customWidth="1"/>
    <col min="7686" max="7686" width="22.42578125" style="8" customWidth="1"/>
    <col min="7687" max="7937" width="9.140625" style="8"/>
    <col min="7938" max="7938" width="53.140625" style="8" customWidth="1"/>
    <col min="7939" max="7939" width="35.140625" style="8" customWidth="1"/>
    <col min="7940" max="7940" width="25.7109375" style="8" customWidth="1"/>
    <col min="7941" max="7941" width="9.5703125" style="8" customWidth="1"/>
    <col min="7942" max="7942" width="22.42578125" style="8" customWidth="1"/>
    <col min="7943" max="8193" width="9.140625" style="8"/>
    <col min="8194" max="8194" width="53.140625" style="8" customWidth="1"/>
    <col min="8195" max="8195" width="35.140625" style="8" customWidth="1"/>
    <col min="8196" max="8196" width="25.7109375" style="8" customWidth="1"/>
    <col min="8197" max="8197" width="9.5703125" style="8" customWidth="1"/>
    <col min="8198" max="8198" width="22.42578125" style="8" customWidth="1"/>
    <col min="8199" max="8449" width="9.140625" style="8"/>
    <col min="8450" max="8450" width="53.140625" style="8" customWidth="1"/>
    <col min="8451" max="8451" width="35.140625" style="8" customWidth="1"/>
    <col min="8452" max="8452" width="25.7109375" style="8" customWidth="1"/>
    <col min="8453" max="8453" width="9.5703125" style="8" customWidth="1"/>
    <col min="8454" max="8454" width="22.42578125" style="8" customWidth="1"/>
    <col min="8455" max="8705" width="9.140625" style="8"/>
    <col min="8706" max="8706" width="53.140625" style="8" customWidth="1"/>
    <col min="8707" max="8707" width="35.140625" style="8" customWidth="1"/>
    <col min="8708" max="8708" width="25.7109375" style="8" customWidth="1"/>
    <col min="8709" max="8709" width="9.5703125" style="8" customWidth="1"/>
    <col min="8710" max="8710" width="22.42578125" style="8" customWidth="1"/>
    <col min="8711" max="8961" width="9.140625" style="8"/>
    <col min="8962" max="8962" width="53.140625" style="8" customWidth="1"/>
    <col min="8963" max="8963" width="35.140625" style="8" customWidth="1"/>
    <col min="8964" max="8964" width="25.7109375" style="8" customWidth="1"/>
    <col min="8965" max="8965" width="9.5703125" style="8" customWidth="1"/>
    <col min="8966" max="8966" width="22.42578125" style="8" customWidth="1"/>
    <col min="8967" max="9217" width="9.140625" style="8"/>
    <col min="9218" max="9218" width="53.140625" style="8" customWidth="1"/>
    <col min="9219" max="9219" width="35.140625" style="8" customWidth="1"/>
    <col min="9220" max="9220" width="25.7109375" style="8" customWidth="1"/>
    <col min="9221" max="9221" width="9.5703125" style="8" customWidth="1"/>
    <col min="9222" max="9222" width="22.42578125" style="8" customWidth="1"/>
    <col min="9223" max="9473" width="9.140625" style="8"/>
    <col min="9474" max="9474" width="53.140625" style="8" customWidth="1"/>
    <col min="9475" max="9475" width="35.140625" style="8" customWidth="1"/>
    <col min="9476" max="9476" width="25.7109375" style="8" customWidth="1"/>
    <col min="9477" max="9477" width="9.5703125" style="8" customWidth="1"/>
    <col min="9478" max="9478" width="22.42578125" style="8" customWidth="1"/>
    <col min="9479" max="9729" width="9.140625" style="8"/>
    <col min="9730" max="9730" width="53.140625" style="8" customWidth="1"/>
    <col min="9731" max="9731" width="35.140625" style="8" customWidth="1"/>
    <col min="9732" max="9732" width="25.7109375" style="8" customWidth="1"/>
    <col min="9733" max="9733" width="9.5703125" style="8" customWidth="1"/>
    <col min="9734" max="9734" width="22.42578125" style="8" customWidth="1"/>
    <col min="9735" max="9985" width="9.140625" style="8"/>
    <col min="9986" max="9986" width="53.140625" style="8" customWidth="1"/>
    <col min="9987" max="9987" width="35.140625" style="8" customWidth="1"/>
    <col min="9988" max="9988" width="25.7109375" style="8" customWidth="1"/>
    <col min="9989" max="9989" width="9.5703125" style="8" customWidth="1"/>
    <col min="9990" max="9990" width="22.42578125" style="8" customWidth="1"/>
    <col min="9991" max="10241" width="9.140625" style="8"/>
    <col min="10242" max="10242" width="53.140625" style="8" customWidth="1"/>
    <col min="10243" max="10243" width="35.140625" style="8" customWidth="1"/>
    <col min="10244" max="10244" width="25.7109375" style="8" customWidth="1"/>
    <col min="10245" max="10245" width="9.5703125" style="8" customWidth="1"/>
    <col min="10246" max="10246" width="22.42578125" style="8" customWidth="1"/>
    <col min="10247" max="10497" width="9.140625" style="8"/>
    <col min="10498" max="10498" width="53.140625" style="8" customWidth="1"/>
    <col min="10499" max="10499" width="35.140625" style="8" customWidth="1"/>
    <col min="10500" max="10500" width="25.7109375" style="8" customWidth="1"/>
    <col min="10501" max="10501" width="9.5703125" style="8" customWidth="1"/>
    <col min="10502" max="10502" width="22.42578125" style="8" customWidth="1"/>
    <col min="10503" max="10753" width="9.140625" style="8"/>
    <col min="10754" max="10754" width="53.140625" style="8" customWidth="1"/>
    <col min="10755" max="10755" width="35.140625" style="8" customWidth="1"/>
    <col min="10756" max="10756" width="25.7109375" style="8" customWidth="1"/>
    <col min="10757" max="10757" width="9.5703125" style="8" customWidth="1"/>
    <col min="10758" max="10758" width="22.42578125" style="8" customWidth="1"/>
    <col min="10759" max="11009" width="9.140625" style="8"/>
    <col min="11010" max="11010" width="53.140625" style="8" customWidth="1"/>
    <col min="11011" max="11011" width="35.140625" style="8" customWidth="1"/>
    <col min="11012" max="11012" width="25.7109375" style="8" customWidth="1"/>
    <col min="11013" max="11013" width="9.5703125" style="8" customWidth="1"/>
    <col min="11014" max="11014" width="22.42578125" style="8" customWidth="1"/>
    <col min="11015" max="11265" width="9.140625" style="8"/>
    <col min="11266" max="11266" width="53.140625" style="8" customWidth="1"/>
    <col min="11267" max="11267" width="35.140625" style="8" customWidth="1"/>
    <col min="11268" max="11268" width="25.7109375" style="8" customWidth="1"/>
    <col min="11269" max="11269" width="9.5703125" style="8" customWidth="1"/>
    <col min="11270" max="11270" width="22.42578125" style="8" customWidth="1"/>
    <col min="11271" max="11521" width="9.140625" style="8"/>
    <col min="11522" max="11522" width="53.140625" style="8" customWidth="1"/>
    <col min="11523" max="11523" width="35.140625" style="8" customWidth="1"/>
    <col min="11524" max="11524" width="25.7109375" style="8" customWidth="1"/>
    <col min="11525" max="11525" width="9.5703125" style="8" customWidth="1"/>
    <col min="11526" max="11526" width="22.42578125" style="8" customWidth="1"/>
    <col min="11527" max="11777" width="9.140625" style="8"/>
    <col min="11778" max="11778" width="53.140625" style="8" customWidth="1"/>
    <col min="11779" max="11779" width="35.140625" style="8" customWidth="1"/>
    <col min="11780" max="11780" width="25.7109375" style="8" customWidth="1"/>
    <col min="11781" max="11781" width="9.5703125" style="8" customWidth="1"/>
    <col min="11782" max="11782" width="22.42578125" style="8" customWidth="1"/>
    <col min="11783" max="12033" width="9.140625" style="8"/>
    <col min="12034" max="12034" width="53.140625" style="8" customWidth="1"/>
    <col min="12035" max="12035" width="35.140625" style="8" customWidth="1"/>
    <col min="12036" max="12036" width="25.7109375" style="8" customWidth="1"/>
    <col min="12037" max="12037" width="9.5703125" style="8" customWidth="1"/>
    <col min="12038" max="12038" width="22.42578125" style="8" customWidth="1"/>
    <col min="12039" max="12289" width="9.140625" style="8"/>
    <col min="12290" max="12290" width="53.140625" style="8" customWidth="1"/>
    <col min="12291" max="12291" width="35.140625" style="8" customWidth="1"/>
    <col min="12292" max="12292" width="25.7109375" style="8" customWidth="1"/>
    <col min="12293" max="12293" width="9.5703125" style="8" customWidth="1"/>
    <col min="12294" max="12294" width="22.42578125" style="8" customWidth="1"/>
    <col min="12295" max="12545" width="9.140625" style="8"/>
    <col min="12546" max="12546" width="53.140625" style="8" customWidth="1"/>
    <col min="12547" max="12547" width="35.140625" style="8" customWidth="1"/>
    <col min="12548" max="12548" width="25.7109375" style="8" customWidth="1"/>
    <col min="12549" max="12549" width="9.5703125" style="8" customWidth="1"/>
    <col min="12550" max="12550" width="22.42578125" style="8" customWidth="1"/>
    <col min="12551" max="12801" width="9.140625" style="8"/>
    <col min="12802" max="12802" width="53.140625" style="8" customWidth="1"/>
    <col min="12803" max="12803" width="35.140625" style="8" customWidth="1"/>
    <col min="12804" max="12804" width="25.7109375" style="8" customWidth="1"/>
    <col min="12805" max="12805" width="9.5703125" style="8" customWidth="1"/>
    <col min="12806" max="12806" width="22.42578125" style="8" customWidth="1"/>
    <col min="12807" max="13057" width="9.140625" style="8"/>
    <col min="13058" max="13058" width="53.140625" style="8" customWidth="1"/>
    <col min="13059" max="13059" width="35.140625" style="8" customWidth="1"/>
    <col min="13060" max="13060" width="25.7109375" style="8" customWidth="1"/>
    <col min="13061" max="13061" width="9.5703125" style="8" customWidth="1"/>
    <col min="13062" max="13062" width="22.42578125" style="8" customWidth="1"/>
    <col min="13063" max="13313" width="9.140625" style="8"/>
    <col min="13314" max="13314" width="53.140625" style="8" customWidth="1"/>
    <col min="13315" max="13315" width="35.140625" style="8" customWidth="1"/>
    <col min="13316" max="13316" width="25.7109375" style="8" customWidth="1"/>
    <col min="13317" max="13317" width="9.5703125" style="8" customWidth="1"/>
    <col min="13318" max="13318" width="22.42578125" style="8" customWidth="1"/>
    <col min="13319" max="13569" width="9.140625" style="8"/>
    <col min="13570" max="13570" width="53.140625" style="8" customWidth="1"/>
    <col min="13571" max="13571" width="35.140625" style="8" customWidth="1"/>
    <col min="13572" max="13572" width="25.7109375" style="8" customWidth="1"/>
    <col min="13573" max="13573" width="9.5703125" style="8" customWidth="1"/>
    <col min="13574" max="13574" width="22.42578125" style="8" customWidth="1"/>
    <col min="13575" max="13825" width="9.140625" style="8"/>
    <col min="13826" max="13826" width="53.140625" style="8" customWidth="1"/>
    <col min="13827" max="13827" width="35.140625" style="8" customWidth="1"/>
    <col min="13828" max="13828" width="25.7109375" style="8" customWidth="1"/>
    <col min="13829" max="13829" width="9.5703125" style="8" customWidth="1"/>
    <col min="13830" max="13830" width="22.42578125" style="8" customWidth="1"/>
    <col min="13831" max="14081" width="9.140625" style="8"/>
    <col min="14082" max="14082" width="53.140625" style="8" customWidth="1"/>
    <col min="14083" max="14083" width="35.140625" style="8" customWidth="1"/>
    <col min="14084" max="14084" width="25.7109375" style="8" customWidth="1"/>
    <col min="14085" max="14085" width="9.5703125" style="8" customWidth="1"/>
    <col min="14086" max="14086" width="22.42578125" style="8" customWidth="1"/>
    <col min="14087" max="14337" width="9.140625" style="8"/>
    <col min="14338" max="14338" width="53.140625" style="8" customWidth="1"/>
    <col min="14339" max="14339" width="35.140625" style="8" customWidth="1"/>
    <col min="14340" max="14340" width="25.7109375" style="8" customWidth="1"/>
    <col min="14341" max="14341" width="9.5703125" style="8" customWidth="1"/>
    <col min="14342" max="14342" width="22.42578125" style="8" customWidth="1"/>
    <col min="14343" max="14593" width="9.140625" style="8"/>
    <col min="14594" max="14594" width="53.140625" style="8" customWidth="1"/>
    <col min="14595" max="14595" width="35.140625" style="8" customWidth="1"/>
    <col min="14596" max="14596" width="25.7109375" style="8" customWidth="1"/>
    <col min="14597" max="14597" width="9.5703125" style="8" customWidth="1"/>
    <col min="14598" max="14598" width="22.42578125" style="8" customWidth="1"/>
    <col min="14599" max="14849" width="9.140625" style="8"/>
    <col min="14850" max="14850" width="53.140625" style="8" customWidth="1"/>
    <col min="14851" max="14851" width="35.140625" style="8" customWidth="1"/>
    <col min="14852" max="14852" width="25.7109375" style="8" customWidth="1"/>
    <col min="14853" max="14853" width="9.5703125" style="8" customWidth="1"/>
    <col min="14854" max="14854" width="22.42578125" style="8" customWidth="1"/>
    <col min="14855" max="15105" width="9.140625" style="8"/>
    <col min="15106" max="15106" width="53.140625" style="8" customWidth="1"/>
    <col min="15107" max="15107" width="35.140625" style="8" customWidth="1"/>
    <col min="15108" max="15108" width="25.7109375" style="8" customWidth="1"/>
    <col min="15109" max="15109" width="9.5703125" style="8" customWidth="1"/>
    <col min="15110" max="15110" width="22.42578125" style="8" customWidth="1"/>
    <col min="15111" max="15361" width="9.140625" style="8"/>
    <col min="15362" max="15362" width="53.140625" style="8" customWidth="1"/>
    <col min="15363" max="15363" width="35.140625" style="8" customWidth="1"/>
    <col min="15364" max="15364" width="25.7109375" style="8" customWidth="1"/>
    <col min="15365" max="15365" width="9.5703125" style="8" customWidth="1"/>
    <col min="15366" max="15366" width="22.42578125" style="8" customWidth="1"/>
    <col min="15367" max="15617" width="9.140625" style="8"/>
    <col min="15618" max="15618" width="53.140625" style="8" customWidth="1"/>
    <col min="15619" max="15619" width="35.140625" style="8" customWidth="1"/>
    <col min="15620" max="15620" width="25.7109375" style="8" customWidth="1"/>
    <col min="15621" max="15621" width="9.5703125" style="8" customWidth="1"/>
    <col min="15622" max="15622" width="22.42578125" style="8" customWidth="1"/>
    <col min="15623" max="15873" width="9.140625" style="8"/>
    <col min="15874" max="15874" width="53.140625" style="8" customWidth="1"/>
    <col min="15875" max="15875" width="35.140625" style="8" customWidth="1"/>
    <col min="15876" max="15876" width="25.7109375" style="8" customWidth="1"/>
    <col min="15877" max="15877" width="9.5703125" style="8" customWidth="1"/>
    <col min="15878" max="15878" width="22.42578125" style="8" customWidth="1"/>
    <col min="15879" max="16129" width="9.140625" style="8"/>
    <col min="16130" max="16130" width="53.140625" style="8" customWidth="1"/>
    <col min="16131" max="16131" width="35.140625" style="8" customWidth="1"/>
    <col min="16132" max="16132" width="25.7109375" style="8" customWidth="1"/>
    <col min="16133" max="16133" width="9.5703125" style="8" customWidth="1"/>
    <col min="16134" max="16134" width="22.42578125" style="8" customWidth="1"/>
    <col min="16135" max="16384" width="9.140625" style="8"/>
  </cols>
  <sheetData>
    <row r="1" spans="1:18">
      <c r="A1" s="1736" t="s">
        <v>4</v>
      </c>
      <c r="B1" s="1736"/>
      <c r="C1" s="1736"/>
      <c r="D1" s="1736"/>
      <c r="E1" s="1736"/>
    </row>
    <row r="3" spans="1:18">
      <c r="A3" s="1655" t="str">
        <f>'Title '!A2:N2</f>
        <v>Tender Enquiry No. KPTCL/2026-27/SS/WORK_INDENT3779</v>
      </c>
      <c r="B3" s="1655"/>
      <c r="C3" s="1655"/>
      <c r="D3" s="1655"/>
      <c r="E3" s="1655"/>
    </row>
    <row r="4" spans="1:18" ht="188.25" customHeight="1">
      <c r="A4" s="1774"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774"/>
      <c r="C4" s="1774"/>
      <c r="D4" s="1774"/>
      <c r="E4" s="791"/>
    </row>
    <row r="5" spans="1:18">
      <c r="A5" s="1650" t="s">
        <v>3170</v>
      </c>
      <c r="B5" s="1650"/>
      <c r="C5" s="1650"/>
      <c r="D5" s="1650"/>
    </row>
    <row r="6" spans="1:18" ht="28.15" customHeight="1">
      <c r="A6" s="1656" t="s">
        <v>3145</v>
      </c>
      <c r="B6" s="1656"/>
      <c r="C6" s="1656"/>
      <c r="D6" s="1656"/>
      <c r="E6" s="40"/>
    </row>
    <row r="7" spans="1:18" s="119" customFormat="1" ht="31.5">
      <c r="A7" s="792" t="s">
        <v>114</v>
      </c>
      <c r="B7" s="792" t="s">
        <v>581</v>
      </c>
      <c r="C7" s="792" t="s">
        <v>3146</v>
      </c>
      <c r="D7" s="792" t="s">
        <v>5773</v>
      </c>
      <c r="E7" s="779"/>
    </row>
    <row r="8" spans="1:18" s="606" customFormat="1" ht="16.5" thickBot="1">
      <c r="A8" s="793"/>
      <c r="B8" s="794" t="s">
        <v>1607</v>
      </c>
      <c r="C8" s="795"/>
      <c r="D8" s="795"/>
      <c r="E8" s="796"/>
      <c r="F8" s="796"/>
      <c r="G8" s="796"/>
      <c r="H8" s="796"/>
      <c r="I8" s="796"/>
      <c r="J8" s="796"/>
      <c r="K8" s="796"/>
      <c r="L8" s="796"/>
      <c r="M8" s="796"/>
      <c r="N8" s="796"/>
      <c r="O8" s="796"/>
      <c r="P8" s="796"/>
      <c r="Q8" s="796"/>
      <c r="R8" s="796"/>
    </row>
    <row r="9" spans="1:18" ht="16.5" thickBot="1">
      <c r="A9" s="797">
        <v>1</v>
      </c>
      <c r="B9" s="798" t="s">
        <v>3147</v>
      </c>
      <c r="C9" s="795"/>
      <c r="D9" s="795"/>
      <c r="E9" s="799"/>
      <c r="F9" s="799"/>
      <c r="G9" s="799"/>
      <c r="H9" s="799"/>
      <c r="I9" s="799"/>
      <c r="J9" s="799"/>
      <c r="K9" s="799"/>
      <c r="L9" s="799"/>
      <c r="M9" s="799"/>
      <c r="N9" s="799"/>
      <c r="O9" s="799"/>
      <c r="P9" s="799"/>
      <c r="Q9" s="799"/>
      <c r="R9" s="799"/>
    </row>
    <row r="10" spans="1:18" ht="16.5" thickBot="1">
      <c r="A10" s="765">
        <v>1</v>
      </c>
      <c r="B10" s="798" t="s">
        <v>3148</v>
      </c>
      <c r="C10" s="795"/>
      <c r="D10" s="795"/>
      <c r="E10" s="799"/>
      <c r="F10" s="799"/>
      <c r="G10" s="799"/>
      <c r="H10" s="799"/>
      <c r="I10" s="799"/>
      <c r="J10" s="799"/>
      <c r="K10" s="799"/>
      <c r="L10" s="799"/>
      <c r="M10" s="799"/>
      <c r="N10" s="799"/>
      <c r="O10" s="799"/>
      <c r="P10" s="799"/>
      <c r="Q10" s="799"/>
      <c r="R10" s="799"/>
    </row>
    <row r="11" spans="1:18" ht="16.5" thickBot="1">
      <c r="A11" s="1781">
        <v>2</v>
      </c>
      <c r="B11" s="798" t="s">
        <v>3149</v>
      </c>
      <c r="C11" s="795"/>
      <c r="D11" s="795"/>
      <c r="E11" s="799"/>
      <c r="F11" s="799"/>
      <c r="G11" s="799"/>
      <c r="H11" s="799"/>
      <c r="I11" s="799"/>
      <c r="J11" s="799"/>
      <c r="K11" s="799"/>
      <c r="L11" s="799"/>
      <c r="M11" s="799"/>
      <c r="N11" s="799"/>
      <c r="O11" s="799"/>
      <c r="P11" s="799"/>
      <c r="Q11" s="799"/>
      <c r="R11" s="799"/>
    </row>
    <row r="12" spans="1:18" ht="32.25" thickBot="1">
      <c r="A12" s="1782"/>
      <c r="B12" s="798" t="s">
        <v>3150</v>
      </c>
      <c r="C12" s="795"/>
      <c r="D12" s="795"/>
      <c r="E12" s="799"/>
      <c r="F12" s="799"/>
      <c r="G12" s="799"/>
      <c r="H12" s="799"/>
      <c r="I12" s="799"/>
      <c r="J12" s="799"/>
      <c r="K12" s="799"/>
      <c r="L12" s="799"/>
      <c r="M12" s="799"/>
      <c r="N12" s="799"/>
      <c r="O12" s="799"/>
      <c r="P12" s="799"/>
      <c r="Q12" s="799"/>
      <c r="R12" s="799"/>
    </row>
    <row r="13" spans="1:18" ht="16.5" thickBot="1">
      <c r="A13" s="797">
        <v>2</v>
      </c>
      <c r="B13" s="798" t="s">
        <v>3151</v>
      </c>
      <c r="C13" s="795"/>
      <c r="D13" s="795"/>
      <c r="E13" s="799"/>
      <c r="F13" s="799"/>
      <c r="G13" s="799"/>
      <c r="H13" s="799"/>
      <c r="I13" s="799"/>
      <c r="J13" s="799"/>
      <c r="K13" s="799"/>
      <c r="L13" s="799"/>
      <c r="M13" s="799"/>
      <c r="N13" s="799"/>
      <c r="O13" s="799"/>
      <c r="P13" s="799"/>
      <c r="Q13" s="799"/>
      <c r="R13" s="799"/>
    </row>
    <row r="14" spans="1:18" ht="16.5" thickBot="1">
      <c r="A14" s="1778">
        <v>3</v>
      </c>
      <c r="B14" s="798" t="s">
        <v>3152</v>
      </c>
      <c r="C14" s="795"/>
      <c r="D14" s="795"/>
      <c r="E14" s="799"/>
      <c r="F14" s="799"/>
      <c r="G14" s="799"/>
      <c r="H14" s="799"/>
      <c r="I14" s="799"/>
      <c r="J14" s="799"/>
      <c r="K14" s="799"/>
      <c r="L14" s="799"/>
      <c r="M14" s="799"/>
      <c r="N14" s="799"/>
      <c r="O14" s="799"/>
      <c r="P14" s="799"/>
      <c r="Q14" s="799"/>
      <c r="R14" s="799"/>
    </row>
    <row r="15" spans="1:18" ht="16.5" thickBot="1">
      <c r="A15" s="1779"/>
      <c r="B15" s="798" t="s">
        <v>3153</v>
      </c>
      <c r="C15" s="795"/>
      <c r="D15" s="795"/>
      <c r="E15" s="799"/>
      <c r="F15" s="799"/>
      <c r="G15" s="799"/>
      <c r="H15" s="799"/>
      <c r="I15" s="799"/>
      <c r="J15" s="799"/>
      <c r="K15" s="799"/>
      <c r="L15" s="799"/>
      <c r="M15" s="799"/>
      <c r="N15" s="799"/>
      <c r="O15" s="799"/>
      <c r="P15" s="799"/>
      <c r="Q15" s="799"/>
      <c r="R15" s="799"/>
    </row>
    <row r="16" spans="1:18" ht="16.5" thickBot="1">
      <c r="A16" s="1780"/>
      <c r="B16" s="798" t="s">
        <v>3154</v>
      </c>
      <c r="C16" s="795"/>
      <c r="D16" s="795"/>
      <c r="E16" s="799"/>
      <c r="F16" s="799"/>
      <c r="G16" s="799"/>
      <c r="H16" s="799"/>
      <c r="I16" s="799"/>
      <c r="J16" s="799"/>
      <c r="K16" s="799"/>
      <c r="L16" s="799"/>
      <c r="M16" s="799"/>
      <c r="N16" s="799"/>
      <c r="O16" s="799"/>
      <c r="P16" s="799"/>
      <c r="Q16" s="799"/>
      <c r="R16" s="799"/>
    </row>
    <row r="17" spans="1:18" ht="16.5" thickBot="1">
      <c r="A17" s="797">
        <v>4</v>
      </c>
      <c r="B17" s="798" t="s">
        <v>3155</v>
      </c>
      <c r="C17" s="795"/>
      <c r="D17" s="795"/>
      <c r="E17" s="799"/>
      <c r="F17" s="799"/>
      <c r="G17" s="799"/>
      <c r="H17" s="799"/>
      <c r="I17" s="799"/>
      <c r="J17" s="799"/>
      <c r="K17" s="799"/>
      <c r="L17" s="799"/>
      <c r="M17" s="799"/>
      <c r="N17" s="799"/>
      <c r="O17" s="799"/>
      <c r="P17" s="799"/>
      <c r="Q17" s="799"/>
      <c r="R17" s="799"/>
    </row>
    <row r="18" spans="1:18" ht="16.5" thickBot="1">
      <c r="A18" s="797">
        <v>5</v>
      </c>
      <c r="B18" s="798" t="s">
        <v>3156</v>
      </c>
      <c r="C18" s="795"/>
      <c r="D18" s="795"/>
      <c r="E18" s="799"/>
      <c r="F18" s="799"/>
      <c r="G18" s="799"/>
      <c r="H18" s="799"/>
      <c r="I18" s="799"/>
      <c r="J18" s="799"/>
      <c r="K18" s="799"/>
      <c r="L18" s="799"/>
      <c r="M18" s="799"/>
      <c r="N18" s="799"/>
      <c r="O18" s="799"/>
      <c r="P18" s="799"/>
      <c r="Q18" s="799"/>
      <c r="R18" s="799"/>
    </row>
    <row r="19" spans="1:18" ht="16.5" thickBot="1">
      <c r="A19" s="1778">
        <v>6</v>
      </c>
      <c r="B19" s="798" t="s">
        <v>3157</v>
      </c>
      <c r="C19" s="795"/>
      <c r="D19" s="795"/>
      <c r="E19" s="799"/>
      <c r="F19" s="799"/>
      <c r="G19" s="799"/>
      <c r="H19" s="799"/>
      <c r="I19" s="799"/>
      <c r="J19" s="799"/>
      <c r="K19" s="799"/>
      <c r="L19" s="799"/>
      <c r="M19" s="799"/>
      <c r="N19" s="799"/>
      <c r="O19" s="799"/>
      <c r="P19" s="799"/>
      <c r="Q19" s="799"/>
      <c r="R19" s="799"/>
    </row>
    <row r="20" spans="1:18" ht="16.5" thickBot="1">
      <c r="A20" s="1779"/>
      <c r="B20" s="798" t="s">
        <v>3158</v>
      </c>
      <c r="C20" s="795"/>
      <c r="D20" s="795"/>
      <c r="E20" s="799"/>
      <c r="F20" s="799"/>
      <c r="G20" s="799"/>
      <c r="H20" s="799"/>
      <c r="I20" s="799"/>
      <c r="J20" s="799"/>
      <c r="K20" s="799"/>
      <c r="L20" s="799"/>
      <c r="M20" s="799"/>
      <c r="N20" s="799"/>
      <c r="O20" s="799"/>
      <c r="P20" s="799"/>
      <c r="Q20" s="799"/>
      <c r="R20" s="799"/>
    </row>
    <row r="21" spans="1:18" ht="16.5" thickBot="1">
      <c r="A21" s="1779"/>
      <c r="B21" s="798" t="s">
        <v>3159</v>
      </c>
      <c r="C21" s="795"/>
      <c r="D21" s="795"/>
      <c r="E21" s="799"/>
      <c r="F21" s="799"/>
      <c r="G21" s="799"/>
      <c r="H21" s="799"/>
      <c r="I21" s="799"/>
      <c r="J21" s="799"/>
      <c r="K21" s="799"/>
      <c r="L21" s="799"/>
      <c r="M21" s="799"/>
      <c r="N21" s="799"/>
      <c r="O21" s="799"/>
      <c r="P21" s="799"/>
      <c r="Q21" s="799"/>
      <c r="R21" s="799"/>
    </row>
    <row r="22" spans="1:18" ht="16.5" thickBot="1">
      <c r="A22" s="1779"/>
      <c r="B22" s="798" t="s">
        <v>3160</v>
      </c>
      <c r="C22" s="795"/>
      <c r="D22" s="795"/>
      <c r="E22" s="799"/>
      <c r="F22" s="799"/>
      <c r="G22" s="799"/>
      <c r="H22" s="799"/>
      <c r="I22" s="799"/>
      <c r="J22" s="799"/>
      <c r="K22" s="799"/>
      <c r="L22" s="799"/>
      <c r="M22" s="799"/>
      <c r="N22" s="799"/>
      <c r="O22" s="799"/>
      <c r="P22" s="799"/>
      <c r="Q22" s="799"/>
      <c r="R22" s="799"/>
    </row>
    <row r="23" spans="1:18" ht="16.5" thickBot="1">
      <c r="A23" s="1779"/>
      <c r="B23" s="798" t="s">
        <v>3161</v>
      </c>
      <c r="C23" s="795" t="s">
        <v>111</v>
      </c>
      <c r="D23" s="795" t="s">
        <v>111</v>
      </c>
      <c r="E23" s="799"/>
      <c r="F23" s="799"/>
      <c r="G23" s="799"/>
      <c r="H23" s="799"/>
      <c r="I23" s="799"/>
      <c r="J23" s="799"/>
      <c r="K23" s="799"/>
      <c r="L23" s="799"/>
      <c r="M23" s="799"/>
      <c r="N23" s="799"/>
      <c r="O23" s="799"/>
      <c r="P23" s="799"/>
      <c r="Q23" s="799"/>
      <c r="R23" s="799"/>
    </row>
    <row r="24" spans="1:18" ht="16.5" thickBot="1">
      <c r="A24" s="1780"/>
      <c r="B24" s="798" t="s">
        <v>3162</v>
      </c>
      <c r="C24" s="795"/>
      <c r="D24" s="795"/>
      <c r="E24" s="799"/>
      <c r="F24" s="799"/>
      <c r="G24" s="799"/>
      <c r="H24" s="799"/>
      <c r="I24" s="799"/>
      <c r="J24" s="799"/>
      <c r="K24" s="799"/>
      <c r="L24" s="799"/>
      <c r="M24" s="799"/>
      <c r="N24" s="799"/>
      <c r="O24" s="799"/>
      <c r="P24" s="799"/>
      <c r="Q24" s="799"/>
      <c r="R24" s="799"/>
    </row>
    <row r="25" spans="1:18" ht="16.5" thickBot="1">
      <c r="A25" s="797">
        <v>7</v>
      </c>
      <c r="B25" s="798" t="s">
        <v>3163</v>
      </c>
      <c r="C25" s="795"/>
      <c r="D25" s="795"/>
      <c r="E25" s="799"/>
      <c r="F25" s="799"/>
      <c r="G25" s="799"/>
      <c r="H25" s="799"/>
      <c r="I25" s="799"/>
      <c r="J25" s="799"/>
      <c r="K25" s="799"/>
      <c r="L25" s="799"/>
      <c r="M25" s="799"/>
      <c r="N25" s="799"/>
      <c r="O25" s="799"/>
      <c r="P25" s="799"/>
      <c r="Q25" s="799"/>
      <c r="R25" s="799"/>
    </row>
    <row r="26" spans="1:18" ht="16.5" thickBot="1">
      <c r="A26" s="797">
        <v>8</v>
      </c>
      <c r="B26" s="798" t="s">
        <v>3164</v>
      </c>
      <c r="C26" s="795"/>
      <c r="D26" s="795"/>
      <c r="E26" s="799"/>
      <c r="F26" s="799"/>
      <c r="G26" s="799"/>
      <c r="H26" s="799"/>
      <c r="I26" s="799"/>
      <c r="J26" s="799"/>
      <c r="K26" s="799"/>
      <c r="L26" s="799"/>
      <c r="M26" s="799"/>
      <c r="N26" s="799"/>
      <c r="O26" s="799"/>
      <c r="P26" s="799"/>
      <c r="Q26" s="799"/>
      <c r="R26" s="799"/>
    </row>
    <row r="27" spans="1:18" ht="16.5" thickBot="1">
      <c r="A27" s="797">
        <v>9</v>
      </c>
      <c r="B27" s="798" t="s">
        <v>3165</v>
      </c>
      <c r="C27" s="795"/>
      <c r="D27" s="795"/>
      <c r="E27" s="799"/>
      <c r="F27" s="799"/>
      <c r="G27" s="799"/>
      <c r="H27" s="799"/>
      <c r="I27" s="799"/>
      <c r="J27" s="799"/>
      <c r="K27" s="799"/>
      <c r="L27" s="799"/>
      <c r="M27" s="799"/>
      <c r="N27" s="799"/>
      <c r="O27" s="799"/>
      <c r="P27" s="799"/>
      <c r="Q27" s="799"/>
      <c r="R27" s="799"/>
    </row>
    <row r="28" spans="1:18" ht="16.5" thickBot="1">
      <c r="A28" s="797">
        <v>10</v>
      </c>
      <c r="B28" s="798" t="s">
        <v>3166</v>
      </c>
      <c r="C28" s="795"/>
      <c r="D28" s="795"/>
      <c r="E28" s="799"/>
      <c r="F28" s="799"/>
      <c r="G28" s="799"/>
      <c r="H28" s="799"/>
      <c r="I28" s="799"/>
      <c r="J28" s="799"/>
      <c r="K28" s="799"/>
      <c r="L28" s="799"/>
      <c r="M28" s="799"/>
      <c r="N28" s="799"/>
      <c r="O28" s="799"/>
      <c r="P28" s="799"/>
      <c r="Q28" s="799"/>
      <c r="R28" s="799"/>
    </row>
    <row r="29" spans="1:18" ht="16.5" thickBot="1">
      <c r="A29" s="1778">
        <v>11</v>
      </c>
      <c r="B29" s="798" t="s">
        <v>3167</v>
      </c>
      <c r="C29" s="795"/>
      <c r="D29" s="795"/>
      <c r="E29" s="799"/>
      <c r="F29" s="799"/>
      <c r="G29" s="799"/>
      <c r="H29" s="799"/>
      <c r="I29" s="799"/>
      <c r="J29" s="799"/>
      <c r="K29" s="799"/>
      <c r="L29" s="799"/>
      <c r="M29" s="799"/>
      <c r="N29" s="799"/>
      <c r="O29" s="799"/>
      <c r="P29" s="799"/>
      <c r="Q29" s="799"/>
      <c r="R29" s="799"/>
    </row>
    <row r="30" spans="1:18" ht="16.5" thickBot="1">
      <c r="A30" s="1779"/>
      <c r="B30" s="798" t="s">
        <v>3168</v>
      </c>
      <c r="C30" s="795"/>
      <c r="D30" s="795"/>
      <c r="E30" s="799"/>
      <c r="F30" s="799"/>
      <c r="G30" s="799"/>
      <c r="H30" s="799"/>
      <c r="I30" s="799"/>
      <c r="J30" s="799"/>
      <c r="K30" s="799"/>
      <c r="L30" s="799"/>
      <c r="M30" s="799"/>
      <c r="N30" s="799"/>
      <c r="O30" s="799"/>
      <c r="P30" s="799"/>
      <c r="Q30" s="799"/>
      <c r="R30" s="799"/>
    </row>
    <row r="31" spans="1:18" ht="16.5" thickBot="1">
      <c r="A31" s="1780"/>
      <c r="B31" s="798" t="s">
        <v>3169</v>
      </c>
      <c r="C31" s="795"/>
      <c r="D31" s="795"/>
      <c r="E31" s="799"/>
      <c r="F31" s="799"/>
      <c r="G31" s="799"/>
      <c r="H31" s="799"/>
      <c r="I31" s="799"/>
      <c r="J31" s="799"/>
      <c r="K31" s="799"/>
      <c r="L31" s="799"/>
      <c r="M31" s="799"/>
      <c r="N31" s="799"/>
      <c r="O31" s="799"/>
      <c r="P31" s="799"/>
      <c r="Q31" s="799"/>
      <c r="R31" s="799"/>
    </row>
    <row r="32" spans="1:18" ht="16.5" thickBot="1"/>
    <row r="33" spans="1:4" ht="16.5" thickBot="1">
      <c r="A33" s="12" t="s">
        <v>55</v>
      </c>
      <c r="B33" s="800"/>
      <c r="C33" s="613" t="s">
        <v>67</v>
      </c>
      <c r="D33" s="801"/>
    </row>
    <row r="34" spans="1:4" ht="16.5" thickBot="1">
      <c r="A34" s="12" t="s">
        <v>57</v>
      </c>
      <c r="B34" s="800"/>
      <c r="C34" s="613" t="s">
        <v>68</v>
      </c>
      <c r="D34" s="801"/>
    </row>
    <row r="35" spans="1:4">
      <c r="A35" s="8"/>
      <c r="B35" s="8"/>
      <c r="C35" s="614" t="s">
        <v>69</v>
      </c>
      <c r="D35" s="801"/>
    </row>
  </sheetData>
  <sheetProtection algorithmName="SHA-512" hashValue="FXRwE547m8QdLtAFeiufu/K6SuMrFltPfkD2Va+/tPdhiXgERQHm4sif+mF7Ms2UF5eR5pEGCZ4wMQ9KmLKk4Q==" saltValue="g9/Qjv3OYCSF3go+YxznVg==" spinCount="100000" sheet="1" objects="1" scenarios="1"/>
  <mergeCells count="9">
    <mergeCell ref="A14:A16"/>
    <mergeCell ref="A19:A24"/>
    <mergeCell ref="A29:A31"/>
    <mergeCell ref="A1:E1"/>
    <mergeCell ref="A3:E3"/>
    <mergeCell ref="A4:D4"/>
    <mergeCell ref="A5:D5"/>
    <mergeCell ref="A6:D6"/>
    <mergeCell ref="A11:A12"/>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72"/>
  <dimension ref="A1:I51"/>
  <sheetViews>
    <sheetView workbookViewId="0">
      <selection activeCell="C9" sqref="C9"/>
    </sheetView>
  </sheetViews>
  <sheetFormatPr defaultRowHeight="12.75"/>
  <cols>
    <col min="1" max="1" width="10.5703125" style="7" customWidth="1"/>
    <col min="2" max="2" width="13.7109375" style="7" customWidth="1"/>
    <col min="3" max="3" width="36.5703125" style="7" customWidth="1"/>
    <col min="4" max="5" width="24" style="7" customWidth="1"/>
    <col min="6" max="9" width="21.7109375" style="7" customWidth="1"/>
    <col min="10" max="254" width="9.140625" style="7"/>
    <col min="255" max="255" width="10.5703125" style="7" customWidth="1"/>
    <col min="256" max="256" width="13.7109375" style="7" customWidth="1"/>
    <col min="257" max="257" width="36.5703125" style="7" customWidth="1"/>
    <col min="258" max="258" width="43.7109375" style="7" customWidth="1"/>
    <col min="259" max="510" width="9.140625" style="7"/>
    <col min="511" max="511" width="10.5703125" style="7" customWidth="1"/>
    <col min="512" max="512" width="13.7109375" style="7" customWidth="1"/>
    <col min="513" max="513" width="36.5703125" style="7" customWidth="1"/>
    <col min="514" max="514" width="43.7109375" style="7" customWidth="1"/>
    <col min="515" max="766" width="9.140625" style="7"/>
    <col min="767" max="767" width="10.5703125" style="7" customWidth="1"/>
    <col min="768" max="768" width="13.7109375" style="7" customWidth="1"/>
    <col min="769" max="769" width="36.5703125" style="7" customWidth="1"/>
    <col min="770" max="770" width="43.7109375" style="7" customWidth="1"/>
    <col min="771" max="1022" width="9.140625" style="7"/>
    <col min="1023" max="1023" width="10.5703125" style="7" customWidth="1"/>
    <col min="1024" max="1024" width="13.7109375" style="7" customWidth="1"/>
    <col min="1025" max="1025" width="36.5703125" style="7" customWidth="1"/>
    <col min="1026" max="1026" width="43.7109375" style="7" customWidth="1"/>
    <col min="1027" max="1278" width="9.140625" style="7"/>
    <col min="1279" max="1279" width="10.5703125" style="7" customWidth="1"/>
    <col min="1280" max="1280" width="13.7109375" style="7" customWidth="1"/>
    <col min="1281" max="1281" width="36.5703125" style="7" customWidth="1"/>
    <col min="1282" max="1282" width="43.7109375" style="7" customWidth="1"/>
    <col min="1283" max="1534" width="9.140625" style="7"/>
    <col min="1535" max="1535" width="10.5703125" style="7" customWidth="1"/>
    <col min="1536" max="1536" width="13.7109375" style="7" customWidth="1"/>
    <col min="1537" max="1537" width="36.5703125" style="7" customWidth="1"/>
    <col min="1538" max="1538" width="43.7109375" style="7" customWidth="1"/>
    <col min="1539" max="1790" width="9.140625" style="7"/>
    <col min="1791" max="1791" width="10.5703125" style="7" customWidth="1"/>
    <col min="1792" max="1792" width="13.7109375" style="7" customWidth="1"/>
    <col min="1793" max="1793" width="36.5703125" style="7" customWidth="1"/>
    <col min="1794" max="1794" width="43.7109375" style="7" customWidth="1"/>
    <col min="1795" max="2046" width="9.140625" style="7"/>
    <col min="2047" max="2047" width="10.5703125" style="7" customWidth="1"/>
    <col min="2048" max="2048" width="13.7109375" style="7" customWidth="1"/>
    <col min="2049" max="2049" width="36.5703125" style="7" customWidth="1"/>
    <col min="2050" max="2050" width="43.7109375" style="7" customWidth="1"/>
    <col min="2051" max="2302" width="9.140625" style="7"/>
    <col min="2303" max="2303" width="10.5703125" style="7" customWidth="1"/>
    <col min="2304" max="2304" width="13.7109375" style="7" customWidth="1"/>
    <col min="2305" max="2305" width="36.5703125" style="7" customWidth="1"/>
    <col min="2306" max="2306" width="43.7109375" style="7" customWidth="1"/>
    <col min="2307" max="2558" width="9.140625" style="7"/>
    <col min="2559" max="2559" width="10.5703125" style="7" customWidth="1"/>
    <col min="2560" max="2560" width="13.7109375" style="7" customWidth="1"/>
    <col min="2561" max="2561" width="36.5703125" style="7" customWidth="1"/>
    <col min="2562" max="2562" width="43.7109375" style="7" customWidth="1"/>
    <col min="2563" max="2814" width="9.140625" style="7"/>
    <col min="2815" max="2815" width="10.5703125" style="7" customWidth="1"/>
    <col min="2816" max="2816" width="13.7109375" style="7" customWidth="1"/>
    <col min="2817" max="2817" width="36.5703125" style="7" customWidth="1"/>
    <col min="2818" max="2818" width="43.7109375" style="7" customWidth="1"/>
    <col min="2819" max="3070" width="9.140625" style="7"/>
    <col min="3071" max="3071" width="10.5703125" style="7" customWidth="1"/>
    <col min="3072" max="3072" width="13.7109375" style="7" customWidth="1"/>
    <col min="3073" max="3073" width="36.5703125" style="7" customWidth="1"/>
    <col min="3074" max="3074" width="43.7109375" style="7" customWidth="1"/>
    <col min="3075" max="3326" width="9.140625" style="7"/>
    <col min="3327" max="3327" width="10.5703125" style="7" customWidth="1"/>
    <col min="3328" max="3328" width="13.7109375" style="7" customWidth="1"/>
    <col min="3329" max="3329" width="36.5703125" style="7" customWidth="1"/>
    <col min="3330" max="3330" width="43.7109375" style="7" customWidth="1"/>
    <col min="3331" max="3582" width="9.140625" style="7"/>
    <col min="3583" max="3583" width="10.5703125" style="7" customWidth="1"/>
    <col min="3584" max="3584" width="13.7109375" style="7" customWidth="1"/>
    <col min="3585" max="3585" width="36.5703125" style="7" customWidth="1"/>
    <col min="3586" max="3586" width="43.7109375" style="7" customWidth="1"/>
    <col min="3587" max="3838" width="9.140625" style="7"/>
    <col min="3839" max="3839" width="10.5703125" style="7" customWidth="1"/>
    <col min="3840" max="3840" width="13.7109375" style="7" customWidth="1"/>
    <col min="3841" max="3841" width="36.5703125" style="7" customWidth="1"/>
    <col min="3842" max="3842" width="43.7109375" style="7" customWidth="1"/>
    <col min="3843" max="4094" width="9.140625" style="7"/>
    <col min="4095" max="4095" width="10.5703125" style="7" customWidth="1"/>
    <col min="4096" max="4096" width="13.7109375" style="7" customWidth="1"/>
    <col min="4097" max="4097" width="36.5703125" style="7" customWidth="1"/>
    <col min="4098" max="4098" width="43.7109375" style="7" customWidth="1"/>
    <col min="4099" max="4350" width="9.140625" style="7"/>
    <col min="4351" max="4351" width="10.5703125" style="7" customWidth="1"/>
    <col min="4352" max="4352" width="13.7109375" style="7" customWidth="1"/>
    <col min="4353" max="4353" width="36.5703125" style="7" customWidth="1"/>
    <col min="4354" max="4354" width="43.7109375" style="7" customWidth="1"/>
    <col min="4355" max="4606" width="9.140625" style="7"/>
    <col min="4607" max="4607" width="10.5703125" style="7" customWidth="1"/>
    <col min="4608" max="4608" width="13.7109375" style="7" customWidth="1"/>
    <col min="4609" max="4609" width="36.5703125" style="7" customWidth="1"/>
    <col min="4610" max="4610" width="43.7109375" style="7" customWidth="1"/>
    <col min="4611" max="4862" width="9.140625" style="7"/>
    <col min="4863" max="4863" width="10.5703125" style="7" customWidth="1"/>
    <col min="4864" max="4864" width="13.7109375" style="7" customWidth="1"/>
    <col min="4865" max="4865" width="36.5703125" style="7" customWidth="1"/>
    <col min="4866" max="4866" width="43.7109375" style="7" customWidth="1"/>
    <col min="4867" max="5118" width="9.140625" style="7"/>
    <col min="5119" max="5119" width="10.5703125" style="7" customWidth="1"/>
    <col min="5120" max="5120" width="13.7109375" style="7" customWidth="1"/>
    <col min="5121" max="5121" width="36.5703125" style="7" customWidth="1"/>
    <col min="5122" max="5122" width="43.7109375" style="7" customWidth="1"/>
    <col min="5123" max="5374" width="9.140625" style="7"/>
    <col min="5375" max="5375" width="10.5703125" style="7" customWidth="1"/>
    <col min="5376" max="5376" width="13.7109375" style="7" customWidth="1"/>
    <col min="5377" max="5377" width="36.5703125" style="7" customWidth="1"/>
    <col min="5378" max="5378" width="43.7109375" style="7" customWidth="1"/>
    <col min="5379" max="5630" width="9.140625" style="7"/>
    <col min="5631" max="5631" width="10.5703125" style="7" customWidth="1"/>
    <col min="5632" max="5632" width="13.7109375" style="7" customWidth="1"/>
    <col min="5633" max="5633" width="36.5703125" style="7" customWidth="1"/>
    <col min="5634" max="5634" width="43.7109375" style="7" customWidth="1"/>
    <col min="5635" max="5886" width="9.140625" style="7"/>
    <col min="5887" max="5887" width="10.5703125" style="7" customWidth="1"/>
    <col min="5888" max="5888" width="13.7109375" style="7" customWidth="1"/>
    <col min="5889" max="5889" width="36.5703125" style="7" customWidth="1"/>
    <col min="5890" max="5890" width="43.7109375" style="7" customWidth="1"/>
    <col min="5891" max="6142" width="9.140625" style="7"/>
    <col min="6143" max="6143" width="10.5703125" style="7" customWidth="1"/>
    <col min="6144" max="6144" width="13.7109375" style="7" customWidth="1"/>
    <col min="6145" max="6145" width="36.5703125" style="7" customWidth="1"/>
    <col min="6146" max="6146" width="43.7109375" style="7" customWidth="1"/>
    <col min="6147" max="6398" width="9.140625" style="7"/>
    <col min="6399" max="6399" width="10.5703125" style="7" customWidth="1"/>
    <col min="6400" max="6400" width="13.7109375" style="7" customWidth="1"/>
    <col min="6401" max="6401" width="36.5703125" style="7" customWidth="1"/>
    <col min="6402" max="6402" width="43.7109375" style="7" customWidth="1"/>
    <col min="6403" max="6654" width="9.140625" style="7"/>
    <col min="6655" max="6655" width="10.5703125" style="7" customWidth="1"/>
    <col min="6656" max="6656" width="13.7109375" style="7" customWidth="1"/>
    <col min="6657" max="6657" width="36.5703125" style="7" customWidth="1"/>
    <col min="6658" max="6658" width="43.7109375" style="7" customWidth="1"/>
    <col min="6659" max="6910" width="9.140625" style="7"/>
    <col min="6911" max="6911" width="10.5703125" style="7" customWidth="1"/>
    <col min="6912" max="6912" width="13.7109375" style="7" customWidth="1"/>
    <col min="6913" max="6913" width="36.5703125" style="7" customWidth="1"/>
    <col min="6914" max="6914" width="43.7109375" style="7" customWidth="1"/>
    <col min="6915" max="7166" width="9.140625" style="7"/>
    <col min="7167" max="7167" width="10.5703125" style="7" customWidth="1"/>
    <col min="7168" max="7168" width="13.7109375" style="7" customWidth="1"/>
    <col min="7169" max="7169" width="36.5703125" style="7" customWidth="1"/>
    <col min="7170" max="7170" width="43.7109375" style="7" customWidth="1"/>
    <col min="7171" max="7422" width="9.140625" style="7"/>
    <col min="7423" max="7423" width="10.5703125" style="7" customWidth="1"/>
    <col min="7424" max="7424" width="13.7109375" style="7" customWidth="1"/>
    <col min="7425" max="7425" width="36.5703125" style="7" customWidth="1"/>
    <col min="7426" max="7426" width="43.7109375" style="7" customWidth="1"/>
    <col min="7427" max="7678" width="9.140625" style="7"/>
    <col min="7679" max="7679" width="10.5703125" style="7" customWidth="1"/>
    <col min="7680" max="7680" width="13.7109375" style="7" customWidth="1"/>
    <col min="7681" max="7681" width="36.5703125" style="7" customWidth="1"/>
    <col min="7682" max="7682" width="43.7109375" style="7" customWidth="1"/>
    <col min="7683" max="7934" width="9.140625" style="7"/>
    <col min="7935" max="7935" width="10.5703125" style="7" customWidth="1"/>
    <col min="7936" max="7936" width="13.7109375" style="7" customWidth="1"/>
    <col min="7937" max="7937" width="36.5703125" style="7" customWidth="1"/>
    <col min="7938" max="7938" width="43.7109375" style="7" customWidth="1"/>
    <col min="7939" max="8190" width="9.140625" style="7"/>
    <col min="8191" max="8191" width="10.5703125" style="7" customWidth="1"/>
    <col min="8192" max="8192" width="13.7109375" style="7" customWidth="1"/>
    <col min="8193" max="8193" width="36.5703125" style="7" customWidth="1"/>
    <col min="8194" max="8194" width="43.7109375" style="7" customWidth="1"/>
    <col min="8195" max="8446" width="9.140625" style="7"/>
    <col min="8447" max="8447" width="10.5703125" style="7" customWidth="1"/>
    <col min="8448" max="8448" width="13.7109375" style="7" customWidth="1"/>
    <col min="8449" max="8449" width="36.5703125" style="7" customWidth="1"/>
    <col min="8450" max="8450" width="43.7109375" style="7" customWidth="1"/>
    <col min="8451" max="8702" width="9.140625" style="7"/>
    <col min="8703" max="8703" width="10.5703125" style="7" customWidth="1"/>
    <col min="8704" max="8704" width="13.7109375" style="7" customWidth="1"/>
    <col min="8705" max="8705" width="36.5703125" style="7" customWidth="1"/>
    <col min="8706" max="8706" width="43.7109375" style="7" customWidth="1"/>
    <col min="8707" max="8958" width="9.140625" style="7"/>
    <col min="8959" max="8959" width="10.5703125" style="7" customWidth="1"/>
    <col min="8960" max="8960" width="13.7109375" style="7" customWidth="1"/>
    <col min="8961" max="8961" width="36.5703125" style="7" customWidth="1"/>
    <col min="8962" max="8962" width="43.7109375" style="7" customWidth="1"/>
    <col min="8963" max="9214" width="9.140625" style="7"/>
    <col min="9215" max="9215" width="10.5703125" style="7" customWidth="1"/>
    <col min="9216" max="9216" width="13.7109375" style="7" customWidth="1"/>
    <col min="9217" max="9217" width="36.5703125" style="7" customWidth="1"/>
    <col min="9218" max="9218" width="43.7109375" style="7" customWidth="1"/>
    <col min="9219" max="9470" width="9.140625" style="7"/>
    <col min="9471" max="9471" width="10.5703125" style="7" customWidth="1"/>
    <col min="9472" max="9472" width="13.7109375" style="7" customWidth="1"/>
    <col min="9473" max="9473" width="36.5703125" style="7" customWidth="1"/>
    <col min="9474" max="9474" width="43.7109375" style="7" customWidth="1"/>
    <col min="9475" max="9726" width="9.140625" style="7"/>
    <col min="9727" max="9727" width="10.5703125" style="7" customWidth="1"/>
    <col min="9728" max="9728" width="13.7109375" style="7" customWidth="1"/>
    <col min="9729" max="9729" width="36.5703125" style="7" customWidth="1"/>
    <col min="9730" max="9730" width="43.7109375" style="7" customWidth="1"/>
    <col min="9731" max="9982" width="9.140625" style="7"/>
    <col min="9983" max="9983" width="10.5703125" style="7" customWidth="1"/>
    <col min="9984" max="9984" width="13.7109375" style="7" customWidth="1"/>
    <col min="9985" max="9985" width="36.5703125" style="7" customWidth="1"/>
    <col min="9986" max="9986" width="43.7109375" style="7" customWidth="1"/>
    <col min="9987" max="10238" width="9.140625" style="7"/>
    <col min="10239" max="10239" width="10.5703125" style="7" customWidth="1"/>
    <col min="10240" max="10240" width="13.7109375" style="7" customWidth="1"/>
    <col min="10241" max="10241" width="36.5703125" style="7" customWidth="1"/>
    <col min="10242" max="10242" width="43.7109375" style="7" customWidth="1"/>
    <col min="10243" max="10494" width="9.140625" style="7"/>
    <col min="10495" max="10495" width="10.5703125" style="7" customWidth="1"/>
    <col min="10496" max="10496" width="13.7109375" style="7" customWidth="1"/>
    <col min="10497" max="10497" width="36.5703125" style="7" customWidth="1"/>
    <col min="10498" max="10498" width="43.7109375" style="7" customWidth="1"/>
    <col min="10499" max="10750" width="9.140625" style="7"/>
    <col min="10751" max="10751" width="10.5703125" style="7" customWidth="1"/>
    <col min="10752" max="10752" width="13.7109375" style="7" customWidth="1"/>
    <col min="10753" max="10753" width="36.5703125" style="7" customWidth="1"/>
    <col min="10754" max="10754" width="43.7109375" style="7" customWidth="1"/>
    <col min="10755" max="11006" width="9.140625" style="7"/>
    <col min="11007" max="11007" width="10.5703125" style="7" customWidth="1"/>
    <col min="11008" max="11008" width="13.7109375" style="7" customWidth="1"/>
    <col min="11009" max="11009" width="36.5703125" style="7" customWidth="1"/>
    <col min="11010" max="11010" width="43.7109375" style="7" customWidth="1"/>
    <col min="11011" max="11262" width="9.140625" style="7"/>
    <col min="11263" max="11263" width="10.5703125" style="7" customWidth="1"/>
    <col min="11264" max="11264" width="13.7109375" style="7" customWidth="1"/>
    <col min="11265" max="11265" width="36.5703125" style="7" customWidth="1"/>
    <col min="11266" max="11266" width="43.7109375" style="7" customWidth="1"/>
    <col min="11267" max="11518" width="9.140625" style="7"/>
    <col min="11519" max="11519" width="10.5703125" style="7" customWidth="1"/>
    <col min="11520" max="11520" width="13.7109375" style="7" customWidth="1"/>
    <col min="11521" max="11521" width="36.5703125" style="7" customWidth="1"/>
    <col min="11522" max="11522" width="43.7109375" style="7" customWidth="1"/>
    <col min="11523" max="11774" width="9.140625" style="7"/>
    <col min="11775" max="11775" width="10.5703125" style="7" customWidth="1"/>
    <col min="11776" max="11776" width="13.7109375" style="7" customWidth="1"/>
    <col min="11777" max="11777" width="36.5703125" style="7" customWidth="1"/>
    <col min="11778" max="11778" width="43.7109375" style="7" customWidth="1"/>
    <col min="11779" max="12030" width="9.140625" style="7"/>
    <col min="12031" max="12031" width="10.5703125" style="7" customWidth="1"/>
    <col min="12032" max="12032" width="13.7109375" style="7" customWidth="1"/>
    <col min="12033" max="12033" width="36.5703125" style="7" customWidth="1"/>
    <col min="12034" max="12034" width="43.7109375" style="7" customWidth="1"/>
    <col min="12035" max="12286" width="9.140625" style="7"/>
    <col min="12287" max="12287" width="10.5703125" style="7" customWidth="1"/>
    <col min="12288" max="12288" width="13.7109375" style="7" customWidth="1"/>
    <col min="12289" max="12289" width="36.5703125" style="7" customWidth="1"/>
    <col min="12290" max="12290" width="43.7109375" style="7" customWidth="1"/>
    <col min="12291" max="12542" width="9.140625" style="7"/>
    <col min="12543" max="12543" width="10.5703125" style="7" customWidth="1"/>
    <col min="12544" max="12544" width="13.7109375" style="7" customWidth="1"/>
    <col min="12545" max="12545" width="36.5703125" style="7" customWidth="1"/>
    <col min="12546" max="12546" width="43.7109375" style="7" customWidth="1"/>
    <col min="12547" max="12798" width="9.140625" style="7"/>
    <col min="12799" max="12799" width="10.5703125" style="7" customWidth="1"/>
    <col min="12800" max="12800" width="13.7109375" style="7" customWidth="1"/>
    <col min="12801" max="12801" width="36.5703125" style="7" customWidth="1"/>
    <col min="12802" max="12802" width="43.7109375" style="7" customWidth="1"/>
    <col min="12803" max="13054" width="9.140625" style="7"/>
    <col min="13055" max="13055" width="10.5703125" style="7" customWidth="1"/>
    <col min="13056" max="13056" width="13.7109375" style="7" customWidth="1"/>
    <col min="13057" max="13057" width="36.5703125" style="7" customWidth="1"/>
    <col min="13058" max="13058" width="43.7109375" style="7" customWidth="1"/>
    <col min="13059" max="13310" width="9.140625" style="7"/>
    <col min="13311" max="13311" width="10.5703125" style="7" customWidth="1"/>
    <col min="13312" max="13312" width="13.7109375" style="7" customWidth="1"/>
    <col min="13313" max="13313" width="36.5703125" style="7" customWidth="1"/>
    <col min="13314" max="13314" width="43.7109375" style="7" customWidth="1"/>
    <col min="13315" max="13566" width="9.140625" style="7"/>
    <col min="13567" max="13567" width="10.5703125" style="7" customWidth="1"/>
    <col min="13568" max="13568" width="13.7109375" style="7" customWidth="1"/>
    <col min="13569" max="13569" width="36.5703125" style="7" customWidth="1"/>
    <col min="13570" max="13570" width="43.7109375" style="7" customWidth="1"/>
    <col min="13571" max="13822" width="9.140625" style="7"/>
    <col min="13823" max="13823" width="10.5703125" style="7" customWidth="1"/>
    <col min="13824" max="13824" width="13.7109375" style="7" customWidth="1"/>
    <col min="13825" max="13825" width="36.5703125" style="7" customWidth="1"/>
    <col min="13826" max="13826" width="43.7109375" style="7" customWidth="1"/>
    <col min="13827" max="14078" width="9.140625" style="7"/>
    <col min="14079" max="14079" width="10.5703125" style="7" customWidth="1"/>
    <col min="14080" max="14080" width="13.7109375" style="7" customWidth="1"/>
    <col min="14081" max="14081" width="36.5703125" style="7" customWidth="1"/>
    <col min="14082" max="14082" width="43.7109375" style="7" customWidth="1"/>
    <col min="14083" max="14334" width="9.140625" style="7"/>
    <col min="14335" max="14335" width="10.5703125" style="7" customWidth="1"/>
    <col min="14336" max="14336" width="13.7109375" style="7" customWidth="1"/>
    <col min="14337" max="14337" width="36.5703125" style="7" customWidth="1"/>
    <col min="14338" max="14338" width="43.7109375" style="7" customWidth="1"/>
    <col min="14339" max="14590" width="9.140625" style="7"/>
    <col min="14591" max="14591" width="10.5703125" style="7" customWidth="1"/>
    <col min="14592" max="14592" width="13.7109375" style="7" customWidth="1"/>
    <col min="14593" max="14593" width="36.5703125" style="7" customWidth="1"/>
    <col min="14594" max="14594" width="43.7109375" style="7" customWidth="1"/>
    <col min="14595" max="14846" width="9.140625" style="7"/>
    <col min="14847" max="14847" width="10.5703125" style="7" customWidth="1"/>
    <col min="14848" max="14848" width="13.7109375" style="7" customWidth="1"/>
    <col min="14849" max="14849" width="36.5703125" style="7" customWidth="1"/>
    <col min="14850" max="14850" width="43.7109375" style="7" customWidth="1"/>
    <col min="14851" max="15102" width="9.140625" style="7"/>
    <col min="15103" max="15103" width="10.5703125" style="7" customWidth="1"/>
    <col min="15104" max="15104" width="13.7109375" style="7" customWidth="1"/>
    <col min="15105" max="15105" width="36.5703125" style="7" customWidth="1"/>
    <col min="15106" max="15106" width="43.7109375" style="7" customWidth="1"/>
    <col min="15107" max="15358" width="9.140625" style="7"/>
    <col min="15359" max="15359" width="10.5703125" style="7" customWidth="1"/>
    <col min="15360" max="15360" width="13.7109375" style="7" customWidth="1"/>
    <col min="15361" max="15361" width="36.5703125" style="7" customWidth="1"/>
    <col min="15362" max="15362" width="43.7109375" style="7" customWidth="1"/>
    <col min="15363" max="15614" width="9.140625" style="7"/>
    <col min="15615" max="15615" width="10.5703125" style="7" customWidth="1"/>
    <col min="15616" max="15616" width="13.7109375" style="7" customWidth="1"/>
    <col min="15617" max="15617" width="36.5703125" style="7" customWidth="1"/>
    <col min="15618" max="15618" width="43.7109375" style="7" customWidth="1"/>
    <col min="15619" max="15870" width="9.140625" style="7"/>
    <col min="15871" max="15871" width="10.5703125" style="7" customWidth="1"/>
    <col min="15872" max="15872" width="13.7109375" style="7" customWidth="1"/>
    <col min="15873" max="15873" width="36.5703125" style="7" customWidth="1"/>
    <col min="15874" max="15874" width="43.7109375" style="7" customWidth="1"/>
    <col min="15875" max="16126" width="9.140625" style="7"/>
    <col min="16127" max="16127" width="10.5703125" style="7" customWidth="1"/>
    <col min="16128" max="16128" width="13.7109375" style="7" customWidth="1"/>
    <col min="16129" max="16129" width="36.5703125" style="7" customWidth="1"/>
    <col min="16130" max="16130" width="43.7109375" style="7" customWidth="1"/>
    <col min="16131" max="16384" width="9.140625" style="7"/>
  </cols>
  <sheetData>
    <row r="1" spans="1:9" ht="18.75">
      <c r="A1" s="1163" t="s">
        <v>1403</v>
      </c>
      <c r="B1" s="1163"/>
      <c r="C1" s="1163"/>
      <c r="D1" s="1163"/>
      <c r="E1" s="1163"/>
      <c r="F1" s="1163"/>
      <c r="G1" s="1163"/>
      <c r="H1" s="1163"/>
      <c r="I1" s="1163"/>
    </row>
    <row r="2" spans="1:9" s="194" customFormat="1" ht="32.25" customHeight="1">
      <c r="A2" s="1229" t="str">
        <f>'Title '!A2:N2</f>
        <v>Tender Enquiry No. KPTCL/2026-27/SS/WORK_INDENT3779</v>
      </c>
      <c r="B2" s="1229"/>
      <c r="C2" s="1229"/>
      <c r="D2" s="1229"/>
      <c r="E2" s="1229"/>
      <c r="F2" s="1229"/>
      <c r="G2" s="1229"/>
      <c r="H2" s="1229"/>
      <c r="I2" s="1229"/>
    </row>
    <row r="3" spans="1:9" s="194" customFormat="1" ht="23.25">
      <c r="A3" s="7"/>
      <c r="B3" s="7"/>
      <c r="C3" s="7"/>
      <c r="D3" s="7"/>
      <c r="E3" s="507"/>
      <c r="F3" s="193"/>
      <c r="G3" s="193"/>
      <c r="H3" s="193"/>
    </row>
    <row r="4" spans="1:9" s="802" customFormat="1" ht="162.75" customHeight="1">
      <c r="A4" s="1769"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769"/>
      <c r="C4" s="1769"/>
      <c r="D4" s="1769"/>
      <c r="E4" s="1769"/>
      <c r="F4" s="1769"/>
      <c r="G4" s="1769"/>
      <c r="H4" s="1769"/>
      <c r="I4" s="1769"/>
    </row>
    <row r="5" spans="1:9" ht="15.75">
      <c r="A5" s="1699"/>
      <c r="B5" s="1699"/>
      <c r="C5" s="1699"/>
      <c r="D5" s="1699"/>
      <c r="E5" s="1699"/>
      <c r="F5" s="1699"/>
      <c r="G5" s="1699"/>
      <c r="H5" s="1699"/>
      <c r="I5" s="1699"/>
    </row>
    <row r="6" spans="1:9" ht="15.75">
      <c r="A6" s="1699" t="s">
        <v>1404</v>
      </c>
      <c r="B6" s="1699"/>
      <c r="C6" s="1699"/>
      <c r="D6" s="1699"/>
      <c r="E6" s="1699"/>
      <c r="F6" s="1699"/>
      <c r="G6" s="1699"/>
      <c r="H6" s="1699"/>
      <c r="I6" s="1699"/>
    </row>
    <row r="7" spans="1:9" ht="31.15" customHeight="1">
      <c r="A7" s="1783" t="s">
        <v>3171</v>
      </c>
      <c r="B7" s="1783"/>
      <c r="C7" s="1783"/>
      <c r="D7" s="1783"/>
      <c r="E7" s="1783"/>
      <c r="F7" s="1783"/>
      <c r="G7" s="1783"/>
      <c r="H7" s="1783"/>
      <c r="I7" s="1783"/>
    </row>
    <row r="8" spans="1:9" ht="15.75">
      <c r="A8" s="1297" t="s">
        <v>111</v>
      </c>
      <c r="B8" s="1297"/>
      <c r="C8" s="1297"/>
      <c r="D8" s="1297"/>
    </row>
    <row r="9" spans="1:9" ht="15.75">
      <c r="B9" s="196" t="s">
        <v>252</v>
      </c>
      <c r="D9" s="44"/>
    </row>
    <row r="10" spans="1:9" ht="61.5" customHeight="1">
      <c r="B10" s="1786"/>
      <c r="C10" s="1787"/>
      <c r="D10" s="1787"/>
      <c r="E10" s="1787"/>
      <c r="F10" s="1787"/>
    </row>
    <row r="11" spans="1:9" ht="15.75">
      <c r="I11" s="803" t="s">
        <v>3915</v>
      </c>
    </row>
    <row r="12" spans="1:9" ht="30">
      <c r="A12" s="716"/>
      <c r="B12" s="804" t="s">
        <v>5774</v>
      </c>
      <c r="C12" s="805" t="s">
        <v>581</v>
      </c>
      <c r="D12" s="806" t="s">
        <v>5775</v>
      </c>
      <c r="E12" s="807" t="s">
        <v>5776</v>
      </c>
      <c r="F12" s="806" t="s">
        <v>5775</v>
      </c>
      <c r="G12" s="807" t="s">
        <v>5776</v>
      </c>
      <c r="H12" s="806" t="s">
        <v>5775</v>
      </c>
      <c r="I12" s="807" t="s">
        <v>5776</v>
      </c>
    </row>
    <row r="13" spans="1:9" ht="15">
      <c r="B13" s="808"/>
      <c r="C13" s="809"/>
      <c r="D13" s="1788" t="s">
        <v>3660</v>
      </c>
      <c r="E13" s="1789"/>
      <c r="F13" s="1788" t="s">
        <v>1042</v>
      </c>
      <c r="G13" s="1789"/>
      <c r="H13" s="1788" t="s">
        <v>3661</v>
      </c>
      <c r="I13" s="1789"/>
    </row>
    <row r="14" spans="1:9" ht="31.5">
      <c r="B14" s="810">
        <v>1</v>
      </c>
      <c r="C14" s="811" t="s">
        <v>3172</v>
      </c>
      <c r="D14" s="812"/>
      <c r="E14" s="812"/>
      <c r="F14" s="812"/>
      <c r="G14" s="812"/>
      <c r="H14" s="813"/>
      <c r="I14" s="813"/>
    </row>
    <row r="15" spans="1:9" ht="15.75">
      <c r="B15" s="810"/>
      <c r="C15" s="811" t="s">
        <v>3173</v>
      </c>
      <c r="D15" s="813"/>
      <c r="E15" s="813"/>
      <c r="F15" s="813"/>
      <c r="G15" s="813"/>
      <c r="H15" s="813"/>
      <c r="I15" s="813"/>
    </row>
    <row r="16" spans="1:9" ht="15.75">
      <c r="B16" s="810"/>
      <c r="C16" s="811" t="s">
        <v>3174</v>
      </c>
      <c r="D16" s="813"/>
      <c r="E16" s="813"/>
      <c r="F16" s="813"/>
      <c r="G16" s="813"/>
      <c r="H16" s="813"/>
      <c r="I16" s="813"/>
    </row>
    <row r="17" spans="2:9" ht="15.75">
      <c r="B17" s="810">
        <v>2</v>
      </c>
      <c r="C17" s="811" t="s">
        <v>3175</v>
      </c>
      <c r="D17" s="813"/>
      <c r="E17" s="813"/>
      <c r="F17" s="813"/>
      <c r="G17" s="813"/>
      <c r="H17" s="813"/>
      <c r="I17" s="813"/>
    </row>
    <row r="18" spans="2:9" ht="15.75">
      <c r="B18" s="810">
        <v>3</v>
      </c>
      <c r="C18" s="811" t="s">
        <v>1450</v>
      </c>
      <c r="D18" s="813"/>
      <c r="E18" s="813"/>
      <c r="F18" s="813"/>
      <c r="G18" s="813"/>
      <c r="H18" s="813"/>
      <c r="I18" s="813"/>
    </row>
    <row r="19" spans="2:9" ht="15.75">
      <c r="B19" s="810">
        <v>4</v>
      </c>
      <c r="C19" s="811" t="s">
        <v>3176</v>
      </c>
      <c r="D19" s="813"/>
      <c r="E19" s="813"/>
      <c r="F19" s="813"/>
      <c r="G19" s="813"/>
      <c r="H19" s="813"/>
      <c r="I19" s="813"/>
    </row>
    <row r="20" spans="2:9" ht="31.5">
      <c r="B20" s="810">
        <v>5</v>
      </c>
      <c r="C20" s="811" t="s">
        <v>3177</v>
      </c>
      <c r="D20" s="813"/>
      <c r="E20" s="813"/>
      <c r="F20" s="813"/>
      <c r="G20" s="813"/>
      <c r="H20" s="813"/>
      <c r="I20" s="813"/>
    </row>
    <row r="21" spans="2:9" ht="31.5">
      <c r="B21" s="810">
        <v>6</v>
      </c>
      <c r="C21" s="811" t="s">
        <v>3178</v>
      </c>
      <c r="D21" s="813"/>
      <c r="E21" s="813"/>
      <c r="F21" s="813"/>
      <c r="G21" s="813"/>
      <c r="H21" s="813"/>
      <c r="I21" s="813"/>
    </row>
    <row r="22" spans="2:9" ht="63">
      <c r="B22" s="810">
        <v>7</v>
      </c>
      <c r="C22" s="811" t="s">
        <v>3179</v>
      </c>
      <c r="D22" s="813"/>
      <c r="E22" s="813"/>
      <c r="F22" s="813"/>
      <c r="G22" s="813"/>
      <c r="H22" s="813"/>
      <c r="I22" s="813"/>
    </row>
    <row r="23" spans="2:9" ht="15.75">
      <c r="B23" s="810"/>
      <c r="C23" s="811" t="s">
        <v>3180</v>
      </c>
      <c r="D23" s="813"/>
      <c r="E23" s="813"/>
      <c r="F23" s="813"/>
      <c r="G23" s="813"/>
      <c r="H23" s="813"/>
      <c r="I23" s="813"/>
    </row>
    <row r="24" spans="2:9" ht="15.75">
      <c r="B24" s="810"/>
      <c r="C24" s="811" t="s">
        <v>3181</v>
      </c>
      <c r="D24" s="813"/>
      <c r="E24" s="813"/>
      <c r="F24" s="813"/>
      <c r="G24" s="813"/>
      <c r="H24" s="813"/>
      <c r="I24" s="813"/>
    </row>
    <row r="25" spans="2:9" ht="15.75">
      <c r="B25" s="810">
        <v>8</v>
      </c>
      <c r="C25" s="811" t="s">
        <v>3182</v>
      </c>
      <c r="D25" s="813"/>
      <c r="E25" s="813"/>
      <c r="F25" s="813"/>
      <c r="G25" s="813"/>
      <c r="H25" s="813"/>
      <c r="I25" s="813"/>
    </row>
    <row r="26" spans="2:9" ht="15.75">
      <c r="B26" s="810"/>
      <c r="C26" s="811" t="s">
        <v>3183</v>
      </c>
      <c r="D26" s="813"/>
      <c r="E26" s="813"/>
      <c r="F26" s="813"/>
      <c r="G26" s="813"/>
      <c r="H26" s="813"/>
      <c r="I26" s="813"/>
    </row>
    <row r="27" spans="2:9" ht="63">
      <c r="B27" s="810">
        <v>9</v>
      </c>
      <c r="C27" s="811" t="s">
        <v>3184</v>
      </c>
      <c r="D27" s="813"/>
      <c r="E27" s="813"/>
      <c r="F27" s="813"/>
      <c r="G27" s="813"/>
      <c r="H27" s="813"/>
      <c r="I27" s="813"/>
    </row>
    <row r="28" spans="2:9" ht="31.5">
      <c r="B28" s="810"/>
      <c r="C28" s="811" t="s">
        <v>3185</v>
      </c>
      <c r="D28" s="813"/>
      <c r="E28" s="813"/>
      <c r="F28" s="813"/>
      <c r="G28" s="813"/>
      <c r="H28" s="813"/>
      <c r="I28" s="813"/>
    </row>
    <row r="29" spans="2:9" ht="31.5">
      <c r="B29" s="810"/>
      <c r="C29" s="811" t="s">
        <v>3186</v>
      </c>
      <c r="D29" s="813"/>
      <c r="E29" s="813"/>
      <c r="F29" s="813"/>
      <c r="G29" s="813"/>
      <c r="H29" s="813"/>
      <c r="I29" s="813"/>
    </row>
    <row r="30" spans="2:9" ht="31.5">
      <c r="B30" s="810"/>
      <c r="C30" s="811" t="s">
        <v>3187</v>
      </c>
      <c r="D30" s="813"/>
      <c r="E30" s="813"/>
      <c r="F30" s="813"/>
      <c r="G30" s="813"/>
      <c r="H30" s="813"/>
      <c r="I30" s="813"/>
    </row>
    <row r="31" spans="2:9" ht="47.25">
      <c r="B31" s="810"/>
      <c r="C31" s="811" t="s">
        <v>3188</v>
      </c>
      <c r="D31" s="813"/>
      <c r="E31" s="813"/>
      <c r="F31" s="813"/>
      <c r="G31" s="813"/>
      <c r="H31" s="813"/>
      <c r="I31" s="813"/>
    </row>
    <row r="32" spans="2:9" ht="15.75">
      <c r="B32" s="810">
        <v>10</v>
      </c>
      <c r="C32" s="811" t="s">
        <v>3189</v>
      </c>
      <c r="D32" s="813"/>
      <c r="E32" s="813"/>
      <c r="F32" s="813"/>
      <c r="G32" s="813"/>
      <c r="H32" s="813"/>
      <c r="I32" s="813"/>
    </row>
    <row r="33" spans="2:9" ht="47.25">
      <c r="B33" s="810"/>
      <c r="C33" s="811" t="s">
        <v>3190</v>
      </c>
      <c r="D33" s="813"/>
      <c r="E33" s="813"/>
      <c r="F33" s="813"/>
      <c r="G33" s="813"/>
      <c r="H33" s="813"/>
      <c r="I33" s="813"/>
    </row>
    <row r="34" spans="2:9" ht="31.5">
      <c r="B34" s="810"/>
      <c r="C34" s="811" t="s">
        <v>3191</v>
      </c>
      <c r="D34" s="813"/>
      <c r="E34" s="813"/>
      <c r="F34" s="813"/>
      <c r="G34" s="813"/>
      <c r="H34" s="813"/>
      <c r="I34" s="813"/>
    </row>
    <row r="35" spans="2:9" ht="31.5">
      <c r="B35" s="810"/>
      <c r="C35" s="811" t="s">
        <v>3192</v>
      </c>
      <c r="D35" s="813"/>
      <c r="E35" s="813"/>
      <c r="F35" s="813"/>
      <c r="G35" s="813"/>
      <c r="H35" s="813"/>
      <c r="I35" s="813"/>
    </row>
    <row r="36" spans="2:9" ht="15.75">
      <c r="B36" s="810"/>
      <c r="C36" s="811" t="s">
        <v>3193</v>
      </c>
      <c r="D36" s="813"/>
      <c r="E36" s="813"/>
      <c r="F36" s="813"/>
      <c r="G36" s="813"/>
      <c r="H36" s="813"/>
      <c r="I36" s="813"/>
    </row>
    <row r="37" spans="2:9" ht="47.25">
      <c r="B37" s="810"/>
      <c r="C37" s="811" t="s">
        <v>3194</v>
      </c>
      <c r="D37" s="813"/>
      <c r="E37" s="813"/>
      <c r="F37" s="813"/>
      <c r="G37" s="813"/>
      <c r="H37" s="813"/>
      <c r="I37" s="813"/>
    </row>
    <row r="38" spans="2:9" ht="47.25">
      <c r="B38" s="810"/>
      <c r="C38" s="811" t="s">
        <v>3195</v>
      </c>
      <c r="D38" s="813"/>
      <c r="E38" s="813"/>
      <c r="F38" s="813"/>
      <c r="G38" s="813"/>
      <c r="H38" s="813"/>
      <c r="I38" s="813"/>
    </row>
    <row r="39" spans="2:9" ht="31.5">
      <c r="B39" s="810"/>
      <c r="C39" s="811" t="s">
        <v>3196</v>
      </c>
      <c r="D39" s="813"/>
      <c r="E39" s="813"/>
      <c r="F39" s="813"/>
      <c r="G39" s="813"/>
      <c r="H39" s="813"/>
      <c r="I39" s="813"/>
    </row>
    <row r="40" spans="2:9" ht="15.75">
      <c r="B40" s="810"/>
      <c r="C40" s="811" t="s">
        <v>3197</v>
      </c>
      <c r="D40" s="813"/>
      <c r="E40" s="813"/>
      <c r="F40" s="813"/>
      <c r="G40" s="813"/>
      <c r="H40" s="813"/>
      <c r="I40" s="813"/>
    </row>
    <row r="41" spans="2:9" ht="15.75">
      <c r="B41" s="810"/>
      <c r="C41" s="811" t="s">
        <v>3198</v>
      </c>
      <c r="D41" s="813"/>
      <c r="E41" s="813"/>
      <c r="F41" s="813"/>
      <c r="G41" s="813"/>
      <c r="H41" s="813"/>
      <c r="I41" s="813"/>
    </row>
    <row r="42" spans="2:9" ht="15.75">
      <c r="B42" s="810"/>
      <c r="C42" s="811" t="s">
        <v>3199</v>
      </c>
      <c r="D42" s="813"/>
      <c r="E42" s="813"/>
      <c r="F42" s="813"/>
      <c r="G42" s="813"/>
      <c r="H42" s="813"/>
      <c r="I42" s="813"/>
    </row>
    <row r="43" spans="2:9" ht="31.5">
      <c r="B43" s="810"/>
      <c r="C43" s="811" t="s">
        <v>3200</v>
      </c>
      <c r="D43" s="813"/>
      <c r="E43" s="813"/>
      <c r="F43" s="813"/>
      <c r="G43" s="813"/>
      <c r="H43" s="813"/>
      <c r="I43" s="813"/>
    </row>
    <row r="44" spans="2:9" ht="15.75">
      <c r="B44" s="810"/>
      <c r="C44" s="811" t="s">
        <v>3201</v>
      </c>
      <c r="D44" s="813"/>
      <c r="E44" s="813"/>
      <c r="F44" s="813"/>
      <c r="G44" s="813"/>
      <c r="H44" s="813"/>
      <c r="I44" s="813"/>
    </row>
    <row r="45" spans="2:9" ht="15.75">
      <c r="B45" s="810"/>
      <c r="C45" s="811" t="s">
        <v>3202</v>
      </c>
      <c r="D45" s="813"/>
      <c r="E45" s="813"/>
      <c r="F45" s="813"/>
      <c r="G45" s="813"/>
      <c r="H45" s="813"/>
      <c r="I45" s="813"/>
    </row>
    <row r="46" spans="2:9" ht="31.5">
      <c r="B46" s="810"/>
      <c r="C46" s="811" t="s">
        <v>3203</v>
      </c>
      <c r="D46" s="813"/>
      <c r="E46" s="813"/>
      <c r="F46" s="813"/>
      <c r="G46" s="813"/>
      <c r="H46" s="813"/>
      <c r="I46" s="813"/>
    </row>
    <row r="47" spans="2:9" ht="31.5">
      <c r="B47" s="810"/>
      <c r="C47" s="811" t="s">
        <v>3204</v>
      </c>
      <c r="D47" s="813"/>
      <c r="E47" s="813"/>
      <c r="F47" s="813"/>
      <c r="G47" s="813"/>
      <c r="H47" s="813"/>
      <c r="I47" s="813"/>
    </row>
    <row r="48" spans="2:9" ht="15.75">
      <c r="B48" s="41"/>
    </row>
    <row r="49" spans="1:9" ht="18.75">
      <c r="A49" s="24" t="s">
        <v>55</v>
      </c>
      <c r="B49" s="1784"/>
      <c r="C49" s="1784"/>
      <c r="G49" s="42" t="s">
        <v>82</v>
      </c>
      <c r="H49" s="1785"/>
      <c r="I49" s="1785"/>
    </row>
    <row r="50" spans="1:9" ht="18.75">
      <c r="A50" s="24" t="s">
        <v>57</v>
      </c>
      <c r="B50" s="1784"/>
      <c r="C50" s="1784"/>
      <c r="G50" s="42" t="s">
        <v>68</v>
      </c>
      <c r="H50" s="1785"/>
      <c r="I50" s="1785"/>
    </row>
    <row r="51" spans="1:9" ht="18.75">
      <c r="G51" s="42" t="s">
        <v>154</v>
      </c>
      <c r="H51" s="1785"/>
      <c r="I51" s="1785"/>
    </row>
  </sheetData>
  <sheetProtection algorithmName="SHA-512" hashValue="dWetQ3ePjWtV7A5AZdHg/rTiMcQgGd+Q9fi1ZmaaJMfXyfbuUgQ9M7tpcfeoX2K0JMPYLXZGrcAMnpdOuPj4sQ==" saltValue="fHIimyxI1FAjsvWbXud/qA==" spinCount="100000" sheet="1" objects="1" scenarios="1"/>
  <mergeCells count="16">
    <mergeCell ref="B50:C50"/>
    <mergeCell ref="H50:I50"/>
    <mergeCell ref="H51:I51"/>
    <mergeCell ref="A8:D8"/>
    <mergeCell ref="B10:F10"/>
    <mergeCell ref="D13:E13"/>
    <mergeCell ref="F13:G13"/>
    <mergeCell ref="H13:I13"/>
    <mergeCell ref="B49:C49"/>
    <mergeCell ref="H49:I49"/>
    <mergeCell ref="A7:I7"/>
    <mergeCell ref="A1:I1"/>
    <mergeCell ref="A2:I2"/>
    <mergeCell ref="A4:I4"/>
    <mergeCell ref="A5:I5"/>
    <mergeCell ref="A6:I6"/>
  </mergeCell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73"/>
  <dimension ref="A1:Q31"/>
  <sheetViews>
    <sheetView workbookViewId="0">
      <selection activeCell="A6" sqref="A6:D6"/>
    </sheetView>
  </sheetViews>
  <sheetFormatPr defaultRowHeight="12.75"/>
  <cols>
    <col min="1" max="1" width="10.5703125" style="7" customWidth="1"/>
    <col min="2" max="2" width="17.7109375" style="196" customWidth="1"/>
    <col min="3" max="3" width="37.140625" style="7" customWidth="1"/>
    <col min="4" max="4" width="39.5703125" style="7" customWidth="1"/>
    <col min="5" max="5" width="11.42578125" style="7" customWidth="1"/>
    <col min="6" max="6" width="11.28515625" style="7" customWidth="1"/>
    <col min="7" max="256" width="9.140625" style="7"/>
    <col min="257" max="257" width="10.5703125" style="7" customWidth="1"/>
    <col min="258" max="258" width="17.7109375" style="7" customWidth="1"/>
    <col min="259" max="259" width="33.28515625" style="7" customWidth="1"/>
    <col min="260" max="260" width="27.5703125" style="7" customWidth="1"/>
    <col min="261" max="261" width="11.42578125" style="7" customWidth="1"/>
    <col min="262" max="262" width="11.28515625" style="7" customWidth="1"/>
    <col min="263" max="512" width="9.140625" style="7"/>
    <col min="513" max="513" width="10.5703125" style="7" customWidth="1"/>
    <col min="514" max="514" width="17.7109375" style="7" customWidth="1"/>
    <col min="515" max="515" width="33.28515625" style="7" customWidth="1"/>
    <col min="516" max="516" width="27.5703125" style="7" customWidth="1"/>
    <col min="517" max="517" width="11.42578125" style="7" customWidth="1"/>
    <col min="518" max="518" width="11.28515625" style="7" customWidth="1"/>
    <col min="519" max="768" width="9.140625" style="7"/>
    <col min="769" max="769" width="10.5703125" style="7" customWidth="1"/>
    <col min="770" max="770" width="17.7109375" style="7" customWidth="1"/>
    <col min="771" max="771" width="33.28515625" style="7" customWidth="1"/>
    <col min="772" max="772" width="27.5703125" style="7" customWidth="1"/>
    <col min="773" max="773" width="11.42578125" style="7" customWidth="1"/>
    <col min="774" max="774" width="11.28515625" style="7" customWidth="1"/>
    <col min="775" max="1024" width="9.140625" style="7"/>
    <col min="1025" max="1025" width="10.5703125" style="7" customWidth="1"/>
    <col min="1026" max="1026" width="17.7109375" style="7" customWidth="1"/>
    <col min="1027" max="1027" width="33.28515625" style="7" customWidth="1"/>
    <col min="1028" max="1028" width="27.5703125" style="7" customWidth="1"/>
    <col min="1029" max="1029" width="11.42578125" style="7" customWidth="1"/>
    <col min="1030" max="1030" width="11.28515625" style="7" customWidth="1"/>
    <col min="1031" max="1280" width="9.140625" style="7"/>
    <col min="1281" max="1281" width="10.5703125" style="7" customWidth="1"/>
    <col min="1282" max="1282" width="17.7109375" style="7" customWidth="1"/>
    <col min="1283" max="1283" width="33.28515625" style="7" customWidth="1"/>
    <col min="1284" max="1284" width="27.5703125" style="7" customWidth="1"/>
    <col min="1285" max="1285" width="11.42578125" style="7" customWidth="1"/>
    <col min="1286" max="1286" width="11.28515625" style="7" customWidth="1"/>
    <col min="1287" max="1536" width="9.140625" style="7"/>
    <col min="1537" max="1537" width="10.5703125" style="7" customWidth="1"/>
    <col min="1538" max="1538" width="17.7109375" style="7" customWidth="1"/>
    <col min="1539" max="1539" width="33.28515625" style="7" customWidth="1"/>
    <col min="1540" max="1540" width="27.5703125" style="7" customWidth="1"/>
    <col min="1541" max="1541" width="11.42578125" style="7" customWidth="1"/>
    <col min="1542" max="1542" width="11.28515625" style="7" customWidth="1"/>
    <col min="1543" max="1792" width="9.140625" style="7"/>
    <col min="1793" max="1793" width="10.5703125" style="7" customWidth="1"/>
    <col min="1794" max="1794" width="17.7109375" style="7" customWidth="1"/>
    <col min="1795" max="1795" width="33.28515625" style="7" customWidth="1"/>
    <col min="1796" max="1796" width="27.5703125" style="7" customWidth="1"/>
    <col min="1797" max="1797" width="11.42578125" style="7" customWidth="1"/>
    <col min="1798" max="1798" width="11.28515625" style="7" customWidth="1"/>
    <col min="1799" max="2048" width="9.140625" style="7"/>
    <col min="2049" max="2049" width="10.5703125" style="7" customWidth="1"/>
    <col min="2050" max="2050" width="17.7109375" style="7" customWidth="1"/>
    <col min="2051" max="2051" width="33.28515625" style="7" customWidth="1"/>
    <col min="2052" max="2052" width="27.5703125" style="7" customWidth="1"/>
    <col min="2053" max="2053" width="11.42578125" style="7" customWidth="1"/>
    <col min="2054" max="2054" width="11.28515625" style="7" customWidth="1"/>
    <col min="2055" max="2304" width="9.140625" style="7"/>
    <col min="2305" max="2305" width="10.5703125" style="7" customWidth="1"/>
    <col min="2306" max="2306" width="17.7109375" style="7" customWidth="1"/>
    <col min="2307" max="2307" width="33.28515625" style="7" customWidth="1"/>
    <col min="2308" max="2308" width="27.5703125" style="7" customWidth="1"/>
    <col min="2309" max="2309" width="11.42578125" style="7" customWidth="1"/>
    <col min="2310" max="2310" width="11.28515625" style="7" customWidth="1"/>
    <col min="2311" max="2560" width="9.140625" style="7"/>
    <col min="2561" max="2561" width="10.5703125" style="7" customWidth="1"/>
    <col min="2562" max="2562" width="17.7109375" style="7" customWidth="1"/>
    <col min="2563" max="2563" width="33.28515625" style="7" customWidth="1"/>
    <col min="2564" max="2564" width="27.5703125" style="7" customWidth="1"/>
    <col min="2565" max="2565" width="11.42578125" style="7" customWidth="1"/>
    <col min="2566" max="2566" width="11.28515625" style="7" customWidth="1"/>
    <col min="2567" max="2816" width="9.140625" style="7"/>
    <col min="2817" max="2817" width="10.5703125" style="7" customWidth="1"/>
    <col min="2818" max="2818" width="17.7109375" style="7" customWidth="1"/>
    <col min="2819" max="2819" width="33.28515625" style="7" customWidth="1"/>
    <col min="2820" max="2820" width="27.5703125" style="7" customWidth="1"/>
    <col min="2821" max="2821" width="11.42578125" style="7" customWidth="1"/>
    <col min="2822" max="2822" width="11.28515625" style="7" customWidth="1"/>
    <col min="2823" max="3072" width="9.140625" style="7"/>
    <col min="3073" max="3073" width="10.5703125" style="7" customWidth="1"/>
    <col min="3074" max="3074" width="17.7109375" style="7" customWidth="1"/>
    <col min="3075" max="3075" width="33.28515625" style="7" customWidth="1"/>
    <col min="3076" max="3076" width="27.5703125" style="7" customWidth="1"/>
    <col min="3077" max="3077" width="11.42578125" style="7" customWidth="1"/>
    <col min="3078" max="3078" width="11.28515625" style="7" customWidth="1"/>
    <col min="3079" max="3328" width="9.140625" style="7"/>
    <col min="3329" max="3329" width="10.5703125" style="7" customWidth="1"/>
    <col min="3330" max="3330" width="17.7109375" style="7" customWidth="1"/>
    <col min="3331" max="3331" width="33.28515625" style="7" customWidth="1"/>
    <col min="3332" max="3332" width="27.5703125" style="7" customWidth="1"/>
    <col min="3333" max="3333" width="11.42578125" style="7" customWidth="1"/>
    <col min="3334" max="3334" width="11.28515625" style="7" customWidth="1"/>
    <col min="3335" max="3584" width="9.140625" style="7"/>
    <col min="3585" max="3585" width="10.5703125" style="7" customWidth="1"/>
    <col min="3586" max="3586" width="17.7109375" style="7" customWidth="1"/>
    <col min="3587" max="3587" width="33.28515625" style="7" customWidth="1"/>
    <col min="3588" max="3588" width="27.5703125" style="7" customWidth="1"/>
    <col min="3589" max="3589" width="11.42578125" style="7" customWidth="1"/>
    <col min="3590" max="3590" width="11.28515625" style="7" customWidth="1"/>
    <col min="3591" max="3840" width="9.140625" style="7"/>
    <col min="3841" max="3841" width="10.5703125" style="7" customWidth="1"/>
    <col min="3842" max="3842" width="17.7109375" style="7" customWidth="1"/>
    <col min="3843" max="3843" width="33.28515625" style="7" customWidth="1"/>
    <col min="3844" max="3844" width="27.5703125" style="7" customWidth="1"/>
    <col min="3845" max="3845" width="11.42578125" style="7" customWidth="1"/>
    <col min="3846" max="3846" width="11.28515625" style="7" customWidth="1"/>
    <col min="3847" max="4096" width="9.140625" style="7"/>
    <col min="4097" max="4097" width="10.5703125" style="7" customWidth="1"/>
    <col min="4098" max="4098" width="17.7109375" style="7" customWidth="1"/>
    <col min="4099" max="4099" width="33.28515625" style="7" customWidth="1"/>
    <col min="4100" max="4100" width="27.5703125" style="7" customWidth="1"/>
    <col min="4101" max="4101" width="11.42578125" style="7" customWidth="1"/>
    <col min="4102" max="4102" width="11.28515625" style="7" customWidth="1"/>
    <col min="4103" max="4352" width="9.140625" style="7"/>
    <col min="4353" max="4353" width="10.5703125" style="7" customWidth="1"/>
    <col min="4354" max="4354" width="17.7109375" style="7" customWidth="1"/>
    <col min="4355" max="4355" width="33.28515625" style="7" customWidth="1"/>
    <col min="4356" max="4356" width="27.5703125" style="7" customWidth="1"/>
    <col min="4357" max="4357" width="11.42578125" style="7" customWidth="1"/>
    <col min="4358" max="4358" width="11.28515625" style="7" customWidth="1"/>
    <col min="4359" max="4608" width="9.140625" style="7"/>
    <col min="4609" max="4609" width="10.5703125" style="7" customWidth="1"/>
    <col min="4610" max="4610" width="17.7109375" style="7" customWidth="1"/>
    <col min="4611" max="4611" width="33.28515625" style="7" customWidth="1"/>
    <col min="4612" max="4612" width="27.5703125" style="7" customWidth="1"/>
    <col min="4613" max="4613" width="11.42578125" style="7" customWidth="1"/>
    <col min="4614" max="4614" width="11.28515625" style="7" customWidth="1"/>
    <col min="4615" max="4864" width="9.140625" style="7"/>
    <col min="4865" max="4865" width="10.5703125" style="7" customWidth="1"/>
    <col min="4866" max="4866" width="17.7109375" style="7" customWidth="1"/>
    <col min="4867" max="4867" width="33.28515625" style="7" customWidth="1"/>
    <col min="4868" max="4868" width="27.5703125" style="7" customWidth="1"/>
    <col min="4869" max="4869" width="11.42578125" style="7" customWidth="1"/>
    <col min="4870" max="4870" width="11.28515625" style="7" customWidth="1"/>
    <col min="4871" max="5120" width="9.140625" style="7"/>
    <col min="5121" max="5121" width="10.5703125" style="7" customWidth="1"/>
    <col min="5122" max="5122" width="17.7109375" style="7" customWidth="1"/>
    <col min="5123" max="5123" width="33.28515625" style="7" customWidth="1"/>
    <col min="5124" max="5124" width="27.5703125" style="7" customWidth="1"/>
    <col min="5125" max="5125" width="11.42578125" style="7" customWidth="1"/>
    <col min="5126" max="5126" width="11.28515625" style="7" customWidth="1"/>
    <col min="5127" max="5376" width="9.140625" style="7"/>
    <col min="5377" max="5377" width="10.5703125" style="7" customWidth="1"/>
    <col min="5378" max="5378" width="17.7109375" style="7" customWidth="1"/>
    <col min="5379" max="5379" width="33.28515625" style="7" customWidth="1"/>
    <col min="5380" max="5380" width="27.5703125" style="7" customWidth="1"/>
    <col min="5381" max="5381" width="11.42578125" style="7" customWidth="1"/>
    <col min="5382" max="5382" width="11.28515625" style="7" customWidth="1"/>
    <col min="5383" max="5632" width="9.140625" style="7"/>
    <col min="5633" max="5633" width="10.5703125" style="7" customWidth="1"/>
    <col min="5634" max="5634" width="17.7109375" style="7" customWidth="1"/>
    <col min="5635" max="5635" width="33.28515625" style="7" customWidth="1"/>
    <col min="5636" max="5636" width="27.5703125" style="7" customWidth="1"/>
    <col min="5637" max="5637" width="11.42578125" style="7" customWidth="1"/>
    <col min="5638" max="5638" width="11.28515625" style="7" customWidth="1"/>
    <col min="5639" max="5888" width="9.140625" style="7"/>
    <col min="5889" max="5889" width="10.5703125" style="7" customWidth="1"/>
    <col min="5890" max="5890" width="17.7109375" style="7" customWidth="1"/>
    <col min="5891" max="5891" width="33.28515625" style="7" customWidth="1"/>
    <col min="5892" max="5892" width="27.5703125" style="7" customWidth="1"/>
    <col min="5893" max="5893" width="11.42578125" style="7" customWidth="1"/>
    <col min="5894" max="5894" width="11.28515625" style="7" customWidth="1"/>
    <col min="5895" max="6144" width="9.140625" style="7"/>
    <col min="6145" max="6145" width="10.5703125" style="7" customWidth="1"/>
    <col min="6146" max="6146" width="17.7109375" style="7" customWidth="1"/>
    <col min="6147" max="6147" width="33.28515625" style="7" customWidth="1"/>
    <col min="6148" max="6148" width="27.5703125" style="7" customWidth="1"/>
    <col min="6149" max="6149" width="11.42578125" style="7" customWidth="1"/>
    <col min="6150" max="6150" width="11.28515625" style="7" customWidth="1"/>
    <col min="6151" max="6400" width="9.140625" style="7"/>
    <col min="6401" max="6401" width="10.5703125" style="7" customWidth="1"/>
    <col min="6402" max="6402" width="17.7109375" style="7" customWidth="1"/>
    <col min="6403" max="6403" width="33.28515625" style="7" customWidth="1"/>
    <col min="6404" max="6404" width="27.5703125" style="7" customWidth="1"/>
    <col min="6405" max="6405" width="11.42578125" style="7" customWidth="1"/>
    <col min="6406" max="6406" width="11.28515625" style="7" customWidth="1"/>
    <col min="6407" max="6656" width="9.140625" style="7"/>
    <col min="6657" max="6657" width="10.5703125" style="7" customWidth="1"/>
    <col min="6658" max="6658" width="17.7109375" style="7" customWidth="1"/>
    <col min="6659" max="6659" width="33.28515625" style="7" customWidth="1"/>
    <col min="6660" max="6660" width="27.5703125" style="7" customWidth="1"/>
    <col min="6661" max="6661" width="11.42578125" style="7" customWidth="1"/>
    <col min="6662" max="6662" width="11.28515625" style="7" customWidth="1"/>
    <col min="6663" max="6912" width="9.140625" style="7"/>
    <col min="6913" max="6913" width="10.5703125" style="7" customWidth="1"/>
    <col min="6914" max="6914" width="17.7109375" style="7" customWidth="1"/>
    <col min="6915" max="6915" width="33.28515625" style="7" customWidth="1"/>
    <col min="6916" max="6916" width="27.5703125" style="7" customWidth="1"/>
    <col min="6917" max="6917" width="11.42578125" style="7" customWidth="1"/>
    <col min="6918" max="6918" width="11.28515625" style="7" customWidth="1"/>
    <col min="6919" max="7168" width="9.140625" style="7"/>
    <col min="7169" max="7169" width="10.5703125" style="7" customWidth="1"/>
    <col min="7170" max="7170" width="17.7109375" style="7" customWidth="1"/>
    <col min="7171" max="7171" width="33.28515625" style="7" customWidth="1"/>
    <col min="7172" max="7172" width="27.5703125" style="7" customWidth="1"/>
    <col min="7173" max="7173" width="11.42578125" style="7" customWidth="1"/>
    <col min="7174" max="7174" width="11.28515625" style="7" customWidth="1"/>
    <col min="7175" max="7424" width="9.140625" style="7"/>
    <col min="7425" max="7425" width="10.5703125" style="7" customWidth="1"/>
    <col min="7426" max="7426" width="17.7109375" style="7" customWidth="1"/>
    <col min="7427" max="7427" width="33.28515625" style="7" customWidth="1"/>
    <col min="7428" max="7428" width="27.5703125" style="7" customWidth="1"/>
    <col min="7429" max="7429" width="11.42578125" style="7" customWidth="1"/>
    <col min="7430" max="7430" width="11.28515625" style="7" customWidth="1"/>
    <col min="7431" max="7680" width="9.140625" style="7"/>
    <col min="7681" max="7681" width="10.5703125" style="7" customWidth="1"/>
    <col min="7682" max="7682" width="17.7109375" style="7" customWidth="1"/>
    <col min="7683" max="7683" width="33.28515625" style="7" customWidth="1"/>
    <col min="7684" max="7684" width="27.5703125" style="7" customWidth="1"/>
    <col min="7685" max="7685" width="11.42578125" style="7" customWidth="1"/>
    <col min="7686" max="7686" width="11.28515625" style="7" customWidth="1"/>
    <col min="7687" max="7936" width="9.140625" style="7"/>
    <col min="7937" max="7937" width="10.5703125" style="7" customWidth="1"/>
    <col min="7938" max="7938" width="17.7109375" style="7" customWidth="1"/>
    <col min="7939" max="7939" width="33.28515625" style="7" customWidth="1"/>
    <col min="7940" max="7940" width="27.5703125" style="7" customWidth="1"/>
    <col min="7941" max="7941" width="11.42578125" style="7" customWidth="1"/>
    <col min="7942" max="7942" width="11.28515625" style="7" customWidth="1"/>
    <col min="7943" max="8192" width="9.140625" style="7"/>
    <col min="8193" max="8193" width="10.5703125" style="7" customWidth="1"/>
    <col min="8194" max="8194" width="17.7109375" style="7" customWidth="1"/>
    <col min="8195" max="8195" width="33.28515625" style="7" customWidth="1"/>
    <col min="8196" max="8196" width="27.5703125" style="7" customWidth="1"/>
    <col min="8197" max="8197" width="11.42578125" style="7" customWidth="1"/>
    <col min="8198" max="8198" width="11.28515625" style="7" customWidth="1"/>
    <col min="8199" max="8448" width="9.140625" style="7"/>
    <col min="8449" max="8449" width="10.5703125" style="7" customWidth="1"/>
    <col min="8450" max="8450" width="17.7109375" style="7" customWidth="1"/>
    <col min="8451" max="8451" width="33.28515625" style="7" customWidth="1"/>
    <col min="8452" max="8452" width="27.5703125" style="7" customWidth="1"/>
    <col min="8453" max="8453" width="11.42578125" style="7" customWidth="1"/>
    <col min="8454" max="8454" width="11.28515625" style="7" customWidth="1"/>
    <col min="8455" max="8704" width="9.140625" style="7"/>
    <col min="8705" max="8705" width="10.5703125" style="7" customWidth="1"/>
    <col min="8706" max="8706" width="17.7109375" style="7" customWidth="1"/>
    <col min="8707" max="8707" width="33.28515625" style="7" customWidth="1"/>
    <col min="8708" max="8708" width="27.5703125" style="7" customWidth="1"/>
    <col min="8709" max="8709" width="11.42578125" style="7" customWidth="1"/>
    <col min="8710" max="8710" width="11.28515625" style="7" customWidth="1"/>
    <col min="8711" max="8960" width="9.140625" style="7"/>
    <col min="8961" max="8961" width="10.5703125" style="7" customWidth="1"/>
    <col min="8962" max="8962" width="17.7109375" style="7" customWidth="1"/>
    <col min="8963" max="8963" width="33.28515625" style="7" customWidth="1"/>
    <col min="8964" max="8964" width="27.5703125" style="7" customWidth="1"/>
    <col min="8965" max="8965" width="11.42578125" style="7" customWidth="1"/>
    <col min="8966" max="8966" width="11.28515625" style="7" customWidth="1"/>
    <col min="8967" max="9216" width="9.140625" style="7"/>
    <col min="9217" max="9217" width="10.5703125" style="7" customWidth="1"/>
    <col min="9218" max="9218" width="17.7109375" style="7" customWidth="1"/>
    <col min="9219" max="9219" width="33.28515625" style="7" customWidth="1"/>
    <col min="9220" max="9220" width="27.5703125" style="7" customWidth="1"/>
    <col min="9221" max="9221" width="11.42578125" style="7" customWidth="1"/>
    <col min="9222" max="9222" width="11.28515625" style="7" customWidth="1"/>
    <col min="9223" max="9472" width="9.140625" style="7"/>
    <col min="9473" max="9473" width="10.5703125" style="7" customWidth="1"/>
    <col min="9474" max="9474" width="17.7109375" style="7" customWidth="1"/>
    <col min="9475" max="9475" width="33.28515625" style="7" customWidth="1"/>
    <col min="9476" max="9476" width="27.5703125" style="7" customWidth="1"/>
    <col min="9477" max="9477" width="11.42578125" style="7" customWidth="1"/>
    <col min="9478" max="9478" width="11.28515625" style="7" customWidth="1"/>
    <col min="9479" max="9728" width="9.140625" style="7"/>
    <col min="9729" max="9729" width="10.5703125" style="7" customWidth="1"/>
    <col min="9730" max="9730" width="17.7109375" style="7" customWidth="1"/>
    <col min="9731" max="9731" width="33.28515625" style="7" customWidth="1"/>
    <col min="9732" max="9732" width="27.5703125" style="7" customWidth="1"/>
    <col min="9733" max="9733" width="11.42578125" style="7" customWidth="1"/>
    <col min="9734" max="9734" width="11.28515625" style="7" customWidth="1"/>
    <col min="9735" max="9984" width="9.140625" style="7"/>
    <col min="9985" max="9985" width="10.5703125" style="7" customWidth="1"/>
    <col min="9986" max="9986" width="17.7109375" style="7" customWidth="1"/>
    <col min="9987" max="9987" width="33.28515625" style="7" customWidth="1"/>
    <col min="9988" max="9988" width="27.5703125" style="7" customWidth="1"/>
    <col min="9989" max="9989" width="11.42578125" style="7" customWidth="1"/>
    <col min="9990" max="9990" width="11.28515625" style="7" customWidth="1"/>
    <col min="9991" max="10240" width="9.140625" style="7"/>
    <col min="10241" max="10241" width="10.5703125" style="7" customWidth="1"/>
    <col min="10242" max="10242" width="17.7109375" style="7" customWidth="1"/>
    <col min="10243" max="10243" width="33.28515625" style="7" customWidth="1"/>
    <col min="10244" max="10244" width="27.5703125" style="7" customWidth="1"/>
    <col min="10245" max="10245" width="11.42578125" style="7" customWidth="1"/>
    <col min="10246" max="10246" width="11.28515625" style="7" customWidth="1"/>
    <col min="10247" max="10496" width="9.140625" style="7"/>
    <col min="10497" max="10497" width="10.5703125" style="7" customWidth="1"/>
    <col min="10498" max="10498" width="17.7109375" style="7" customWidth="1"/>
    <col min="10499" max="10499" width="33.28515625" style="7" customWidth="1"/>
    <col min="10500" max="10500" width="27.5703125" style="7" customWidth="1"/>
    <col min="10501" max="10501" width="11.42578125" style="7" customWidth="1"/>
    <col min="10502" max="10502" width="11.28515625" style="7" customWidth="1"/>
    <col min="10503" max="10752" width="9.140625" style="7"/>
    <col min="10753" max="10753" width="10.5703125" style="7" customWidth="1"/>
    <col min="10754" max="10754" width="17.7109375" style="7" customWidth="1"/>
    <col min="10755" max="10755" width="33.28515625" style="7" customWidth="1"/>
    <col min="10756" max="10756" width="27.5703125" style="7" customWidth="1"/>
    <col min="10757" max="10757" width="11.42578125" style="7" customWidth="1"/>
    <col min="10758" max="10758" width="11.28515625" style="7" customWidth="1"/>
    <col min="10759" max="11008" width="9.140625" style="7"/>
    <col min="11009" max="11009" width="10.5703125" style="7" customWidth="1"/>
    <col min="11010" max="11010" width="17.7109375" style="7" customWidth="1"/>
    <col min="11011" max="11011" width="33.28515625" style="7" customWidth="1"/>
    <col min="11012" max="11012" width="27.5703125" style="7" customWidth="1"/>
    <col min="11013" max="11013" width="11.42578125" style="7" customWidth="1"/>
    <col min="11014" max="11014" width="11.28515625" style="7" customWidth="1"/>
    <col min="11015" max="11264" width="9.140625" style="7"/>
    <col min="11265" max="11265" width="10.5703125" style="7" customWidth="1"/>
    <col min="11266" max="11266" width="17.7109375" style="7" customWidth="1"/>
    <col min="11267" max="11267" width="33.28515625" style="7" customWidth="1"/>
    <col min="11268" max="11268" width="27.5703125" style="7" customWidth="1"/>
    <col min="11269" max="11269" width="11.42578125" style="7" customWidth="1"/>
    <col min="11270" max="11270" width="11.28515625" style="7" customWidth="1"/>
    <col min="11271" max="11520" width="9.140625" style="7"/>
    <col min="11521" max="11521" width="10.5703125" style="7" customWidth="1"/>
    <col min="11522" max="11522" width="17.7109375" style="7" customWidth="1"/>
    <col min="11523" max="11523" width="33.28515625" style="7" customWidth="1"/>
    <col min="11524" max="11524" width="27.5703125" style="7" customWidth="1"/>
    <col min="11525" max="11525" width="11.42578125" style="7" customWidth="1"/>
    <col min="11526" max="11526" width="11.28515625" style="7" customWidth="1"/>
    <col min="11527" max="11776" width="9.140625" style="7"/>
    <col min="11777" max="11777" width="10.5703125" style="7" customWidth="1"/>
    <col min="11778" max="11778" width="17.7109375" style="7" customWidth="1"/>
    <col min="11779" max="11779" width="33.28515625" style="7" customWidth="1"/>
    <col min="11780" max="11780" width="27.5703125" style="7" customWidth="1"/>
    <col min="11781" max="11781" width="11.42578125" style="7" customWidth="1"/>
    <col min="11782" max="11782" width="11.28515625" style="7" customWidth="1"/>
    <col min="11783" max="12032" width="9.140625" style="7"/>
    <col min="12033" max="12033" width="10.5703125" style="7" customWidth="1"/>
    <col min="12034" max="12034" width="17.7109375" style="7" customWidth="1"/>
    <col min="12035" max="12035" width="33.28515625" style="7" customWidth="1"/>
    <col min="12036" max="12036" width="27.5703125" style="7" customWidth="1"/>
    <col min="12037" max="12037" width="11.42578125" style="7" customWidth="1"/>
    <col min="12038" max="12038" width="11.28515625" style="7" customWidth="1"/>
    <col min="12039" max="12288" width="9.140625" style="7"/>
    <col min="12289" max="12289" width="10.5703125" style="7" customWidth="1"/>
    <col min="12290" max="12290" width="17.7109375" style="7" customWidth="1"/>
    <col min="12291" max="12291" width="33.28515625" style="7" customWidth="1"/>
    <col min="12292" max="12292" width="27.5703125" style="7" customWidth="1"/>
    <col min="12293" max="12293" width="11.42578125" style="7" customWidth="1"/>
    <col min="12294" max="12294" width="11.28515625" style="7" customWidth="1"/>
    <col min="12295" max="12544" width="9.140625" style="7"/>
    <col min="12545" max="12545" width="10.5703125" style="7" customWidth="1"/>
    <col min="12546" max="12546" width="17.7109375" style="7" customWidth="1"/>
    <col min="12547" max="12547" width="33.28515625" style="7" customWidth="1"/>
    <col min="12548" max="12548" width="27.5703125" style="7" customWidth="1"/>
    <col min="12549" max="12549" width="11.42578125" style="7" customWidth="1"/>
    <col min="12550" max="12550" width="11.28515625" style="7" customWidth="1"/>
    <col min="12551" max="12800" width="9.140625" style="7"/>
    <col min="12801" max="12801" width="10.5703125" style="7" customWidth="1"/>
    <col min="12802" max="12802" width="17.7109375" style="7" customWidth="1"/>
    <col min="12803" max="12803" width="33.28515625" style="7" customWidth="1"/>
    <col min="12804" max="12804" width="27.5703125" style="7" customWidth="1"/>
    <col min="12805" max="12805" width="11.42578125" style="7" customWidth="1"/>
    <col min="12806" max="12806" width="11.28515625" style="7" customWidth="1"/>
    <col min="12807" max="13056" width="9.140625" style="7"/>
    <col min="13057" max="13057" width="10.5703125" style="7" customWidth="1"/>
    <col min="13058" max="13058" width="17.7109375" style="7" customWidth="1"/>
    <col min="13059" max="13059" width="33.28515625" style="7" customWidth="1"/>
    <col min="13060" max="13060" width="27.5703125" style="7" customWidth="1"/>
    <col min="13061" max="13061" width="11.42578125" style="7" customWidth="1"/>
    <col min="13062" max="13062" width="11.28515625" style="7" customWidth="1"/>
    <col min="13063" max="13312" width="9.140625" style="7"/>
    <col min="13313" max="13313" width="10.5703125" style="7" customWidth="1"/>
    <col min="13314" max="13314" width="17.7109375" style="7" customWidth="1"/>
    <col min="13315" max="13315" width="33.28515625" style="7" customWidth="1"/>
    <col min="13316" max="13316" width="27.5703125" style="7" customWidth="1"/>
    <col min="13317" max="13317" width="11.42578125" style="7" customWidth="1"/>
    <col min="13318" max="13318" width="11.28515625" style="7" customWidth="1"/>
    <col min="13319" max="13568" width="9.140625" style="7"/>
    <col min="13569" max="13569" width="10.5703125" style="7" customWidth="1"/>
    <col min="13570" max="13570" width="17.7109375" style="7" customWidth="1"/>
    <col min="13571" max="13571" width="33.28515625" style="7" customWidth="1"/>
    <col min="13572" max="13572" width="27.5703125" style="7" customWidth="1"/>
    <col min="13573" max="13573" width="11.42578125" style="7" customWidth="1"/>
    <col min="13574" max="13574" width="11.28515625" style="7" customWidth="1"/>
    <col min="13575" max="13824" width="9.140625" style="7"/>
    <col min="13825" max="13825" width="10.5703125" style="7" customWidth="1"/>
    <col min="13826" max="13826" width="17.7109375" style="7" customWidth="1"/>
    <col min="13827" max="13827" width="33.28515625" style="7" customWidth="1"/>
    <col min="13828" max="13828" width="27.5703125" style="7" customWidth="1"/>
    <col min="13829" max="13829" width="11.42578125" style="7" customWidth="1"/>
    <col min="13830" max="13830" width="11.28515625" style="7" customWidth="1"/>
    <col min="13831" max="14080" width="9.140625" style="7"/>
    <col min="14081" max="14081" width="10.5703125" style="7" customWidth="1"/>
    <col min="14082" max="14082" width="17.7109375" style="7" customWidth="1"/>
    <col min="14083" max="14083" width="33.28515625" style="7" customWidth="1"/>
    <col min="14084" max="14084" width="27.5703125" style="7" customWidth="1"/>
    <col min="14085" max="14085" width="11.42578125" style="7" customWidth="1"/>
    <col min="14086" max="14086" width="11.28515625" style="7" customWidth="1"/>
    <col min="14087" max="14336" width="9.140625" style="7"/>
    <col min="14337" max="14337" width="10.5703125" style="7" customWidth="1"/>
    <col min="14338" max="14338" width="17.7109375" style="7" customWidth="1"/>
    <col min="14339" max="14339" width="33.28515625" style="7" customWidth="1"/>
    <col min="14340" max="14340" width="27.5703125" style="7" customWidth="1"/>
    <col min="14341" max="14341" width="11.42578125" style="7" customWidth="1"/>
    <col min="14342" max="14342" width="11.28515625" style="7" customWidth="1"/>
    <col min="14343" max="14592" width="9.140625" style="7"/>
    <col min="14593" max="14593" width="10.5703125" style="7" customWidth="1"/>
    <col min="14594" max="14594" width="17.7109375" style="7" customWidth="1"/>
    <col min="14595" max="14595" width="33.28515625" style="7" customWidth="1"/>
    <col min="14596" max="14596" width="27.5703125" style="7" customWidth="1"/>
    <col min="14597" max="14597" width="11.42578125" style="7" customWidth="1"/>
    <col min="14598" max="14598" width="11.28515625" style="7" customWidth="1"/>
    <col min="14599" max="14848" width="9.140625" style="7"/>
    <col min="14849" max="14849" width="10.5703125" style="7" customWidth="1"/>
    <col min="14850" max="14850" width="17.7109375" style="7" customWidth="1"/>
    <col min="14851" max="14851" width="33.28515625" style="7" customWidth="1"/>
    <col min="14852" max="14852" width="27.5703125" style="7" customWidth="1"/>
    <col min="14853" max="14853" width="11.42578125" style="7" customWidth="1"/>
    <col min="14854" max="14854" width="11.28515625" style="7" customWidth="1"/>
    <col min="14855" max="15104" width="9.140625" style="7"/>
    <col min="15105" max="15105" width="10.5703125" style="7" customWidth="1"/>
    <col min="15106" max="15106" width="17.7109375" style="7" customWidth="1"/>
    <col min="15107" max="15107" width="33.28515625" style="7" customWidth="1"/>
    <col min="15108" max="15108" width="27.5703125" style="7" customWidth="1"/>
    <col min="15109" max="15109" width="11.42578125" style="7" customWidth="1"/>
    <col min="15110" max="15110" width="11.28515625" style="7" customWidth="1"/>
    <col min="15111" max="15360" width="9.140625" style="7"/>
    <col min="15361" max="15361" width="10.5703125" style="7" customWidth="1"/>
    <col min="15362" max="15362" width="17.7109375" style="7" customWidth="1"/>
    <col min="15363" max="15363" width="33.28515625" style="7" customWidth="1"/>
    <col min="15364" max="15364" width="27.5703125" style="7" customWidth="1"/>
    <col min="15365" max="15365" width="11.42578125" style="7" customWidth="1"/>
    <col min="15366" max="15366" width="11.28515625" style="7" customWidth="1"/>
    <col min="15367" max="15616" width="9.140625" style="7"/>
    <col min="15617" max="15617" width="10.5703125" style="7" customWidth="1"/>
    <col min="15618" max="15618" width="17.7109375" style="7" customWidth="1"/>
    <col min="15619" max="15619" width="33.28515625" style="7" customWidth="1"/>
    <col min="15620" max="15620" width="27.5703125" style="7" customWidth="1"/>
    <col min="15621" max="15621" width="11.42578125" style="7" customWidth="1"/>
    <col min="15622" max="15622" width="11.28515625" style="7" customWidth="1"/>
    <col min="15623" max="15872" width="9.140625" style="7"/>
    <col min="15873" max="15873" width="10.5703125" style="7" customWidth="1"/>
    <col min="15874" max="15874" width="17.7109375" style="7" customWidth="1"/>
    <col min="15875" max="15875" width="33.28515625" style="7" customWidth="1"/>
    <col min="15876" max="15876" width="27.5703125" style="7" customWidth="1"/>
    <col min="15877" max="15877" width="11.42578125" style="7" customWidth="1"/>
    <col min="15878" max="15878" width="11.28515625" style="7" customWidth="1"/>
    <col min="15879" max="16128" width="9.140625" style="7"/>
    <col min="16129" max="16129" width="10.5703125" style="7" customWidth="1"/>
    <col min="16130" max="16130" width="17.7109375" style="7" customWidth="1"/>
    <col min="16131" max="16131" width="33.28515625" style="7" customWidth="1"/>
    <col min="16132" max="16132" width="27.5703125" style="7" customWidth="1"/>
    <col min="16133" max="16133" width="11.42578125" style="7" customWidth="1"/>
    <col min="16134" max="16134" width="11.28515625" style="7" customWidth="1"/>
    <col min="16135" max="16384" width="9.140625" style="7"/>
  </cols>
  <sheetData>
    <row r="1" spans="1:17" ht="18.75">
      <c r="A1" s="1163" t="s">
        <v>1403</v>
      </c>
      <c r="B1" s="1163"/>
      <c r="C1" s="1163"/>
      <c r="D1" s="1163"/>
    </row>
    <row r="2" spans="1:17" ht="18.75">
      <c r="A2" s="37"/>
      <c r="B2" s="37"/>
      <c r="C2" s="37"/>
      <c r="D2" s="37"/>
    </row>
    <row r="3" spans="1:17" s="194" customFormat="1" ht="23.25">
      <c r="A3" s="1792" t="str">
        <f>'Title '!A2:N2</f>
        <v>Tender Enquiry No. KPTCL/2026-27/SS/WORK_INDENT3779</v>
      </c>
      <c r="B3" s="1792"/>
      <c r="C3" s="1792"/>
      <c r="D3" s="1792"/>
      <c r="E3" s="189"/>
      <c r="F3" s="189"/>
      <c r="G3" s="189"/>
      <c r="H3" s="189"/>
      <c r="I3" s="189"/>
      <c r="J3" s="189"/>
      <c r="K3" s="189"/>
      <c r="L3" s="189"/>
      <c r="M3" s="189"/>
      <c r="N3" s="189"/>
      <c r="O3" s="193"/>
      <c r="P3" s="193"/>
      <c r="Q3" s="193"/>
    </row>
    <row r="4" spans="1:17" s="194" customFormat="1" ht="23.25">
      <c r="A4" s="37"/>
      <c r="B4" s="37"/>
      <c r="C4" s="37"/>
      <c r="D4" s="37"/>
      <c r="E4" s="189"/>
      <c r="F4" s="189"/>
      <c r="G4" s="507"/>
      <c r="H4" s="507"/>
      <c r="I4" s="507"/>
      <c r="J4" s="507"/>
      <c r="K4" s="507"/>
      <c r="L4" s="507"/>
      <c r="M4" s="189"/>
      <c r="N4" s="189"/>
      <c r="O4" s="193"/>
      <c r="P4" s="193"/>
      <c r="Q4" s="193"/>
    </row>
    <row r="5" spans="1:17" ht="186.75" customHeight="1">
      <c r="A5" s="1793"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5" s="1793"/>
      <c r="C5" s="1793"/>
      <c r="D5" s="1793"/>
      <c r="E5" s="189"/>
      <c r="F5" s="189"/>
      <c r="G5" s="189"/>
      <c r="H5" s="189"/>
      <c r="I5" s="189"/>
      <c r="J5" s="189"/>
      <c r="K5" s="189"/>
      <c r="L5" s="189"/>
      <c r="M5" s="38"/>
      <c r="N5" s="38"/>
      <c r="O5" s="195"/>
      <c r="P5" s="195"/>
      <c r="Q5" s="195"/>
    </row>
    <row r="6" spans="1:17" ht="15.75">
      <c r="A6" s="1699"/>
      <c r="B6" s="1699"/>
      <c r="C6" s="1699"/>
      <c r="D6" s="1699"/>
    </row>
    <row r="7" spans="1:17" ht="15.75">
      <c r="A7" s="1699" t="s">
        <v>1404</v>
      </c>
      <c r="B7" s="1699"/>
      <c r="C7" s="1699"/>
      <c r="D7" s="1699"/>
    </row>
    <row r="8" spans="1:17" ht="31.9" customHeight="1">
      <c r="A8" s="1794" t="s">
        <v>3206</v>
      </c>
      <c r="B8" s="1794"/>
      <c r="C8" s="1794"/>
      <c r="D8" s="1794"/>
    </row>
    <row r="9" spans="1:17">
      <c r="B9" s="196" t="s">
        <v>252</v>
      </c>
    </row>
    <row r="10" spans="1:17" ht="56.45" customHeight="1">
      <c r="B10" s="1790"/>
      <c r="C10" s="1790"/>
    </row>
    <row r="11" spans="1:17" ht="18.75">
      <c r="A11" s="186"/>
      <c r="C11" s="186"/>
      <c r="D11" s="814" t="s">
        <v>3914</v>
      </c>
    </row>
    <row r="12" spans="1:17" ht="47.25">
      <c r="B12" s="810" t="s">
        <v>105</v>
      </c>
      <c r="C12" s="811" t="s">
        <v>5777</v>
      </c>
      <c r="D12" s="815"/>
    </row>
    <row r="13" spans="1:17" ht="15.75">
      <c r="B13" s="810"/>
      <c r="C13" s="811" t="s">
        <v>3207</v>
      </c>
      <c r="D13" s="815"/>
    </row>
    <row r="14" spans="1:17" ht="15.75">
      <c r="B14" s="810"/>
      <c r="C14" s="811" t="s">
        <v>3208</v>
      </c>
      <c r="D14" s="815"/>
    </row>
    <row r="15" spans="1:17" ht="15.75">
      <c r="B15" s="810"/>
      <c r="C15" s="811" t="s">
        <v>3209</v>
      </c>
      <c r="D15" s="815"/>
    </row>
    <row r="16" spans="1:17" ht="15.75">
      <c r="B16" s="810"/>
      <c r="C16" s="811" t="s">
        <v>3210</v>
      </c>
      <c r="D16" s="815"/>
    </row>
    <row r="17" spans="1:15" ht="15.75">
      <c r="B17" s="810"/>
      <c r="C17" s="811" t="s">
        <v>3211</v>
      </c>
      <c r="D17" s="815"/>
    </row>
    <row r="18" spans="1:15" ht="15.75">
      <c r="B18" s="810"/>
      <c r="C18" s="811" t="s">
        <v>3212</v>
      </c>
      <c r="D18" s="815"/>
    </row>
    <row r="19" spans="1:15" ht="47.25">
      <c r="B19" s="810" t="s">
        <v>106</v>
      </c>
      <c r="C19" s="811" t="s">
        <v>3213</v>
      </c>
      <c r="D19" s="815"/>
    </row>
    <row r="20" spans="1:15" ht="31.5">
      <c r="B20" s="810" t="s">
        <v>108</v>
      </c>
      <c r="C20" s="811" t="s">
        <v>3214</v>
      </c>
      <c r="D20" s="683"/>
    </row>
    <row r="21" spans="1:15" ht="15.75">
      <c r="B21" s="810"/>
      <c r="C21" s="811" t="s">
        <v>3215</v>
      </c>
      <c r="D21" s="683"/>
    </row>
    <row r="22" spans="1:15" ht="47.25">
      <c r="B22" s="810" t="s">
        <v>1131</v>
      </c>
      <c r="C22" s="811" t="s">
        <v>5778</v>
      </c>
      <c r="D22" s="683"/>
    </row>
    <row r="23" spans="1:15" ht="15.75">
      <c r="B23" s="810"/>
      <c r="C23" s="811" t="s">
        <v>3216</v>
      </c>
      <c r="D23" s="683"/>
    </row>
    <row r="24" spans="1:15" ht="31.5">
      <c r="B24" s="810" t="s">
        <v>579</v>
      </c>
      <c r="C24" s="811" t="s">
        <v>3217</v>
      </c>
      <c r="D24" s="683"/>
    </row>
    <row r="25" spans="1:15" ht="15.75">
      <c r="A25" s="716"/>
      <c r="B25" s="26"/>
    </row>
    <row r="26" spans="1:15" ht="22.15" customHeight="1">
      <c r="A26" s="1791" t="s">
        <v>619</v>
      </c>
      <c r="B26" s="1791"/>
      <c r="C26" s="194"/>
      <c r="D26" s="194"/>
    </row>
    <row r="27" spans="1:15" ht="46.15" customHeight="1">
      <c r="A27" s="1791" t="s">
        <v>620</v>
      </c>
      <c r="B27" s="1791"/>
      <c r="C27" s="1791"/>
      <c r="D27" s="1791"/>
    </row>
    <row r="29" spans="1:15" ht="15.75">
      <c r="A29" s="8" t="s">
        <v>3205</v>
      </c>
      <c r="B29" s="816"/>
      <c r="C29" s="817" t="s">
        <v>82</v>
      </c>
      <c r="D29" s="818"/>
      <c r="E29" s="13"/>
      <c r="F29" s="13"/>
      <c r="G29" s="13"/>
      <c r="M29" s="8"/>
      <c r="N29" s="8"/>
      <c r="O29" s="8"/>
    </row>
    <row r="30" spans="1:15" ht="15.75">
      <c r="A30" s="8" t="s">
        <v>57</v>
      </c>
      <c r="B30" s="816"/>
      <c r="C30" s="817" t="s">
        <v>68</v>
      </c>
      <c r="D30" s="818"/>
      <c r="E30" s="13"/>
      <c r="F30" s="13"/>
      <c r="G30" s="13"/>
      <c r="M30" s="8"/>
      <c r="N30" s="8"/>
      <c r="O30" s="8"/>
    </row>
    <row r="31" spans="1:15" ht="15.75">
      <c r="C31" s="817" t="s">
        <v>154</v>
      </c>
      <c r="D31" s="818"/>
    </row>
  </sheetData>
  <sheetProtection algorithmName="SHA-512" hashValue="Pg04GFJtQQLBa9ZAz5AwAkoSBeD95gNwfRRT8E2V3e+tNtYYgBsinS7regZmt0CmIaJCmtO3xNQo24T5JbqE6Q==" saltValue="Dq3tyzvyNYdhP92eSBJSMg==" spinCount="100000" sheet="1" objects="1" scenarios="1"/>
  <mergeCells count="9">
    <mergeCell ref="B10:C10"/>
    <mergeCell ref="A26:B26"/>
    <mergeCell ref="A27:D27"/>
    <mergeCell ref="A1:D1"/>
    <mergeCell ref="A3:D3"/>
    <mergeCell ref="A5:D5"/>
    <mergeCell ref="A6:D6"/>
    <mergeCell ref="A7:D7"/>
    <mergeCell ref="A8:D8"/>
  </mergeCell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74"/>
  <dimension ref="A1:Q54"/>
  <sheetViews>
    <sheetView workbookViewId="0">
      <selection activeCell="A5" sqref="A5:F5"/>
    </sheetView>
  </sheetViews>
  <sheetFormatPr defaultRowHeight="12.75"/>
  <cols>
    <col min="1" max="1" width="7.7109375" style="7" customWidth="1"/>
    <col min="2" max="2" width="30.7109375" style="7" customWidth="1"/>
    <col min="3" max="3" width="36.28515625" style="7" customWidth="1"/>
    <col min="4" max="4" width="34.5703125" style="7" customWidth="1"/>
    <col min="5" max="5" width="33.5703125" style="7" customWidth="1"/>
    <col min="6" max="6" width="31.7109375" style="7" customWidth="1"/>
    <col min="7" max="8" width="30.7109375" style="7" customWidth="1"/>
    <col min="9" max="256" width="9.140625" style="7"/>
    <col min="257" max="257" width="7.7109375" style="7" customWidth="1"/>
    <col min="258" max="264" width="30.7109375" style="7" customWidth="1"/>
    <col min="265" max="512" width="9.140625" style="7"/>
    <col min="513" max="513" width="7.7109375" style="7" customWidth="1"/>
    <col min="514" max="520" width="30.7109375" style="7" customWidth="1"/>
    <col min="521" max="768" width="9.140625" style="7"/>
    <col min="769" max="769" width="7.7109375" style="7" customWidth="1"/>
    <col min="770" max="776" width="30.7109375" style="7" customWidth="1"/>
    <col min="777" max="1024" width="9.140625" style="7"/>
    <col min="1025" max="1025" width="7.7109375" style="7" customWidth="1"/>
    <col min="1026" max="1032" width="30.7109375" style="7" customWidth="1"/>
    <col min="1033" max="1280" width="9.140625" style="7"/>
    <col min="1281" max="1281" width="7.7109375" style="7" customWidth="1"/>
    <col min="1282" max="1288" width="30.7109375" style="7" customWidth="1"/>
    <col min="1289" max="1536" width="9.140625" style="7"/>
    <col min="1537" max="1537" width="7.7109375" style="7" customWidth="1"/>
    <col min="1538" max="1544" width="30.7109375" style="7" customWidth="1"/>
    <col min="1545" max="1792" width="9.140625" style="7"/>
    <col min="1793" max="1793" width="7.7109375" style="7" customWidth="1"/>
    <col min="1794" max="1800" width="30.7109375" style="7" customWidth="1"/>
    <col min="1801" max="2048" width="9.140625" style="7"/>
    <col min="2049" max="2049" width="7.7109375" style="7" customWidth="1"/>
    <col min="2050" max="2056" width="30.7109375" style="7" customWidth="1"/>
    <col min="2057" max="2304" width="9.140625" style="7"/>
    <col min="2305" max="2305" width="7.7109375" style="7" customWidth="1"/>
    <col min="2306" max="2312" width="30.7109375" style="7" customWidth="1"/>
    <col min="2313" max="2560" width="9.140625" style="7"/>
    <col min="2561" max="2561" width="7.7109375" style="7" customWidth="1"/>
    <col min="2562" max="2568" width="30.7109375" style="7" customWidth="1"/>
    <col min="2569" max="2816" width="9.140625" style="7"/>
    <col min="2817" max="2817" width="7.7109375" style="7" customWidth="1"/>
    <col min="2818" max="2824" width="30.7109375" style="7" customWidth="1"/>
    <col min="2825" max="3072" width="9.140625" style="7"/>
    <col min="3073" max="3073" width="7.7109375" style="7" customWidth="1"/>
    <col min="3074" max="3080" width="30.7109375" style="7" customWidth="1"/>
    <col min="3081" max="3328" width="9.140625" style="7"/>
    <col min="3329" max="3329" width="7.7109375" style="7" customWidth="1"/>
    <col min="3330" max="3336" width="30.7109375" style="7" customWidth="1"/>
    <col min="3337" max="3584" width="9.140625" style="7"/>
    <col min="3585" max="3585" width="7.7109375" style="7" customWidth="1"/>
    <col min="3586" max="3592" width="30.7109375" style="7" customWidth="1"/>
    <col min="3593" max="3840" width="9.140625" style="7"/>
    <col min="3841" max="3841" width="7.7109375" style="7" customWidth="1"/>
    <col min="3842" max="3848" width="30.7109375" style="7" customWidth="1"/>
    <col min="3849" max="4096" width="9.140625" style="7"/>
    <col min="4097" max="4097" width="7.7109375" style="7" customWidth="1"/>
    <col min="4098" max="4104" width="30.7109375" style="7" customWidth="1"/>
    <col min="4105" max="4352" width="9.140625" style="7"/>
    <col min="4353" max="4353" width="7.7109375" style="7" customWidth="1"/>
    <col min="4354" max="4360" width="30.7109375" style="7" customWidth="1"/>
    <col min="4361" max="4608" width="9.140625" style="7"/>
    <col min="4609" max="4609" width="7.7109375" style="7" customWidth="1"/>
    <col min="4610" max="4616" width="30.7109375" style="7" customWidth="1"/>
    <col min="4617" max="4864" width="9.140625" style="7"/>
    <col min="4865" max="4865" width="7.7109375" style="7" customWidth="1"/>
    <col min="4866" max="4872" width="30.7109375" style="7" customWidth="1"/>
    <col min="4873" max="5120" width="9.140625" style="7"/>
    <col min="5121" max="5121" width="7.7109375" style="7" customWidth="1"/>
    <col min="5122" max="5128" width="30.7109375" style="7" customWidth="1"/>
    <col min="5129" max="5376" width="9.140625" style="7"/>
    <col min="5377" max="5377" width="7.7109375" style="7" customWidth="1"/>
    <col min="5378" max="5384" width="30.7109375" style="7" customWidth="1"/>
    <col min="5385" max="5632" width="9.140625" style="7"/>
    <col min="5633" max="5633" width="7.7109375" style="7" customWidth="1"/>
    <col min="5634" max="5640" width="30.7109375" style="7" customWidth="1"/>
    <col min="5641" max="5888" width="9.140625" style="7"/>
    <col min="5889" max="5889" width="7.7109375" style="7" customWidth="1"/>
    <col min="5890" max="5896" width="30.7109375" style="7" customWidth="1"/>
    <col min="5897" max="6144" width="9.140625" style="7"/>
    <col min="6145" max="6145" width="7.7109375" style="7" customWidth="1"/>
    <col min="6146" max="6152" width="30.7109375" style="7" customWidth="1"/>
    <col min="6153" max="6400" width="9.140625" style="7"/>
    <col min="6401" max="6401" width="7.7109375" style="7" customWidth="1"/>
    <col min="6402" max="6408" width="30.7109375" style="7" customWidth="1"/>
    <col min="6409" max="6656" width="9.140625" style="7"/>
    <col min="6657" max="6657" width="7.7109375" style="7" customWidth="1"/>
    <col min="6658" max="6664" width="30.7109375" style="7" customWidth="1"/>
    <col min="6665" max="6912" width="9.140625" style="7"/>
    <col min="6913" max="6913" width="7.7109375" style="7" customWidth="1"/>
    <col min="6914" max="6920" width="30.7109375" style="7" customWidth="1"/>
    <col min="6921" max="7168" width="9.140625" style="7"/>
    <col min="7169" max="7169" width="7.7109375" style="7" customWidth="1"/>
    <col min="7170" max="7176" width="30.7109375" style="7" customWidth="1"/>
    <col min="7177" max="7424" width="9.140625" style="7"/>
    <col min="7425" max="7425" width="7.7109375" style="7" customWidth="1"/>
    <col min="7426" max="7432" width="30.7109375" style="7" customWidth="1"/>
    <col min="7433" max="7680" width="9.140625" style="7"/>
    <col min="7681" max="7681" width="7.7109375" style="7" customWidth="1"/>
    <col min="7682" max="7688" width="30.7109375" style="7" customWidth="1"/>
    <col min="7689" max="7936" width="9.140625" style="7"/>
    <col min="7937" max="7937" width="7.7109375" style="7" customWidth="1"/>
    <col min="7938" max="7944" width="30.7109375" style="7" customWidth="1"/>
    <col min="7945" max="8192" width="9.140625" style="7"/>
    <col min="8193" max="8193" width="7.7109375" style="7" customWidth="1"/>
    <col min="8194" max="8200" width="30.7109375" style="7" customWidth="1"/>
    <col min="8201" max="8448" width="9.140625" style="7"/>
    <col min="8449" max="8449" width="7.7109375" style="7" customWidth="1"/>
    <col min="8450" max="8456" width="30.7109375" style="7" customWidth="1"/>
    <col min="8457" max="8704" width="9.140625" style="7"/>
    <col min="8705" max="8705" width="7.7109375" style="7" customWidth="1"/>
    <col min="8706" max="8712" width="30.7109375" style="7" customWidth="1"/>
    <col min="8713" max="8960" width="9.140625" style="7"/>
    <col min="8961" max="8961" width="7.7109375" style="7" customWidth="1"/>
    <col min="8962" max="8968" width="30.7109375" style="7" customWidth="1"/>
    <col min="8969" max="9216" width="9.140625" style="7"/>
    <col min="9217" max="9217" width="7.7109375" style="7" customWidth="1"/>
    <col min="9218" max="9224" width="30.7109375" style="7" customWidth="1"/>
    <col min="9225" max="9472" width="9.140625" style="7"/>
    <col min="9473" max="9473" width="7.7109375" style="7" customWidth="1"/>
    <col min="9474" max="9480" width="30.7109375" style="7" customWidth="1"/>
    <col min="9481" max="9728" width="9.140625" style="7"/>
    <col min="9729" max="9729" width="7.7109375" style="7" customWidth="1"/>
    <col min="9730" max="9736" width="30.7109375" style="7" customWidth="1"/>
    <col min="9737" max="9984" width="9.140625" style="7"/>
    <col min="9985" max="9985" width="7.7109375" style="7" customWidth="1"/>
    <col min="9986" max="9992" width="30.7109375" style="7" customWidth="1"/>
    <col min="9993" max="10240" width="9.140625" style="7"/>
    <col min="10241" max="10241" width="7.7109375" style="7" customWidth="1"/>
    <col min="10242" max="10248" width="30.7109375" style="7" customWidth="1"/>
    <col min="10249" max="10496" width="9.140625" style="7"/>
    <col min="10497" max="10497" width="7.7109375" style="7" customWidth="1"/>
    <col min="10498" max="10504" width="30.7109375" style="7" customWidth="1"/>
    <col min="10505" max="10752" width="9.140625" style="7"/>
    <col min="10753" max="10753" width="7.7109375" style="7" customWidth="1"/>
    <col min="10754" max="10760" width="30.7109375" style="7" customWidth="1"/>
    <col min="10761" max="11008" width="9.140625" style="7"/>
    <col min="11009" max="11009" width="7.7109375" style="7" customWidth="1"/>
    <col min="11010" max="11016" width="30.7109375" style="7" customWidth="1"/>
    <col min="11017" max="11264" width="9.140625" style="7"/>
    <col min="11265" max="11265" width="7.7109375" style="7" customWidth="1"/>
    <col min="11266" max="11272" width="30.7109375" style="7" customWidth="1"/>
    <col min="11273" max="11520" width="9.140625" style="7"/>
    <col min="11521" max="11521" width="7.7109375" style="7" customWidth="1"/>
    <col min="11522" max="11528" width="30.7109375" style="7" customWidth="1"/>
    <col min="11529" max="11776" width="9.140625" style="7"/>
    <col min="11777" max="11777" width="7.7109375" style="7" customWidth="1"/>
    <col min="11778" max="11784" width="30.7109375" style="7" customWidth="1"/>
    <col min="11785" max="12032" width="9.140625" style="7"/>
    <col min="12033" max="12033" width="7.7109375" style="7" customWidth="1"/>
    <col min="12034" max="12040" width="30.7109375" style="7" customWidth="1"/>
    <col min="12041" max="12288" width="9.140625" style="7"/>
    <col min="12289" max="12289" width="7.7109375" style="7" customWidth="1"/>
    <col min="12290" max="12296" width="30.7109375" style="7" customWidth="1"/>
    <col min="12297" max="12544" width="9.140625" style="7"/>
    <col min="12545" max="12545" width="7.7109375" style="7" customWidth="1"/>
    <col min="12546" max="12552" width="30.7109375" style="7" customWidth="1"/>
    <col min="12553" max="12800" width="9.140625" style="7"/>
    <col min="12801" max="12801" width="7.7109375" style="7" customWidth="1"/>
    <col min="12802" max="12808" width="30.7109375" style="7" customWidth="1"/>
    <col min="12809" max="13056" width="9.140625" style="7"/>
    <col min="13057" max="13057" width="7.7109375" style="7" customWidth="1"/>
    <col min="13058" max="13064" width="30.7109375" style="7" customWidth="1"/>
    <col min="13065" max="13312" width="9.140625" style="7"/>
    <col min="13313" max="13313" width="7.7109375" style="7" customWidth="1"/>
    <col min="13314" max="13320" width="30.7109375" style="7" customWidth="1"/>
    <col min="13321" max="13568" width="9.140625" style="7"/>
    <col min="13569" max="13569" width="7.7109375" style="7" customWidth="1"/>
    <col min="13570" max="13576" width="30.7109375" style="7" customWidth="1"/>
    <col min="13577" max="13824" width="9.140625" style="7"/>
    <col min="13825" max="13825" width="7.7109375" style="7" customWidth="1"/>
    <col min="13826" max="13832" width="30.7109375" style="7" customWidth="1"/>
    <col min="13833" max="14080" width="9.140625" style="7"/>
    <col min="14081" max="14081" width="7.7109375" style="7" customWidth="1"/>
    <col min="14082" max="14088" width="30.7109375" style="7" customWidth="1"/>
    <col min="14089" max="14336" width="9.140625" style="7"/>
    <col min="14337" max="14337" width="7.7109375" style="7" customWidth="1"/>
    <col min="14338" max="14344" width="30.7109375" style="7" customWidth="1"/>
    <col min="14345" max="14592" width="9.140625" style="7"/>
    <col min="14593" max="14593" width="7.7109375" style="7" customWidth="1"/>
    <col min="14594" max="14600" width="30.7109375" style="7" customWidth="1"/>
    <col min="14601" max="14848" width="9.140625" style="7"/>
    <col min="14849" max="14849" width="7.7109375" style="7" customWidth="1"/>
    <col min="14850" max="14856" width="30.7109375" style="7" customWidth="1"/>
    <col min="14857" max="15104" width="9.140625" style="7"/>
    <col min="15105" max="15105" width="7.7109375" style="7" customWidth="1"/>
    <col min="15106" max="15112" width="30.7109375" style="7" customWidth="1"/>
    <col min="15113" max="15360" width="9.140625" style="7"/>
    <col min="15361" max="15361" width="7.7109375" style="7" customWidth="1"/>
    <col min="15362" max="15368" width="30.7109375" style="7" customWidth="1"/>
    <col min="15369" max="15616" width="9.140625" style="7"/>
    <col min="15617" max="15617" width="7.7109375" style="7" customWidth="1"/>
    <col min="15618" max="15624" width="30.7109375" style="7" customWidth="1"/>
    <col min="15625" max="15872" width="9.140625" style="7"/>
    <col min="15873" max="15873" width="7.7109375" style="7" customWidth="1"/>
    <col min="15874" max="15880" width="30.7109375" style="7" customWidth="1"/>
    <col min="15881" max="16128" width="9.140625" style="7"/>
    <col min="16129" max="16129" width="7.7109375" style="7" customWidth="1"/>
    <col min="16130" max="16136" width="30.7109375" style="7" customWidth="1"/>
    <col min="16137" max="16384" width="9.140625" style="7"/>
  </cols>
  <sheetData>
    <row r="1" spans="1:17" s="37" customFormat="1" ht="18.75">
      <c r="A1" s="1163" t="s">
        <v>0</v>
      </c>
      <c r="B1" s="1163"/>
      <c r="C1" s="1163"/>
      <c r="D1" s="1163"/>
      <c r="E1" s="1163"/>
      <c r="F1" s="1163"/>
    </row>
    <row r="2" spans="1:17" s="37" customFormat="1" ht="18.75">
      <c r="A2" s="10"/>
      <c r="B2" s="10"/>
      <c r="C2" s="10"/>
      <c r="D2" s="10"/>
      <c r="E2" s="10"/>
      <c r="F2" s="10"/>
    </row>
    <row r="3" spans="1:17" s="194" customFormat="1" ht="23.25">
      <c r="A3" s="1229" t="str">
        <f>'Title '!A2:N2</f>
        <v>Tender Enquiry No. KPTCL/2026-27/SS/WORK_INDENT3779</v>
      </c>
      <c r="B3" s="1229"/>
      <c r="C3" s="1229"/>
      <c r="D3" s="1229"/>
      <c r="E3" s="1229"/>
      <c r="F3" s="1229"/>
      <c r="G3" s="189"/>
      <c r="H3" s="189"/>
      <c r="I3" s="189"/>
      <c r="J3" s="189"/>
      <c r="K3" s="189"/>
      <c r="L3" s="189"/>
      <c r="M3" s="189"/>
      <c r="N3" s="189"/>
      <c r="O3" s="193"/>
      <c r="P3" s="193"/>
      <c r="Q3" s="193"/>
    </row>
    <row r="4" spans="1:17" s="194" customFormat="1" ht="23.25">
      <c r="A4" s="37"/>
      <c r="B4" s="37"/>
      <c r="C4" s="37"/>
      <c r="D4" s="37"/>
      <c r="E4" s="189"/>
      <c r="F4" s="189"/>
      <c r="G4" s="507"/>
      <c r="H4" s="507"/>
      <c r="I4" s="507"/>
      <c r="J4" s="507"/>
      <c r="K4" s="507"/>
      <c r="L4" s="507"/>
      <c r="M4" s="189"/>
      <c r="N4" s="189"/>
      <c r="O4" s="193"/>
      <c r="P4" s="193"/>
      <c r="Q4" s="193"/>
    </row>
    <row r="5" spans="1:17" ht="194.25" customHeight="1">
      <c r="A5" s="1237"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5" s="1237"/>
      <c r="C5" s="1237"/>
      <c r="D5" s="1237"/>
      <c r="E5" s="1237"/>
      <c r="F5" s="1237"/>
      <c r="G5" s="189"/>
      <c r="H5" s="189"/>
      <c r="I5" s="189"/>
      <c r="J5" s="189"/>
      <c r="K5" s="189"/>
      <c r="L5" s="189"/>
      <c r="M5" s="38"/>
      <c r="N5" s="38"/>
      <c r="O5" s="195"/>
      <c r="P5" s="195"/>
      <c r="Q5" s="195"/>
    </row>
    <row r="6" spans="1:17" s="37" customFormat="1" ht="18.75">
      <c r="A6" s="1699"/>
      <c r="B6" s="1699"/>
      <c r="C6" s="1699"/>
      <c r="D6" s="1699"/>
      <c r="E6" s="1699"/>
      <c r="F6" s="1699"/>
    </row>
    <row r="7" spans="1:17" s="37" customFormat="1" ht="18.75">
      <c r="A7" s="1699" t="s">
        <v>1404</v>
      </c>
      <c r="B7" s="1699"/>
      <c r="C7" s="1699"/>
      <c r="D7" s="1699"/>
      <c r="E7" s="1699"/>
      <c r="F7" s="1699"/>
    </row>
    <row r="8" spans="1:17" s="37" customFormat="1" ht="29.45" customHeight="1">
      <c r="A8" s="1795" t="s">
        <v>5779</v>
      </c>
      <c r="B8" s="1795"/>
      <c r="C8" s="1795"/>
      <c r="D8" s="1795"/>
      <c r="E8" s="1795"/>
      <c r="F8" s="1795"/>
    </row>
    <row r="9" spans="1:17" ht="18.75">
      <c r="A9" s="10"/>
      <c r="B9" s="10" t="s">
        <v>252</v>
      </c>
      <c r="C9" s="10"/>
      <c r="D9" s="10"/>
      <c r="E9" s="10"/>
      <c r="F9" s="814" t="s">
        <v>5780</v>
      </c>
    </row>
    <row r="10" spans="1:17">
      <c r="B10" s="1790"/>
      <c r="C10" s="1790"/>
    </row>
    <row r="11" spans="1:17">
      <c r="B11" s="428"/>
      <c r="C11" s="428"/>
    </row>
    <row r="12" spans="1:17">
      <c r="A12" s="819" t="s">
        <v>1073</v>
      </c>
      <c r="B12" s="819" t="s">
        <v>75</v>
      </c>
      <c r="C12" s="819" t="s">
        <v>5781</v>
      </c>
      <c r="D12" s="819" t="s">
        <v>5782</v>
      </c>
      <c r="E12" s="819"/>
      <c r="F12" s="819"/>
    </row>
    <row r="13" spans="1:17" ht="30">
      <c r="A13" s="820">
        <v>1</v>
      </c>
      <c r="B13" s="821" t="s">
        <v>5783</v>
      </c>
      <c r="C13" s="822"/>
      <c r="D13" s="822"/>
      <c r="E13" s="822"/>
      <c r="F13" s="822"/>
    </row>
    <row r="14" spans="1:17" ht="45">
      <c r="A14" s="820">
        <v>2</v>
      </c>
      <c r="B14" s="821" t="s">
        <v>5784</v>
      </c>
      <c r="C14" s="822"/>
      <c r="D14" s="822"/>
      <c r="E14" s="822"/>
      <c r="F14" s="822"/>
    </row>
    <row r="15" spans="1:17" ht="15.75">
      <c r="A15" s="820">
        <v>3</v>
      </c>
      <c r="B15" s="821" t="s">
        <v>5785</v>
      </c>
      <c r="C15" s="822"/>
      <c r="D15" s="822"/>
      <c r="E15" s="822"/>
      <c r="F15" s="822"/>
    </row>
    <row r="16" spans="1:17" ht="30">
      <c r="A16" s="820">
        <v>4</v>
      </c>
      <c r="B16" s="821" t="s">
        <v>5786</v>
      </c>
      <c r="C16" s="822"/>
      <c r="D16" s="822"/>
      <c r="E16" s="822"/>
      <c r="F16" s="822"/>
    </row>
    <row r="17" spans="1:6" ht="15.75">
      <c r="A17" s="820">
        <v>5</v>
      </c>
      <c r="B17" s="821" t="s">
        <v>5787</v>
      </c>
      <c r="C17" s="822"/>
      <c r="D17" s="822"/>
      <c r="E17" s="822"/>
      <c r="F17" s="822"/>
    </row>
    <row r="18" spans="1:6" ht="15.75">
      <c r="A18" s="820">
        <v>6</v>
      </c>
      <c r="B18" s="821" t="s">
        <v>5788</v>
      </c>
      <c r="C18" s="822"/>
      <c r="D18" s="822"/>
      <c r="E18" s="822"/>
      <c r="F18" s="822"/>
    </row>
    <row r="19" spans="1:6" ht="30">
      <c r="A19" s="820">
        <v>7</v>
      </c>
      <c r="B19" s="821" t="s">
        <v>5789</v>
      </c>
      <c r="C19" s="822"/>
      <c r="D19" s="822"/>
      <c r="E19" s="822"/>
      <c r="F19" s="822"/>
    </row>
    <row r="20" spans="1:6" ht="15.75">
      <c r="A20" s="820">
        <v>8</v>
      </c>
      <c r="B20" s="821" t="s">
        <v>5790</v>
      </c>
      <c r="C20" s="822"/>
      <c r="D20" s="822"/>
      <c r="E20" s="822"/>
      <c r="F20" s="822"/>
    </row>
    <row r="21" spans="1:6" ht="15.75">
      <c r="A21" s="820">
        <v>8.1</v>
      </c>
      <c r="B21" s="821" t="s">
        <v>5791</v>
      </c>
      <c r="C21" s="822"/>
      <c r="D21" s="822"/>
      <c r="E21" s="822"/>
      <c r="F21" s="822"/>
    </row>
    <row r="22" spans="1:6" ht="15.75">
      <c r="A22" s="820"/>
      <c r="B22" s="821" t="s">
        <v>5792</v>
      </c>
      <c r="C22" s="822"/>
      <c r="D22" s="822"/>
      <c r="E22" s="822"/>
      <c r="F22" s="822"/>
    </row>
    <row r="23" spans="1:6" ht="15.75">
      <c r="A23" s="820"/>
      <c r="B23" s="821" t="s">
        <v>5793</v>
      </c>
      <c r="C23" s="822"/>
      <c r="D23" s="822"/>
      <c r="E23" s="822"/>
      <c r="F23" s="822"/>
    </row>
    <row r="24" spans="1:6" ht="30">
      <c r="A24" s="820">
        <v>8.1999999999999993</v>
      </c>
      <c r="B24" s="821" t="s">
        <v>5794</v>
      </c>
      <c r="C24" s="822"/>
      <c r="D24" s="822"/>
      <c r="E24" s="822"/>
      <c r="F24" s="822"/>
    </row>
    <row r="25" spans="1:6" ht="15.75">
      <c r="A25" s="820"/>
      <c r="B25" s="821" t="s">
        <v>5795</v>
      </c>
      <c r="C25" s="822"/>
      <c r="D25" s="822"/>
      <c r="E25" s="822"/>
      <c r="F25" s="822"/>
    </row>
    <row r="26" spans="1:6" ht="15.75">
      <c r="A26" s="820"/>
      <c r="B26" s="821" t="s">
        <v>5796</v>
      </c>
      <c r="C26" s="822"/>
      <c r="D26" s="822"/>
      <c r="E26" s="822"/>
      <c r="F26" s="822"/>
    </row>
    <row r="27" spans="1:6" ht="30">
      <c r="A27" s="823">
        <v>9</v>
      </c>
      <c r="B27" s="821" t="s">
        <v>5797</v>
      </c>
      <c r="C27" s="822"/>
      <c r="D27" s="822"/>
      <c r="E27" s="822"/>
      <c r="F27" s="822"/>
    </row>
    <row r="28" spans="1:6" ht="15">
      <c r="A28" s="823">
        <v>9.1</v>
      </c>
      <c r="B28" s="821" t="s">
        <v>5791</v>
      </c>
      <c r="C28" s="822"/>
      <c r="D28" s="822"/>
      <c r="E28" s="822"/>
      <c r="F28" s="822"/>
    </row>
    <row r="29" spans="1:6" ht="15">
      <c r="A29" s="819"/>
      <c r="B29" s="821" t="s">
        <v>5798</v>
      </c>
      <c r="C29" s="822"/>
      <c r="D29" s="822"/>
      <c r="E29" s="822"/>
      <c r="F29" s="822"/>
    </row>
    <row r="30" spans="1:6" ht="15.75">
      <c r="A30" s="820"/>
      <c r="B30" s="821" t="s">
        <v>5799</v>
      </c>
      <c r="C30" s="822"/>
      <c r="D30" s="822"/>
      <c r="E30" s="822"/>
      <c r="F30" s="822"/>
    </row>
    <row r="31" spans="1:6" ht="30">
      <c r="A31" s="820">
        <v>9.1999999999999993</v>
      </c>
      <c r="B31" s="821" t="s">
        <v>5800</v>
      </c>
      <c r="C31" s="822"/>
      <c r="D31" s="822"/>
      <c r="E31" s="822"/>
      <c r="F31" s="822"/>
    </row>
    <row r="32" spans="1:6" ht="15.75">
      <c r="A32" s="820"/>
      <c r="B32" s="821" t="s">
        <v>5801</v>
      </c>
      <c r="C32" s="822"/>
      <c r="D32" s="822"/>
      <c r="E32" s="822"/>
      <c r="F32" s="822"/>
    </row>
    <row r="33" spans="1:6" ht="15.75">
      <c r="A33" s="820"/>
      <c r="B33" s="821" t="s">
        <v>5802</v>
      </c>
      <c r="C33" s="822"/>
      <c r="D33" s="822"/>
      <c r="E33" s="822"/>
      <c r="F33" s="822"/>
    </row>
    <row r="34" spans="1:6" ht="30">
      <c r="A34" s="820">
        <v>9.3000000000000007</v>
      </c>
      <c r="B34" s="821" t="s">
        <v>5803</v>
      </c>
      <c r="C34" s="822"/>
      <c r="D34" s="822"/>
      <c r="E34" s="822"/>
      <c r="F34" s="822"/>
    </row>
    <row r="35" spans="1:6" ht="15.75">
      <c r="A35" s="820"/>
      <c r="B35" s="821" t="s">
        <v>5804</v>
      </c>
      <c r="C35" s="822"/>
      <c r="D35" s="822"/>
      <c r="E35" s="822"/>
      <c r="F35" s="822"/>
    </row>
    <row r="36" spans="1:6" ht="15.75">
      <c r="A36" s="820"/>
      <c r="B36" s="821" t="s">
        <v>5805</v>
      </c>
      <c r="C36" s="822"/>
      <c r="D36" s="822"/>
      <c r="E36" s="822"/>
      <c r="F36" s="822"/>
    </row>
    <row r="37" spans="1:6" ht="15.75">
      <c r="A37" s="820">
        <v>10</v>
      </c>
      <c r="B37" s="821" t="s">
        <v>5806</v>
      </c>
      <c r="C37" s="822"/>
      <c r="D37" s="822"/>
      <c r="E37" s="822"/>
      <c r="F37" s="822"/>
    </row>
    <row r="38" spans="1:6" ht="15.75">
      <c r="A38" s="820">
        <v>10.1</v>
      </c>
      <c r="B38" s="821" t="s">
        <v>5791</v>
      </c>
      <c r="C38" s="822"/>
      <c r="D38" s="822"/>
      <c r="E38" s="822"/>
      <c r="F38" s="822"/>
    </row>
    <row r="39" spans="1:6" ht="15.75">
      <c r="A39" s="820"/>
      <c r="B39" s="821" t="s">
        <v>5804</v>
      </c>
      <c r="C39" s="822"/>
      <c r="D39" s="822"/>
      <c r="E39" s="822"/>
      <c r="F39" s="822"/>
    </row>
    <row r="40" spans="1:6" ht="15.75">
      <c r="A40" s="820"/>
      <c r="B40" s="821" t="s">
        <v>5805</v>
      </c>
      <c r="C40" s="822"/>
      <c r="D40" s="822"/>
      <c r="E40" s="822"/>
      <c r="F40" s="822"/>
    </row>
    <row r="41" spans="1:6" ht="30">
      <c r="A41" s="820">
        <v>10.199999999999999</v>
      </c>
      <c r="B41" s="821" t="s">
        <v>5800</v>
      </c>
      <c r="C41" s="822"/>
      <c r="D41" s="822"/>
      <c r="E41" s="822"/>
      <c r="F41" s="822"/>
    </row>
    <row r="42" spans="1:6" ht="15.75">
      <c r="A42" s="820"/>
      <c r="B42" s="821" t="s">
        <v>5807</v>
      </c>
      <c r="C42" s="822"/>
      <c r="D42" s="822"/>
      <c r="E42" s="822"/>
      <c r="F42" s="822"/>
    </row>
    <row r="43" spans="1:6" ht="15.75">
      <c r="A43" s="820"/>
      <c r="B43" s="821" t="s">
        <v>5808</v>
      </c>
      <c r="C43" s="822"/>
      <c r="D43" s="822"/>
      <c r="E43" s="822"/>
      <c r="F43" s="822"/>
    </row>
    <row r="44" spans="1:6" ht="30">
      <c r="A44" s="820">
        <v>11</v>
      </c>
      <c r="B44" s="821" t="s">
        <v>5809</v>
      </c>
      <c r="C44" s="822"/>
      <c r="D44" s="822"/>
      <c r="E44" s="822"/>
      <c r="F44" s="822"/>
    </row>
    <row r="45" spans="1:6" ht="15.75">
      <c r="A45" s="820"/>
      <c r="B45" s="821" t="s">
        <v>5791</v>
      </c>
      <c r="C45" s="822"/>
      <c r="D45" s="822"/>
      <c r="E45" s="822"/>
      <c r="F45" s="822"/>
    </row>
    <row r="46" spans="1:6" ht="15.75">
      <c r="A46" s="820"/>
      <c r="B46" s="821" t="s">
        <v>5804</v>
      </c>
      <c r="C46" s="822"/>
      <c r="D46" s="822"/>
      <c r="E46" s="822"/>
      <c r="F46" s="822"/>
    </row>
    <row r="47" spans="1:6" ht="15.75">
      <c r="A47" s="820"/>
      <c r="B47" s="821" t="s">
        <v>5805</v>
      </c>
      <c r="C47" s="822"/>
      <c r="D47" s="822"/>
      <c r="E47" s="822"/>
      <c r="F47" s="822"/>
    </row>
    <row r="48" spans="1:6" ht="30">
      <c r="A48" s="820"/>
      <c r="B48" s="821" t="s">
        <v>5800</v>
      </c>
      <c r="C48" s="822"/>
      <c r="D48" s="822"/>
      <c r="E48" s="822"/>
      <c r="F48" s="822"/>
    </row>
    <row r="49" spans="1:15" ht="15.75">
      <c r="A49" s="820"/>
      <c r="B49" s="821" t="s">
        <v>5807</v>
      </c>
      <c r="C49" s="822"/>
      <c r="D49" s="822"/>
      <c r="E49" s="822"/>
      <c r="F49" s="822"/>
    </row>
    <row r="50" spans="1:15" ht="15.75">
      <c r="A50" s="820"/>
      <c r="B50" s="821" t="s">
        <v>5807</v>
      </c>
      <c r="C50" s="822"/>
      <c r="D50" s="822"/>
      <c r="E50" s="822"/>
      <c r="F50" s="822"/>
    </row>
    <row r="51" spans="1:15" ht="15.75">
      <c r="A51" s="824"/>
      <c r="B51" s="825"/>
      <c r="C51" s="826"/>
      <c r="D51" s="826"/>
      <c r="E51" s="826"/>
      <c r="F51" s="826"/>
    </row>
    <row r="52" spans="1:15" ht="15.75">
      <c r="A52" s="8" t="s">
        <v>55</v>
      </c>
      <c r="B52" s="827"/>
      <c r="C52" s="817" t="s">
        <v>82</v>
      </c>
      <c r="D52" s="1784"/>
      <c r="E52" s="1784"/>
      <c r="F52" s="44"/>
      <c r="G52" s="44"/>
      <c r="M52" s="8"/>
      <c r="N52" s="8"/>
      <c r="O52" s="8"/>
    </row>
    <row r="53" spans="1:15" ht="15.75">
      <c r="A53" s="8" t="s">
        <v>57</v>
      </c>
      <c r="B53" s="827"/>
      <c r="C53" s="817" t="s">
        <v>68</v>
      </c>
      <c r="D53" s="1784"/>
      <c r="E53" s="1784"/>
      <c r="F53" s="44"/>
      <c r="G53" s="44"/>
      <c r="M53" s="8"/>
      <c r="N53" s="8"/>
      <c r="O53" s="8"/>
    </row>
    <row r="54" spans="1:15" ht="15.75">
      <c r="C54" s="817" t="s">
        <v>154</v>
      </c>
      <c r="D54" s="1784"/>
      <c r="E54" s="1784"/>
    </row>
  </sheetData>
  <sheetProtection algorithmName="SHA-512" hashValue="GRtLDXNYKYoWao9NNn7qim5c/o8GYsKLeDyaJVXv2LPhUP5j+ZpHlFo3hrrRymauvqehKmU4sjOpGUi0lDf+Xg==" saltValue="RkxUqTdeuEhtjo9j1sLVGQ==" spinCount="100000" sheet="1" objects="1" scenarios="1"/>
  <mergeCells count="10">
    <mergeCell ref="B10:C10"/>
    <mergeCell ref="D52:E52"/>
    <mergeCell ref="D53:E53"/>
    <mergeCell ref="D54:E54"/>
    <mergeCell ref="A1:F1"/>
    <mergeCell ref="A3:F3"/>
    <mergeCell ref="A5:F5"/>
    <mergeCell ref="A6:F6"/>
    <mergeCell ref="A7:F7"/>
    <mergeCell ref="A8:F8"/>
  </mergeCell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75"/>
  <dimension ref="A1:Q77"/>
  <sheetViews>
    <sheetView workbookViewId="0">
      <selection activeCell="A6" sqref="A6:F6"/>
    </sheetView>
  </sheetViews>
  <sheetFormatPr defaultRowHeight="12.75"/>
  <cols>
    <col min="1" max="1" width="8" style="7" customWidth="1"/>
    <col min="2" max="2" width="39.85546875" style="7" customWidth="1"/>
    <col min="3" max="6" width="29" style="7" customWidth="1"/>
    <col min="7" max="256" width="9.140625" style="7"/>
    <col min="257" max="257" width="8" style="7" customWidth="1"/>
    <col min="258" max="258" width="39.85546875" style="7" customWidth="1"/>
    <col min="259" max="259" width="26.85546875" style="7" customWidth="1"/>
    <col min="260" max="260" width="26.42578125" style="7" customWidth="1"/>
    <col min="261" max="261" width="27.42578125" style="7" customWidth="1"/>
    <col min="262" max="262" width="27.140625" style="7" customWidth="1"/>
    <col min="263" max="512" width="9.140625" style="7"/>
    <col min="513" max="513" width="8" style="7" customWidth="1"/>
    <col min="514" max="514" width="39.85546875" style="7" customWidth="1"/>
    <col min="515" max="515" width="26.85546875" style="7" customWidth="1"/>
    <col min="516" max="516" width="26.42578125" style="7" customWidth="1"/>
    <col min="517" max="517" width="27.42578125" style="7" customWidth="1"/>
    <col min="518" max="518" width="27.140625" style="7" customWidth="1"/>
    <col min="519" max="768" width="9.140625" style="7"/>
    <col min="769" max="769" width="8" style="7" customWidth="1"/>
    <col min="770" max="770" width="39.85546875" style="7" customWidth="1"/>
    <col min="771" max="771" width="26.85546875" style="7" customWidth="1"/>
    <col min="772" max="772" width="26.42578125" style="7" customWidth="1"/>
    <col min="773" max="773" width="27.42578125" style="7" customWidth="1"/>
    <col min="774" max="774" width="27.140625" style="7" customWidth="1"/>
    <col min="775" max="1024" width="9.140625" style="7"/>
    <col min="1025" max="1025" width="8" style="7" customWidth="1"/>
    <col min="1026" max="1026" width="39.85546875" style="7" customWidth="1"/>
    <col min="1027" max="1027" width="26.85546875" style="7" customWidth="1"/>
    <col min="1028" max="1028" width="26.42578125" style="7" customWidth="1"/>
    <col min="1029" max="1029" width="27.42578125" style="7" customWidth="1"/>
    <col min="1030" max="1030" width="27.140625" style="7" customWidth="1"/>
    <col min="1031" max="1280" width="9.140625" style="7"/>
    <col min="1281" max="1281" width="8" style="7" customWidth="1"/>
    <col min="1282" max="1282" width="39.85546875" style="7" customWidth="1"/>
    <col min="1283" max="1283" width="26.85546875" style="7" customWidth="1"/>
    <col min="1284" max="1284" width="26.42578125" style="7" customWidth="1"/>
    <col min="1285" max="1285" width="27.42578125" style="7" customWidth="1"/>
    <col min="1286" max="1286" width="27.140625" style="7" customWidth="1"/>
    <col min="1287" max="1536" width="9.140625" style="7"/>
    <col min="1537" max="1537" width="8" style="7" customWidth="1"/>
    <col min="1538" max="1538" width="39.85546875" style="7" customWidth="1"/>
    <col min="1539" max="1539" width="26.85546875" style="7" customWidth="1"/>
    <col min="1540" max="1540" width="26.42578125" style="7" customWidth="1"/>
    <col min="1541" max="1541" width="27.42578125" style="7" customWidth="1"/>
    <col min="1542" max="1542" width="27.140625" style="7" customWidth="1"/>
    <col min="1543" max="1792" width="9.140625" style="7"/>
    <col min="1793" max="1793" width="8" style="7" customWidth="1"/>
    <col min="1794" max="1794" width="39.85546875" style="7" customWidth="1"/>
    <col min="1795" max="1795" width="26.85546875" style="7" customWidth="1"/>
    <col min="1796" max="1796" width="26.42578125" style="7" customWidth="1"/>
    <col min="1797" max="1797" width="27.42578125" style="7" customWidth="1"/>
    <col min="1798" max="1798" width="27.140625" style="7" customWidth="1"/>
    <col min="1799" max="2048" width="9.140625" style="7"/>
    <col min="2049" max="2049" width="8" style="7" customWidth="1"/>
    <col min="2050" max="2050" width="39.85546875" style="7" customWidth="1"/>
    <col min="2051" max="2051" width="26.85546875" style="7" customWidth="1"/>
    <col min="2052" max="2052" width="26.42578125" style="7" customWidth="1"/>
    <col min="2053" max="2053" width="27.42578125" style="7" customWidth="1"/>
    <col min="2054" max="2054" width="27.140625" style="7" customWidth="1"/>
    <col min="2055" max="2304" width="9.140625" style="7"/>
    <col min="2305" max="2305" width="8" style="7" customWidth="1"/>
    <col min="2306" max="2306" width="39.85546875" style="7" customWidth="1"/>
    <col min="2307" max="2307" width="26.85546875" style="7" customWidth="1"/>
    <col min="2308" max="2308" width="26.42578125" style="7" customWidth="1"/>
    <col min="2309" max="2309" width="27.42578125" style="7" customWidth="1"/>
    <col min="2310" max="2310" width="27.140625" style="7" customWidth="1"/>
    <col min="2311" max="2560" width="9.140625" style="7"/>
    <col min="2561" max="2561" width="8" style="7" customWidth="1"/>
    <col min="2562" max="2562" width="39.85546875" style="7" customWidth="1"/>
    <col min="2563" max="2563" width="26.85546875" style="7" customWidth="1"/>
    <col min="2564" max="2564" width="26.42578125" style="7" customWidth="1"/>
    <col min="2565" max="2565" width="27.42578125" style="7" customWidth="1"/>
    <col min="2566" max="2566" width="27.140625" style="7" customWidth="1"/>
    <col min="2567" max="2816" width="9.140625" style="7"/>
    <col min="2817" max="2817" width="8" style="7" customWidth="1"/>
    <col min="2818" max="2818" width="39.85546875" style="7" customWidth="1"/>
    <col min="2819" max="2819" width="26.85546875" style="7" customWidth="1"/>
    <col min="2820" max="2820" width="26.42578125" style="7" customWidth="1"/>
    <col min="2821" max="2821" width="27.42578125" style="7" customWidth="1"/>
    <col min="2822" max="2822" width="27.140625" style="7" customWidth="1"/>
    <col min="2823" max="3072" width="9.140625" style="7"/>
    <col min="3073" max="3073" width="8" style="7" customWidth="1"/>
    <col min="3074" max="3074" width="39.85546875" style="7" customWidth="1"/>
    <col min="3075" max="3075" width="26.85546875" style="7" customWidth="1"/>
    <col min="3076" max="3076" width="26.42578125" style="7" customWidth="1"/>
    <col min="3077" max="3077" width="27.42578125" style="7" customWidth="1"/>
    <col min="3078" max="3078" width="27.140625" style="7" customWidth="1"/>
    <col min="3079" max="3328" width="9.140625" style="7"/>
    <col min="3329" max="3329" width="8" style="7" customWidth="1"/>
    <col min="3330" max="3330" width="39.85546875" style="7" customWidth="1"/>
    <col min="3331" max="3331" width="26.85546875" style="7" customWidth="1"/>
    <col min="3332" max="3332" width="26.42578125" style="7" customWidth="1"/>
    <col min="3333" max="3333" width="27.42578125" style="7" customWidth="1"/>
    <col min="3334" max="3334" width="27.140625" style="7" customWidth="1"/>
    <col min="3335" max="3584" width="9.140625" style="7"/>
    <col min="3585" max="3585" width="8" style="7" customWidth="1"/>
    <col min="3586" max="3586" width="39.85546875" style="7" customWidth="1"/>
    <col min="3587" max="3587" width="26.85546875" style="7" customWidth="1"/>
    <col min="3588" max="3588" width="26.42578125" style="7" customWidth="1"/>
    <col min="3589" max="3589" width="27.42578125" style="7" customWidth="1"/>
    <col min="3590" max="3590" width="27.140625" style="7" customWidth="1"/>
    <col min="3591" max="3840" width="9.140625" style="7"/>
    <col min="3841" max="3841" width="8" style="7" customWidth="1"/>
    <col min="3842" max="3842" width="39.85546875" style="7" customWidth="1"/>
    <col min="3843" max="3843" width="26.85546875" style="7" customWidth="1"/>
    <col min="3844" max="3844" width="26.42578125" style="7" customWidth="1"/>
    <col min="3845" max="3845" width="27.42578125" style="7" customWidth="1"/>
    <col min="3846" max="3846" width="27.140625" style="7" customWidth="1"/>
    <col min="3847" max="4096" width="9.140625" style="7"/>
    <col min="4097" max="4097" width="8" style="7" customWidth="1"/>
    <col min="4098" max="4098" width="39.85546875" style="7" customWidth="1"/>
    <col min="4099" max="4099" width="26.85546875" style="7" customWidth="1"/>
    <col min="4100" max="4100" width="26.42578125" style="7" customWidth="1"/>
    <col min="4101" max="4101" width="27.42578125" style="7" customWidth="1"/>
    <col min="4102" max="4102" width="27.140625" style="7" customWidth="1"/>
    <col min="4103" max="4352" width="9.140625" style="7"/>
    <col min="4353" max="4353" width="8" style="7" customWidth="1"/>
    <col min="4354" max="4354" width="39.85546875" style="7" customWidth="1"/>
    <col min="4355" max="4355" width="26.85546875" style="7" customWidth="1"/>
    <col min="4356" max="4356" width="26.42578125" style="7" customWidth="1"/>
    <col min="4357" max="4357" width="27.42578125" style="7" customWidth="1"/>
    <col min="4358" max="4358" width="27.140625" style="7" customWidth="1"/>
    <col min="4359" max="4608" width="9.140625" style="7"/>
    <col min="4609" max="4609" width="8" style="7" customWidth="1"/>
    <col min="4610" max="4610" width="39.85546875" style="7" customWidth="1"/>
    <col min="4611" max="4611" width="26.85546875" style="7" customWidth="1"/>
    <col min="4612" max="4612" width="26.42578125" style="7" customWidth="1"/>
    <col min="4613" max="4613" width="27.42578125" style="7" customWidth="1"/>
    <col min="4614" max="4614" width="27.140625" style="7" customWidth="1"/>
    <col min="4615" max="4864" width="9.140625" style="7"/>
    <col min="4865" max="4865" width="8" style="7" customWidth="1"/>
    <col min="4866" max="4866" width="39.85546875" style="7" customWidth="1"/>
    <col min="4867" max="4867" width="26.85546875" style="7" customWidth="1"/>
    <col min="4868" max="4868" width="26.42578125" style="7" customWidth="1"/>
    <col min="4869" max="4869" width="27.42578125" style="7" customWidth="1"/>
    <col min="4870" max="4870" width="27.140625" style="7" customWidth="1"/>
    <col min="4871" max="5120" width="9.140625" style="7"/>
    <col min="5121" max="5121" width="8" style="7" customWidth="1"/>
    <col min="5122" max="5122" width="39.85546875" style="7" customWidth="1"/>
    <col min="5123" max="5123" width="26.85546875" style="7" customWidth="1"/>
    <col min="5124" max="5124" width="26.42578125" style="7" customWidth="1"/>
    <col min="5125" max="5125" width="27.42578125" style="7" customWidth="1"/>
    <col min="5126" max="5126" width="27.140625" style="7" customWidth="1"/>
    <col min="5127" max="5376" width="9.140625" style="7"/>
    <col min="5377" max="5377" width="8" style="7" customWidth="1"/>
    <col min="5378" max="5378" width="39.85546875" style="7" customWidth="1"/>
    <col min="5379" max="5379" width="26.85546875" style="7" customWidth="1"/>
    <col min="5380" max="5380" width="26.42578125" style="7" customWidth="1"/>
    <col min="5381" max="5381" width="27.42578125" style="7" customWidth="1"/>
    <col min="5382" max="5382" width="27.140625" style="7" customWidth="1"/>
    <col min="5383" max="5632" width="9.140625" style="7"/>
    <col min="5633" max="5633" width="8" style="7" customWidth="1"/>
    <col min="5634" max="5634" width="39.85546875" style="7" customWidth="1"/>
    <col min="5635" max="5635" width="26.85546875" style="7" customWidth="1"/>
    <col min="5636" max="5636" width="26.42578125" style="7" customWidth="1"/>
    <col min="5637" max="5637" width="27.42578125" style="7" customWidth="1"/>
    <col min="5638" max="5638" width="27.140625" style="7" customWidth="1"/>
    <col min="5639" max="5888" width="9.140625" style="7"/>
    <col min="5889" max="5889" width="8" style="7" customWidth="1"/>
    <col min="5890" max="5890" width="39.85546875" style="7" customWidth="1"/>
    <col min="5891" max="5891" width="26.85546875" style="7" customWidth="1"/>
    <col min="5892" max="5892" width="26.42578125" style="7" customWidth="1"/>
    <col min="5893" max="5893" width="27.42578125" style="7" customWidth="1"/>
    <col min="5894" max="5894" width="27.140625" style="7" customWidth="1"/>
    <col min="5895" max="6144" width="9.140625" style="7"/>
    <col min="6145" max="6145" width="8" style="7" customWidth="1"/>
    <col min="6146" max="6146" width="39.85546875" style="7" customWidth="1"/>
    <col min="6147" max="6147" width="26.85546875" style="7" customWidth="1"/>
    <col min="6148" max="6148" width="26.42578125" style="7" customWidth="1"/>
    <col min="6149" max="6149" width="27.42578125" style="7" customWidth="1"/>
    <col min="6150" max="6150" width="27.140625" style="7" customWidth="1"/>
    <col min="6151" max="6400" width="9.140625" style="7"/>
    <col min="6401" max="6401" width="8" style="7" customWidth="1"/>
    <col min="6402" max="6402" width="39.85546875" style="7" customWidth="1"/>
    <col min="6403" max="6403" width="26.85546875" style="7" customWidth="1"/>
    <col min="6404" max="6404" width="26.42578125" style="7" customWidth="1"/>
    <col min="6405" max="6405" width="27.42578125" style="7" customWidth="1"/>
    <col min="6406" max="6406" width="27.140625" style="7" customWidth="1"/>
    <col min="6407" max="6656" width="9.140625" style="7"/>
    <col min="6657" max="6657" width="8" style="7" customWidth="1"/>
    <col min="6658" max="6658" width="39.85546875" style="7" customWidth="1"/>
    <col min="6659" max="6659" width="26.85546875" style="7" customWidth="1"/>
    <col min="6660" max="6660" width="26.42578125" style="7" customWidth="1"/>
    <col min="6661" max="6661" width="27.42578125" style="7" customWidth="1"/>
    <col min="6662" max="6662" width="27.140625" style="7" customWidth="1"/>
    <col min="6663" max="6912" width="9.140625" style="7"/>
    <col min="6913" max="6913" width="8" style="7" customWidth="1"/>
    <col min="6914" max="6914" width="39.85546875" style="7" customWidth="1"/>
    <col min="6915" max="6915" width="26.85546875" style="7" customWidth="1"/>
    <col min="6916" max="6916" width="26.42578125" style="7" customWidth="1"/>
    <col min="6917" max="6917" width="27.42578125" style="7" customWidth="1"/>
    <col min="6918" max="6918" width="27.140625" style="7" customWidth="1"/>
    <col min="6919" max="7168" width="9.140625" style="7"/>
    <col min="7169" max="7169" width="8" style="7" customWidth="1"/>
    <col min="7170" max="7170" width="39.85546875" style="7" customWidth="1"/>
    <col min="7171" max="7171" width="26.85546875" style="7" customWidth="1"/>
    <col min="7172" max="7172" width="26.42578125" style="7" customWidth="1"/>
    <col min="7173" max="7173" width="27.42578125" style="7" customWidth="1"/>
    <col min="7174" max="7174" width="27.140625" style="7" customWidth="1"/>
    <col min="7175" max="7424" width="9.140625" style="7"/>
    <col min="7425" max="7425" width="8" style="7" customWidth="1"/>
    <col min="7426" max="7426" width="39.85546875" style="7" customWidth="1"/>
    <col min="7427" max="7427" width="26.85546875" style="7" customWidth="1"/>
    <col min="7428" max="7428" width="26.42578125" style="7" customWidth="1"/>
    <col min="7429" max="7429" width="27.42578125" style="7" customWidth="1"/>
    <col min="7430" max="7430" width="27.140625" style="7" customWidth="1"/>
    <col min="7431" max="7680" width="9.140625" style="7"/>
    <col min="7681" max="7681" width="8" style="7" customWidth="1"/>
    <col min="7682" max="7682" width="39.85546875" style="7" customWidth="1"/>
    <col min="7683" max="7683" width="26.85546875" style="7" customWidth="1"/>
    <col min="7684" max="7684" width="26.42578125" style="7" customWidth="1"/>
    <col min="7685" max="7685" width="27.42578125" style="7" customWidth="1"/>
    <col min="7686" max="7686" width="27.140625" style="7" customWidth="1"/>
    <col min="7687" max="7936" width="9.140625" style="7"/>
    <col min="7937" max="7937" width="8" style="7" customWidth="1"/>
    <col min="7938" max="7938" width="39.85546875" style="7" customWidth="1"/>
    <col min="7939" max="7939" width="26.85546875" style="7" customWidth="1"/>
    <col min="7940" max="7940" width="26.42578125" style="7" customWidth="1"/>
    <col min="7941" max="7941" width="27.42578125" style="7" customWidth="1"/>
    <col min="7942" max="7942" width="27.140625" style="7" customWidth="1"/>
    <col min="7943" max="8192" width="9.140625" style="7"/>
    <col min="8193" max="8193" width="8" style="7" customWidth="1"/>
    <col min="8194" max="8194" width="39.85546875" style="7" customWidth="1"/>
    <col min="8195" max="8195" width="26.85546875" style="7" customWidth="1"/>
    <col min="8196" max="8196" width="26.42578125" style="7" customWidth="1"/>
    <col min="8197" max="8197" width="27.42578125" style="7" customWidth="1"/>
    <col min="8198" max="8198" width="27.140625" style="7" customWidth="1"/>
    <col min="8199" max="8448" width="9.140625" style="7"/>
    <col min="8449" max="8449" width="8" style="7" customWidth="1"/>
    <col min="8450" max="8450" width="39.85546875" style="7" customWidth="1"/>
    <col min="8451" max="8451" width="26.85546875" style="7" customWidth="1"/>
    <col min="8452" max="8452" width="26.42578125" style="7" customWidth="1"/>
    <col min="8453" max="8453" width="27.42578125" style="7" customWidth="1"/>
    <col min="8454" max="8454" width="27.140625" style="7" customWidth="1"/>
    <col min="8455" max="8704" width="9.140625" style="7"/>
    <col min="8705" max="8705" width="8" style="7" customWidth="1"/>
    <col min="8706" max="8706" width="39.85546875" style="7" customWidth="1"/>
    <col min="8707" max="8707" width="26.85546875" style="7" customWidth="1"/>
    <col min="8708" max="8708" width="26.42578125" style="7" customWidth="1"/>
    <col min="8709" max="8709" width="27.42578125" style="7" customWidth="1"/>
    <col min="8710" max="8710" width="27.140625" style="7" customWidth="1"/>
    <col min="8711" max="8960" width="9.140625" style="7"/>
    <col min="8961" max="8961" width="8" style="7" customWidth="1"/>
    <col min="8962" max="8962" width="39.85546875" style="7" customWidth="1"/>
    <col min="8963" max="8963" width="26.85546875" style="7" customWidth="1"/>
    <col min="8964" max="8964" width="26.42578125" style="7" customWidth="1"/>
    <col min="8965" max="8965" width="27.42578125" style="7" customWidth="1"/>
    <col min="8966" max="8966" width="27.140625" style="7" customWidth="1"/>
    <col min="8967" max="9216" width="9.140625" style="7"/>
    <col min="9217" max="9217" width="8" style="7" customWidth="1"/>
    <col min="9218" max="9218" width="39.85546875" style="7" customWidth="1"/>
    <col min="9219" max="9219" width="26.85546875" style="7" customWidth="1"/>
    <col min="9220" max="9220" width="26.42578125" style="7" customWidth="1"/>
    <col min="9221" max="9221" width="27.42578125" style="7" customWidth="1"/>
    <col min="9222" max="9222" width="27.140625" style="7" customWidth="1"/>
    <col min="9223" max="9472" width="9.140625" style="7"/>
    <col min="9473" max="9473" width="8" style="7" customWidth="1"/>
    <col min="9474" max="9474" width="39.85546875" style="7" customWidth="1"/>
    <col min="9475" max="9475" width="26.85546875" style="7" customWidth="1"/>
    <col min="9476" max="9476" width="26.42578125" style="7" customWidth="1"/>
    <col min="9477" max="9477" width="27.42578125" style="7" customWidth="1"/>
    <col min="9478" max="9478" width="27.140625" style="7" customWidth="1"/>
    <col min="9479" max="9728" width="9.140625" style="7"/>
    <col min="9729" max="9729" width="8" style="7" customWidth="1"/>
    <col min="9730" max="9730" width="39.85546875" style="7" customWidth="1"/>
    <col min="9731" max="9731" width="26.85546875" style="7" customWidth="1"/>
    <col min="9732" max="9732" width="26.42578125" style="7" customWidth="1"/>
    <col min="9733" max="9733" width="27.42578125" style="7" customWidth="1"/>
    <col min="9734" max="9734" width="27.140625" style="7" customWidth="1"/>
    <col min="9735" max="9984" width="9.140625" style="7"/>
    <col min="9985" max="9985" width="8" style="7" customWidth="1"/>
    <col min="9986" max="9986" width="39.85546875" style="7" customWidth="1"/>
    <col min="9987" max="9987" width="26.85546875" style="7" customWidth="1"/>
    <col min="9988" max="9988" width="26.42578125" style="7" customWidth="1"/>
    <col min="9989" max="9989" width="27.42578125" style="7" customWidth="1"/>
    <col min="9990" max="9990" width="27.140625" style="7" customWidth="1"/>
    <col min="9991" max="10240" width="9.140625" style="7"/>
    <col min="10241" max="10241" width="8" style="7" customWidth="1"/>
    <col min="10242" max="10242" width="39.85546875" style="7" customWidth="1"/>
    <col min="10243" max="10243" width="26.85546875" style="7" customWidth="1"/>
    <col min="10244" max="10244" width="26.42578125" style="7" customWidth="1"/>
    <col min="10245" max="10245" width="27.42578125" style="7" customWidth="1"/>
    <col min="10246" max="10246" width="27.140625" style="7" customWidth="1"/>
    <col min="10247" max="10496" width="9.140625" style="7"/>
    <col min="10497" max="10497" width="8" style="7" customWidth="1"/>
    <col min="10498" max="10498" width="39.85546875" style="7" customWidth="1"/>
    <col min="10499" max="10499" width="26.85546875" style="7" customWidth="1"/>
    <col min="10500" max="10500" width="26.42578125" style="7" customWidth="1"/>
    <col min="10501" max="10501" width="27.42578125" style="7" customWidth="1"/>
    <col min="10502" max="10502" width="27.140625" style="7" customWidth="1"/>
    <col min="10503" max="10752" width="9.140625" style="7"/>
    <col min="10753" max="10753" width="8" style="7" customWidth="1"/>
    <col min="10754" max="10754" width="39.85546875" style="7" customWidth="1"/>
    <col min="10755" max="10755" width="26.85546875" style="7" customWidth="1"/>
    <col min="10756" max="10756" width="26.42578125" style="7" customWidth="1"/>
    <col min="10757" max="10757" width="27.42578125" style="7" customWidth="1"/>
    <col min="10758" max="10758" width="27.140625" style="7" customWidth="1"/>
    <col min="10759" max="11008" width="9.140625" style="7"/>
    <col min="11009" max="11009" width="8" style="7" customWidth="1"/>
    <col min="11010" max="11010" width="39.85546875" style="7" customWidth="1"/>
    <col min="11011" max="11011" width="26.85546875" style="7" customWidth="1"/>
    <col min="11012" max="11012" width="26.42578125" style="7" customWidth="1"/>
    <col min="11013" max="11013" width="27.42578125" style="7" customWidth="1"/>
    <col min="11014" max="11014" width="27.140625" style="7" customWidth="1"/>
    <col min="11015" max="11264" width="9.140625" style="7"/>
    <col min="11265" max="11265" width="8" style="7" customWidth="1"/>
    <col min="11266" max="11266" width="39.85546875" style="7" customWidth="1"/>
    <col min="11267" max="11267" width="26.85546875" style="7" customWidth="1"/>
    <col min="11268" max="11268" width="26.42578125" style="7" customWidth="1"/>
    <col min="11269" max="11269" width="27.42578125" style="7" customWidth="1"/>
    <col min="11270" max="11270" width="27.140625" style="7" customWidth="1"/>
    <col min="11271" max="11520" width="9.140625" style="7"/>
    <col min="11521" max="11521" width="8" style="7" customWidth="1"/>
    <col min="11522" max="11522" width="39.85546875" style="7" customWidth="1"/>
    <col min="11523" max="11523" width="26.85546875" style="7" customWidth="1"/>
    <col min="11524" max="11524" width="26.42578125" style="7" customWidth="1"/>
    <col min="11525" max="11525" width="27.42578125" style="7" customWidth="1"/>
    <col min="11526" max="11526" width="27.140625" style="7" customWidth="1"/>
    <col min="11527" max="11776" width="9.140625" style="7"/>
    <col min="11777" max="11777" width="8" style="7" customWidth="1"/>
    <col min="11778" max="11778" width="39.85546875" style="7" customWidth="1"/>
    <col min="11779" max="11779" width="26.85546875" style="7" customWidth="1"/>
    <col min="11780" max="11780" width="26.42578125" style="7" customWidth="1"/>
    <col min="11781" max="11781" width="27.42578125" style="7" customWidth="1"/>
    <col min="11782" max="11782" width="27.140625" style="7" customWidth="1"/>
    <col min="11783" max="12032" width="9.140625" style="7"/>
    <col min="12033" max="12033" width="8" style="7" customWidth="1"/>
    <col min="12034" max="12034" width="39.85546875" style="7" customWidth="1"/>
    <col min="12035" max="12035" width="26.85546875" style="7" customWidth="1"/>
    <col min="12036" max="12036" width="26.42578125" style="7" customWidth="1"/>
    <col min="12037" max="12037" width="27.42578125" style="7" customWidth="1"/>
    <col min="12038" max="12038" width="27.140625" style="7" customWidth="1"/>
    <col min="12039" max="12288" width="9.140625" style="7"/>
    <col min="12289" max="12289" width="8" style="7" customWidth="1"/>
    <col min="12290" max="12290" width="39.85546875" style="7" customWidth="1"/>
    <col min="12291" max="12291" width="26.85546875" style="7" customWidth="1"/>
    <col min="12292" max="12292" width="26.42578125" style="7" customWidth="1"/>
    <col min="12293" max="12293" width="27.42578125" style="7" customWidth="1"/>
    <col min="12294" max="12294" width="27.140625" style="7" customWidth="1"/>
    <col min="12295" max="12544" width="9.140625" style="7"/>
    <col min="12545" max="12545" width="8" style="7" customWidth="1"/>
    <col min="12546" max="12546" width="39.85546875" style="7" customWidth="1"/>
    <col min="12547" max="12547" width="26.85546875" style="7" customWidth="1"/>
    <col min="12548" max="12548" width="26.42578125" style="7" customWidth="1"/>
    <col min="12549" max="12549" width="27.42578125" style="7" customWidth="1"/>
    <col min="12550" max="12550" width="27.140625" style="7" customWidth="1"/>
    <col min="12551" max="12800" width="9.140625" style="7"/>
    <col min="12801" max="12801" width="8" style="7" customWidth="1"/>
    <col min="12802" max="12802" width="39.85546875" style="7" customWidth="1"/>
    <col min="12803" max="12803" width="26.85546875" style="7" customWidth="1"/>
    <col min="12804" max="12804" width="26.42578125" style="7" customWidth="1"/>
    <col min="12805" max="12805" width="27.42578125" style="7" customWidth="1"/>
    <col min="12806" max="12806" width="27.140625" style="7" customWidth="1"/>
    <col min="12807" max="13056" width="9.140625" style="7"/>
    <col min="13057" max="13057" width="8" style="7" customWidth="1"/>
    <col min="13058" max="13058" width="39.85546875" style="7" customWidth="1"/>
    <col min="13059" max="13059" width="26.85546875" style="7" customWidth="1"/>
    <col min="13060" max="13060" width="26.42578125" style="7" customWidth="1"/>
    <col min="13061" max="13061" width="27.42578125" style="7" customWidth="1"/>
    <col min="13062" max="13062" width="27.140625" style="7" customWidth="1"/>
    <col min="13063" max="13312" width="9.140625" style="7"/>
    <col min="13313" max="13313" width="8" style="7" customWidth="1"/>
    <col min="13314" max="13314" width="39.85546875" style="7" customWidth="1"/>
    <col min="13315" max="13315" width="26.85546875" style="7" customWidth="1"/>
    <col min="13316" max="13316" width="26.42578125" style="7" customWidth="1"/>
    <col min="13317" max="13317" width="27.42578125" style="7" customWidth="1"/>
    <col min="13318" max="13318" width="27.140625" style="7" customWidth="1"/>
    <col min="13319" max="13568" width="9.140625" style="7"/>
    <col min="13569" max="13569" width="8" style="7" customWidth="1"/>
    <col min="13570" max="13570" width="39.85546875" style="7" customWidth="1"/>
    <col min="13571" max="13571" width="26.85546875" style="7" customWidth="1"/>
    <col min="13572" max="13572" width="26.42578125" style="7" customWidth="1"/>
    <col min="13573" max="13573" width="27.42578125" style="7" customWidth="1"/>
    <col min="13574" max="13574" width="27.140625" style="7" customWidth="1"/>
    <col min="13575" max="13824" width="9.140625" style="7"/>
    <col min="13825" max="13825" width="8" style="7" customWidth="1"/>
    <col min="13826" max="13826" width="39.85546875" style="7" customWidth="1"/>
    <col min="13827" max="13827" width="26.85546875" style="7" customWidth="1"/>
    <col min="13828" max="13828" width="26.42578125" style="7" customWidth="1"/>
    <col min="13829" max="13829" width="27.42578125" style="7" customWidth="1"/>
    <col min="13830" max="13830" width="27.140625" style="7" customWidth="1"/>
    <col min="13831" max="14080" width="9.140625" style="7"/>
    <col min="14081" max="14081" width="8" style="7" customWidth="1"/>
    <col min="14082" max="14082" width="39.85546875" style="7" customWidth="1"/>
    <col min="14083" max="14083" width="26.85546875" style="7" customWidth="1"/>
    <col min="14084" max="14084" width="26.42578125" style="7" customWidth="1"/>
    <col min="14085" max="14085" width="27.42578125" style="7" customWidth="1"/>
    <col min="14086" max="14086" width="27.140625" style="7" customWidth="1"/>
    <col min="14087" max="14336" width="9.140625" style="7"/>
    <col min="14337" max="14337" width="8" style="7" customWidth="1"/>
    <col min="14338" max="14338" width="39.85546875" style="7" customWidth="1"/>
    <col min="14339" max="14339" width="26.85546875" style="7" customWidth="1"/>
    <col min="14340" max="14340" width="26.42578125" style="7" customWidth="1"/>
    <col min="14341" max="14341" width="27.42578125" style="7" customWidth="1"/>
    <col min="14342" max="14342" width="27.140625" style="7" customWidth="1"/>
    <col min="14343" max="14592" width="9.140625" style="7"/>
    <col min="14593" max="14593" width="8" style="7" customWidth="1"/>
    <col min="14594" max="14594" width="39.85546875" style="7" customWidth="1"/>
    <col min="14595" max="14595" width="26.85546875" style="7" customWidth="1"/>
    <col min="14596" max="14596" width="26.42578125" style="7" customWidth="1"/>
    <col min="14597" max="14597" width="27.42578125" style="7" customWidth="1"/>
    <col min="14598" max="14598" width="27.140625" style="7" customWidth="1"/>
    <col min="14599" max="14848" width="9.140625" style="7"/>
    <col min="14849" max="14849" width="8" style="7" customWidth="1"/>
    <col min="14850" max="14850" width="39.85546875" style="7" customWidth="1"/>
    <col min="14851" max="14851" width="26.85546875" style="7" customWidth="1"/>
    <col min="14852" max="14852" width="26.42578125" style="7" customWidth="1"/>
    <col min="14853" max="14853" width="27.42578125" style="7" customWidth="1"/>
    <col min="14854" max="14854" width="27.140625" style="7" customWidth="1"/>
    <col min="14855" max="15104" width="9.140625" style="7"/>
    <col min="15105" max="15105" width="8" style="7" customWidth="1"/>
    <col min="15106" max="15106" width="39.85546875" style="7" customWidth="1"/>
    <col min="15107" max="15107" width="26.85546875" style="7" customWidth="1"/>
    <col min="15108" max="15108" width="26.42578125" style="7" customWidth="1"/>
    <col min="15109" max="15109" width="27.42578125" style="7" customWidth="1"/>
    <col min="15110" max="15110" width="27.140625" style="7" customWidth="1"/>
    <col min="15111" max="15360" width="9.140625" style="7"/>
    <col min="15361" max="15361" width="8" style="7" customWidth="1"/>
    <col min="15362" max="15362" width="39.85546875" style="7" customWidth="1"/>
    <col min="15363" max="15363" width="26.85546875" style="7" customWidth="1"/>
    <col min="15364" max="15364" width="26.42578125" style="7" customWidth="1"/>
    <col min="15365" max="15365" width="27.42578125" style="7" customWidth="1"/>
    <col min="15366" max="15366" width="27.140625" style="7" customWidth="1"/>
    <col min="15367" max="15616" width="9.140625" style="7"/>
    <col min="15617" max="15617" width="8" style="7" customWidth="1"/>
    <col min="15618" max="15618" width="39.85546875" style="7" customWidth="1"/>
    <col min="15619" max="15619" width="26.85546875" style="7" customWidth="1"/>
    <col min="15620" max="15620" width="26.42578125" style="7" customWidth="1"/>
    <col min="15621" max="15621" width="27.42578125" style="7" customWidth="1"/>
    <col min="15622" max="15622" width="27.140625" style="7" customWidth="1"/>
    <col min="15623" max="15872" width="9.140625" style="7"/>
    <col min="15873" max="15873" width="8" style="7" customWidth="1"/>
    <col min="15874" max="15874" width="39.85546875" style="7" customWidth="1"/>
    <col min="15875" max="15875" width="26.85546875" style="7" customWidth="1"/>
    <col min="15876" max="15876" width="26.42578125" style="7" customWidth="1"/>
    <col min="15877" max="15877" width="27.42578125" style="7" customWidth="1"/>
    <col min="15878" max="15878" width="27.140625" style="7" customWidth="1"/>
    <col min="15879" max="16128" width="9.140625" style="7"/>
    <col min="16129" max="16129" width="8" style="7" customWidth="1"/>
    <col min="16130" max="16130" width="39.85546875" style="7" customWidth="1"/>
    <col min="16131" max="16131" width="26.85546875" style="7" customWidth="1"/>
    <col min="16132" max="16132" width="26.42578125" style="7" customWidth="1"/>
    <col min="16133" max="16133" width="27.42578125" style="7" customWidth="1"/>
    <col min="16134" max="16134" width="27.140625" style="7" customWidth="1"/>
    <col min="16135" max="16384" width="9.140625" style="7"/>
  </cols>
  <sheetData>
    <row r="1" spans="1:17" s="37" customFormat="1" ht="18.75">
      <c r="A1" s="1163" t="s">
        <v>1403</v>
      </c>
      <c r="B1" s="1163"/>
      <c r="C1" s="1163"/>
      <c r="D1" s="1163"/>
      <c r="E1" s="1163"/>
      <c r="F1" s="1163"/>
    </row>
    <row r="2" spans="1:17" s="194" customFormat="1" ht="23.25">
      <c r="A2" s="1229" t="str">
        <f>'Title '!A2:N2</f>
        <v>Tender Enquiry No. KPTCL/2026-27/SS/WORK_INDENT3779</v>
      </c>
      <c r="B2" s="1229"/>
      <c r="C2" s="1229"/>
      <c r="D2" s="1229"/>
      <c r="E2" s="1229"/>
      <c r="F2" s="1229"/>
      <c r="G2" s="189"/>
      <c r="H2" s="189"/>
      <c r="I2" s="189"/>
      <c r="J2" s="189"/>
      <c r="K2" s="189"/>
      <c r="L2" s="189"/>
      <c r="M2" s="189"/>
      <c r="N2" s="189"/>
      <c r="O2" s="193"/>
      <c r="P2" s="193"/>
      <c r="Q2" s="193"/>
    </row>
    <row r="3" spans="1:17" s="194" customFormat="1" ht="23.25">
      <c r="A3" s="37"/>
      <c r="B3" s="37"/>
      <c r="C3" s="37"/>
      <c r="D3" s="37"/>
      <c r="E3" s="189"/>
      <c r="F3" s="189"/>
      <c r="G3" s="507"/>
      <c r="H3" s="507"/>
      <c r="I3" s="507"/>
      <c r="J3" s="507"/>
      <c r="K3" s="507"/>
      <c r="L3" s="507"/>
      <c r="M3" s="189"/>
      <c r="N3" s="189"/>
      <c r="O3" s="193"/>
      <c r="P3" s="193"/>
      <c r="Q3" s="193"/>
    </row>
    <row r="4" spans="1:17" ht="201" customHeight="1">
      <c r="A4" s="1237"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237"/>
      <c r="C4" s="1237"/>
      <c r="D4" s="1237"/>
      <c r="E4" s="1237"/>
      <c r="F4" s="1237"/>
      <c r="G4" s="189"/>
      <c r="H4" s="189"/>
      <c r="I4" s="189"/>
      <c r="J4" s="189"/>
      <c r="K4" s="189"/>
      <c r="L4" s="189"/>
      <c r="M4" s="38"/>
      <c r="N4" s="38"/>
      <c r="O4" s="195"/>
      <c r="P4" s="195"/>
      <c r="Q4" s="195"/>
    </row>
    <row r="5" spans="1:17" s="37" customFormat="1" ht="18.75">
      <c r="A5" s="1699" t="s">
        <v>5810</v>
      </c>
      <c r="B5" s="1699"/>
      <c r="C5" s="1699"/>
      <c r="D5" s="1699"/>
      <c r="E5" s="1699"/>
      <c r="F5" s="1699"/>
    </row>
    <row r="6" spans="1:17" s="37" customFormat="1" ht="18.75">
      <c r="A6" s="1699" t="s">
        <v>1404</v>
      </c>
      <c r="B6" s="1699"/>
      <c r="C6" s="1699"/>
      <c r="D6" s="1699"/>
      <c r="E6" s="1699"/>
      <c r="F6" s="1699"/>
    </row>
    <row r="7" spans="1:17" s="37" customFormat="1" ht="49.9" customHeight="1">
      <c r="A7" s="1796" t="s">
        <v>5811</v>
      </c>
      <c r="B7" s="1796"/>
      <c r="C7" s="1796"/>
      <c r="D7" s="1796"/>
      <c r="E7" s="1796"/>
      <c r="F7" s="1796"/>
      <c r="G7" s="1796"/>
    </row>
    <row r="8" spans="1:17" ht="18.75">
      <c r="A8" s="428"/>
      <c r="B8" s="428" t="s">
        <v>252</v>
      </c>
      <c r="C8" s="428"/>
      <c r="D8" s="428"/>
      <c r="E8" s="428"/>
      <c r="F8" s="814" t="s">
        <v>5812</v>
      </c>
      <c r="G8" s="828"/>
      <c r="H8" s="828"/>
      <c r="I8" s="828"/>
      <c r="J8" s="828"/>
      <c r="K8" s="828"/>
      <c r="L8" s="828"/>
    </row>
    <row r="9" spans="1:17" ht="53.45" customHeight="1">
      <c r="A9" s="428"/>
      <c r="B9" s="1790"/>
      <c r="C9" s="1790"/>
      <c r="D9" s="428"/>
      <c r="E9" s="428"/>
      <c r="F9" s="428"/>
    </row>
    <row r="10" spans="1:17">
      <c r="A10" s="186"/>
      <c r="B10" s="186"/>
      <c r="C10" s="186"/>
    </row>
    <row r="11" spans="1:17" ht="24.75" customHeight="1">
      <c r="A11" s="829" t="s">
        <v>329</v>
      </c>
      <c r="B11" s="830" t="s">
        <v>581</v>
      </c>
      <c r="C11" s="819" t="s">
        <v>3302</v>
      </c>
      <c r="D11" s="819" t="s">
        <v>3303</v>
      </c>
      <c r="E11" s="819" t="s">
        <v>3304</v>
      </c>
      <c r="F11" s="819" t="s">
        <v>3305</v>
      </c>
    </row>
    <row r="12" spans="1:17" s="834" customFormat="1" ht="18" customHeight="1">
      <c r="A12" s="831">
        <v>1</v>
      </c>
      <c r="B12" s="832">
        <v>2</v>
      </c>
      <c r="C12" s="833">
        <v>3</v>
      </c>
      <c r="D12" s="833">
        <v>4</v>
      </c>
      <c r="E12" s="833">
        <v>5</v>
      </c>
      <c r="F12" s="833">
        <v>6</v>
      </c>
    </row>
    <row r="13" spans="1:17" ht="15">
      <c r="A13" s="835">
        <v>1</v>
      </c>
      <c r="B13" s="821" t="s">
        <v>3241</v>
      </c>
      <c r="C13" s="822"/>
      <c r="D13" s="822"/>
      <c r="E13" s="822"/>
      <c r="F13" s="822"/>
    </row>
    <row r="14" spans="1:17" ht="30">
      <c r="A14" s="836">
        <v>2</v>
      </c>
      <c r="B14" s="821" t="s">
        <v>3242</v>
      </c>
      <c r="C14" s="822"/>
      <c r="D14" s="822"/>
      <c r="E14" s="822"/>
      <c r="F14" s="822"/>
    </row>
    <row r="15" spans="1:17" ht="30">
      <c r="A15" s="835">
        <v>3</v>
      </c>
      <c r="B15" s="821" t="s">
        <v>3243</v>
      </c>
      <c r="C15" s="822"/>
      <c r="D15" s="822"/>
      <c r="E15" s="822"/>
      <c r="F15" s="822"/>
    </row>
    <row r="16" spans="1:17" ht="15">
      <c r="A16" s="836"/>
      <c r="B16" s="821" t="s">
        <v>3244</v>
      </c>
      <c r="C16" s="822"/>
      <c r="D16" s="822"/>
      <c r="E16" s="822"/>
      <c r="F16" s="822"/>
    </row>
    <row r="17" spans="1:6" ht="15">
      <c r="A17" s="836"/>
      <c r="B17" s="821" t="s">
        <v>3245</v>
      </c>
      <c r="C17" s="822"/>
      <c r="D17" s="822"/>
      <c r="E17" s="822"/>
      <c r="F17" s="822"/>
    </row>
    <row r="18" spans="1:6" ht="15">
      <c r="A18" s="836"/>
      <c r="B18" s="821" t="s">
        <v>3246</v>
      </c>
      <c r="C18" s="822"/>
      <c r="D18" s="822"/>
      <c r="E18" s="822"/>
      <c r="F18" s="822"/>
    </row>
    <row r="19" spans="1:6" ht="15">
      <c r="A19" s="836"/>
      <c r="B19" s="821" t="s">
        <v>3247</v>
      </c>
      <c r="C19" s="822"/>
      <c r="D19" s="822"/>
      <c r="E19" s="822"/>
      <c r="F19" s="822"/>
    </row>
    <row r="20" spans="1:6" ht="30">
      <c r="A20" s="836"/>
      <c r="B20" s="821" t="s">
        <v>3248</v>
      </c>
      <c r="C20" s="822"/>
      <c r="D20" s="822"/>
      <c r="E20" s="822"/>
      <c r="F20" s="822"/>
    </row>
    <row r="21" spans="1:6" ht="15">
      <c r="A21" s="836"/>
      <c r="B21" s="821" t="s">
        <v>3249</v>
      </c>
      <c r="C21" s="822"/>
      <c r="D21" s="822"/>
      <c r="E21" s="822"/>
      <c r="F21" s="822"/>
    </row>
    <row r="22" spans="1:6" ht="30">
      <c r="A22" s="836">
        <v>4</v>
      </c>
      <c r="B22" s="821" t="s">
        <v>3250</v>
      </c>
      <c r="C22" s="822"/>
      <c r="D22" s="822"/>
      <c r="E22" s="822"/>
      <c r="F22" s="822"/>
    </row>
    <row r="23" spans="1:6" ht="30">
      <c r="A23" s="836">
        <v>5</v>
      </c>
      <c r="B23" s="821" t="s">
        <v>3251</v>
      </c>
      <c r="C23" s="822"/>
      <c r="D23" s="822"/>
      <c r="E23" s="822"/>
      <c r="F23" s="822"/>
    </row>
    <row r="24" spans="1:6" ht="45">
      <c r="A24" s="836">
        <v>6</v>
      </c>
      <c r="B24" s="821" t="s">
        <v>3252</v>
      </c>
      <c r="C24" s="822"/>
      <c r="D24" s="822"/>
      <c r="E24" s="822"/>
      <c r="F24" s="822"/>
    </row>
    <row r="25" spans="1:6" ht="15">
      <c r="A25" s="836"/>
      <c r="B25" s="821" t="s">
        <v>3253</v>
      </c>
      <c r="C25" s="822"/>
      <c r="D25" s="822"/>
      <c r="E25" s="822"/>
      <c r="F25" s="822"/>
    </row>
    <row r="26" spans="1:6" ht="15">
      <c r="A26" s="836">
        <v>7</v>
      </c>
      <c r="B26" s="821" t="s">
        <v>3254</v>
      </c>
      <c r="C26" s="822"/>
      <c r="D26" s="822"/>
      <c r="E26" s="822"/>
      <c r="F26" s="822"/>
    </row>
    <row r="27" spans="1:6" ht="30">
      <c r="A27" s="836">
        <v>8</v>
      </c>
      <c r="B27" s="821" t="s">
        <v>3255</v>
      </c>
      <c r="C27" s="822"/>
      <c r="D27" s="822"/>
      <c r="E27" s="822"/>
      <c r="F27" s="822"/>
    </row>
    <row r="28" spans="1:6" ht="60">
      <c r="A28" s="836">
        <v>9</v>
      </c>
      <c r="B28" s="821" t="s">
        <v>3256</v>
      </c>
      <c r="C28" s="822"/>
      <c r="D28" s="822"/>
      <c r="E28" s="822"/>
      <c r="F28" s="822"/>
    </row>
    <row r="29" spans="1:6" ht="15">
      <c r="A29" s="836"/>
      <c r="B29" s="821" t="s">
        <v>3257</v>
      </c>
      <c r="C29" s="822"/>
      <c r="D29" s="822"/>
      <c r="E29" s="822"/>
      <c r="F29" s="822"/>
    </row>
    <row r="30" spans="1:6" ht="15">
      <c r="A30" s="836"/>
      <c r="B30" s="821" t="s">
        <v>3258</v>
      </c>
      <c r="C30" s="822"/>
      <c r="D30" s="822"/>
      <c r="E30" s="822"/>
      <c r="F30" s="822"/>
    </row>
    <row r="31" spans="1:6" ht="15">
      <c r="A31" s="836"/>
      <c r="B31" s="821" t="s">
        <v>3259</v>
      </c>
      <c r="C31" s="822"/>
      <c r="D31" s="822"/>
      <c r="E31" s="822"/>
      <c r="F31" s="822"/>
    </row>
    <row r="32" spans="1:6" ht="15">
      <c r="A32" s="836"/>
      <c r="B32" s="821" t="s">
        <v>3260</v>
      </c>
      <c r="C32" s="822"/>
      <c r="D32" s="822"/>
      <c r="E32" s="822"/>
      <c r="F32" s="822"/>
    </row>
    <row r="33" spans="1:6" ht="15">
      <c r="A33" s="836"/>
      <c r="B33" s="821" t="s">
        <v>3261</v>
      </c>
      <c r="C33" s="822"/>
      <c r="D33" s="822"/>
      <c r="E33" s="822"/>
      <c r="F33" s="822"/>
    </row>
    <row r="34" spans="1:6" ht="15">
      <c r="A34" s="836"/>
      <c r="B34" s="821" t="s">
        <v>3262</v>
      </c>
      <c r="C34" s="822"/>
      <c r="D34" s="822"/>
      <c r="E34" s="822"/>
      <c r="F34" s="822"/>
    </row>
    <row r="35" spans="1:6" ht="15">
      <c r="A35" s="836"/>
      <c r="B35" s="821" t="s">
        <v>3263</v>
      </c>
      <c r="C35" s="822"/>
      <c r="D35" s="822"/>
      <c r="E35" s="822"/>
      <c r="F35" s="822"/>
    </row>
    <row r="36" spans="1:6" ht="15">
      <c r="A36" s="836"/>
      <c r="B36" s="821" t="s">
        <v>3264</v>
      </c>
      <c r="C36" s="822"/>
      <c r="D36" s="822"/>
      <c r="E36" s="822"/>
      <c r="F36" s="822"/>
    </row>
    <row r="37" spans="1:6" ht="15">
      <c r="A37" s="836"/>
      <c r="B37" s="821" t="s">
        <v>3265</v>
      </c>
      <c r="C37" s="822"/>
      <c r="D37" s="822"/>
      <c r="E37" s="822"/>
      <c r="F37" s="822"/>
    </row>
    <row r="38" spans="1:6" ht="15">
      <c r="A38" s="836"/>
      <c r="B38" s="821" t="s">
        <v>3266</v>
      </c>
      <c r="C38" s="822"/>
      <c r="D38" s="822"/>
      <c r="E38" s="822"/>
      <c r="F38" s="822"/>
    </row>
    <row r="39" spans="1:6" ht="15">
      <c r="A39" s="836"/>
      <c r="B39" s="821" t="s">
        <v>3267</v>
      </c>
      <c r="C39" s="822"/>
      <c r="D39" s="822"/>
      <c r="E39" s="822"/>
      <c r="F39" s="822"/>
    </row>
    <row r="40" spans="1:6" ht="60">
      <c r="A40" s="836"/>
      <c r="B40" s="821" t="s">
        <v>3268</v>
      </c>
      <c r="C40" s="822"/>
      <c r="D40" s="822"/>
      <c r="E40" s="822"/>
      <c r="F40" s="822"/>
    </row>
    <row r="41" spans="1:6" ht="30">
      <c r="A41" s="836"/>
      <c r="B41" s="821" t="s">
        <v>3269</v>
      </c>
      <c r="C41" s="822"/>
      <c r="D41" s="822"/>
      <c r="E41" s="822"/>
      <c r="F41" s="822"/>
    </row>
    <row r="42" spans="1:6" ht="30">
      <c r="A42" s="836"/>
      <c r="B42" s="821" t="s">
        <v>3270</v>
      </c>
      <c r="C42" s="822"/>
      <c r="D42" s="822"/>
      <c r="E42" s="822"/>
      <c r="F42" s="822"/>
    </row>
    <row r="43" spans="1:6" ht="15">
      <c r="A43" s="836"/>
      <c r="B43" s="821" t="s">
        <v>3271</v>
      </c>
      <c r="C43" s="822"/>
      <c r="D43" s="822"/>
      <c r="E43" s="822"/>
      <c r="F43" s="822"/>
    </row>
    <row r="44" spans="1:6" ht="15">
      <c r="A44" s="836"/>
      <c r="B44" s="821" t="s">
        <v>3272</v>
      </c>
      <c r="C44" s="822"/>
      <c r="D44" s="822"/>
      <c r="E44" s="822"/>
      <c r="F44" s="822"/>
    </row>
    <row r="45" spans="1:6" ht="30">
      <c r="A45" s="836"/>
      <c r="B45" s="821" t="s">
        <v>3273</v>
      </c>
      <c r="C45" s="822"/>
      <c r="D45" s="822"/>
      <c r="E45" s="822"/>
      <c r="F45" s="822"/>
    </row>
    <row r="46" spans="1:6" ht="30">
      <c r="A46" s="835">
        <v>10</v>
      </c>
      <c r="B46" s="821" t="s">
        <v>3274</v>
      </c>
      <c r="C46" s="822"/>
      <c r="D46" s="822"/>
      <c r="E46" s="822"/>
      <c r="F46" s="822"/>
    </row>
    <row r="47" spans="1:6" ht="30">
      <c r="A47" s="835"/>
      <c r="B47" s="821" t="s">
        <v>3275</v>
      </c>
      <c r="C47" s="822"/>
      <c r="D47" s="822"/>
      <c r="E47" s="822"/>
      <c r="F47" s="822"/>
    </row>
    <row r="48" spans="1:6" s="838" customFormat="1" ht="15">
      <c r="A48" s="837"/>
      <c r="B48" s="821" t="s">
        <v>3276</v>
      </c>
      <c r="C48" s="822"/>
      <c r="D48" s="822"/>
      <c r="E48" s="822"/>
      <c r="F48" s="822"/>
    </row>
    <row r="49" spans="1:6" ht="15">
      <c r="A49" s="836"/>
      <c r="B49" s="821" t="s">
        <v>3277</v>
      </c>
      <c r="C49" s="822"/>
      <c r="D49" s="822"/>
      <c r="E49" s="822"/>
      <c r="F49" s="822"/>
    </row>
    <row r="50" spans="1:6" ht="15">
      <c r="A50" s="836"/>
      <c r="B50" s="821" t="s">
        <v>3278</v>
      </c>
      <c r="C50" s="822"/>
      <c r="D50" s="822"/>
      <c r="E50" s="822"/>
      <c r="F50" s="822"/>
    </row>
    <row r="51" spans="1:6" ht="15">
      <c r="A51" s="836"/>
      <c r="B51" s="821" t="s">
        <v>3279</v>
      </c>
      <c r="C51" s="822"/>
      <c r="D51" s="822"/>
      <c r="E51" s="822"/>
      <c r="F51" s="822"/>
    </row>
    <row r="52" spans="1:6" ht="15">
      <c r="A52" s="836"/>
      <c r="B52" s="821" t="s">
        <v>3280</v>
      </c>
      <c r="C52" s="822"/>
      <c r="D52" s="822"/>
      <c r="E52" s="822"/>
      <c r="F52" s="822"/>
    </row>
    <row r="53" spans="1:6" ht="15">
      <c r="A53" s="836"/>
      <c r="B53" s="821" t="s">
        <v>3281</v>
      </c>
      <c r="C53" s="822"/>
      <c r="D53" s="822"/>
      <c r="E53" s="822"/>
      <c r="F53" s="822"/>
    </row>
    <row r="54" spans="1:6" ht="15">
      <c r="A54" s="836"/>
      <c r="B54" s="821" t="s">
        <v>3282</v>
      </c>
      <c r="C54" s="822"/>
      <c r="D54" s="822"/>
      <c r="E54" s="822"/>
      <c r="F54" s="822"/>
    </row>
    <row r="55" spans="1:6" ht="15">
      <c r="A55" s="836"/>
      <c r="B55" s="821" t="s">
        <v>3283</v>
      </c>
      <c r="C55" s="822"/>
      <c r="D55" s="822"/>
      <c r="E55" s="822"/>
      <c r="F55" s="822"/>
    </row>
    <row r="56" spans="1:6" ht="15">
      <c r="A56" s="836"/>
      <c r="B56" s="821" t="s">
        <v>3284</v>
      </c>
      <c r="C56" s="822"/>
      <c r="D56" s="822"/>
      <c r="E56" s="822"/>
      <c r="F56" s="822"/>
    </row>
    <row r="57" spans="1:6" ht="30">
      <c r="A57" s="835">
        <v>11</v>
      </c>
      <c r="B57" s="821" t="s">
        <v>3285</v>
      </c>
      <c r="C57" s="822"/>
      <c r="D57" s="822"/>
      <c r="E57" s="822"/>
      <c r="F57" s="822"/>
    </row>
    <row r="58" spans="1:6" ht="15">
      <c r="A58" s="836"/>
      <c r="B58" s="821" t="s">
        <v>3286</v>
      </c>
      <c r="C58" s="822"/>
      <c r="D58" s="822"/>
      <c r="E58" s="822"/>
      <c r="F58" s="822"/>
    </row>
    <row r="59" spans="1:6" ht="15">
      <c r="A59" s="836"/>
      <c r="B59" s="821" t="s">
        <v>3287</v>
      </c>
      <c r="C59" s="822"/>
      <c r="D59" s="822"/>
      <c r="E59" s="822"/>
      <c r="F59" s="822"/>
    </row>
    <row r="60" spans="1:6" ht="15">
      <c r="A60" s="836"/>
      <c r="B60" s="821" t="s">
        <v>3288</v>
      </c>
      <c r="C60" s="822"/>
      <c r="D60" s="822"/>
      <c r="E60" s="822"/>
      <c r="F60" s="822"/>
    </row>
    <row r="61" spans="1:6" ht="15">
      <c r="A61" s="836"/>
      <c r="B61" s="821" t="s">
        <v>3289</v>
      </c>
      <c r="C61" s="822"/>
      <c r="D61" s="822"/>
      <c r="E61" s="822"/>
      <c r="F61" s="822"/>
    </row>
    <row r="62" spans="1:6" ht="15">
      <c r="A62" s="836"/>
      <c r="B62" s="821" t="s">
        <v>3290</v>
      </c>
      <c r="C62" s="822"/>
      <c r="D62" s="822"/>
      <c r="E62" s="822"/>
      <c r="F62" s="822"/>
    </row>
    <row r="63" spans="1:6" ht="15">
      <c r="A63" s="836"/>
      <c r="B63" s="821" t="s">
        <v>3291</v>
      </c>
      <c r="C63" s="822"/>
      <c r="D63" s="822"/>
      <c r="E63" s="822"/>
      <c r="F63" s="822"/>
    </row>
    <row r="64" spans="1:6" ht="30">
      <c r="A64" s="835">
        <v>12</v>
      </c>
      <c r="B64" s="821" t="s">
        <v>3292</v>
      </c>
      <c r="C64" s="822"/>
      <c r="D64" s="822"/>
      <c r="E64" s="822"/>
      <c r="F64" s="822"/>
    </row>
    <row r="65" spans="1:15" ht="30">
      <c r="A65" s="836"/>
      <c r="B65" s="821" t="s">
        <v>3293</v>
      </c>
      <c r="C65" s="822"/>
      <c r="D65" s="822"/>
      <c r="E65" s="822"/>
      <c r="F65" s="822"/>
    </row>
    <row r="66" spans="1:15" ht="30">
      <c r="A66" s="835">
        <v>13</v>
      </c>
      <c r="B66" s="821" t="s">
        <v>3294</v>
      </c>
      <c r="C66" s="822"/>
      <c r="D66" s="822"/>
      <c r="E66" s="822"/>
      <c r="F66" s="822"/>
    </row>
    <row r="67" spans="1:15" ht="15">
      <c r="A67" s="836"/>
      <c r="B67" s="821" t="s">
        <v>3295</v>
      </c>
      <c r="C67" s="822"/>
      <c r="D67" s="822"/>
      <c r="E67" s="822"/>
      <c r="F67" s="822"/>
    </row>
    <row r="68" spans="1:15" ht="15">
      <c r="A68" s="836"/>
      <c r="B68" s="821" t="s">
        <v>3296</v>
      </c>
      <c r="C68" s="822"/>
      <c r="D68" s="822"/>
      <c r="E68" s="822"/>
      <c r="F68" s="822"/>
    </row>
    <row r="69" spans="1:15" ht="15">
      <c r="A69" s="836"/>
      <c r="B69" s="821" t="s">
        <v>3297</v>
      </c>
      <c r="C69" s="822"/>
      <c r="D69" s="822"/>
      <c r="E69" s="822"/>
      <c r="F69" s="822"/>
    </row>
    <row r="70" spans="1:15" ht="15">
      <c r="A70" s="836"/>
      <c r="B70" s="821" t="s">
        <v>3298</v>
      </c>
      <c r="C70" s="822"/>
      <c r="D70" s="822"/>
      <c r="E70" s="822"/>
      <c r="F70" s="822"/>
    </row>
    <row r="71" spans="1:15" ht="15">
      <c r="A71" s="839">
        <v>14</v>
      </c>
      <c r="B71" s="821" t="s">
        <v>3299</v>
      </c>
      <c r="C71" s="822"/>
      <c r="D71" s="822"/>
      <c r="E71" s="822"/>
      <c r="F71" s="822"/>
    </row>
    <row r="72" spans="1:15" ht="30">
      <c r="A72" s="836">
        <v>15</v>
      </c>
      <c r="B72" s="821" t="s">
        <v>3300</v>
      </c>
      <c r="C72" s="822"/>
      <c r="D72" s="822"/>
      <c r="E72" s="822"/>
      <c r="F72" s="822"/>
    </row>
    <row r="73" spans="1:15" ht="45">
      <c r="A73" s="835">
        <v>16</v>
      </c>
      <c r="B73" s="821" t="s">
        <v>3301</v>
      </c>
      <c r="C73" s="822"/>
      <c r="D73" s="822"/>
      <c r="E73" s="822"/>
      <c r="F73" s="822"/>
    </row>
    <row r="74" spans="1:15" ht="15.75">
      <c r="A74" s="481"/>
      <c r="B74" s="716"/>
    </row>
    <row r="75" spans="1:15" ht="15.75">
      <c r="A75" s="8" t="s">
        <v>55</v>
      </c>
      <c r="B75" s="827"/>
      <c r="C75" s="817" t="s">
        <v>82</v>
      </c>
      <c r="D75" s="1785"/>
      <c r="E75" s="1785"/>
      <c r="F75" s="119"/>
      <c r="G75" s="119"/>
      <c r="M75" s="8"/>
      <c r="N75" s="8"/>
      <c r="O75" s="8"/>
    </row>
    <row r="76" spans="1:15" ht="15.75">
      <c r="A76" s="8" t="s">
        <v>57</v>
      </c>
      <c r="B76" s="827"/>
      <c r="C76" s="817" t="s">
        <v>68</v>
      </c>
      <c r="D76" s="1785"/>
      <c r="E76" s="1785"/>
      <c r="F76" s="119"/>
      <c r="G76" s="119"/>
      <c r="M76" s="8"/>
      <c r="N76" s="8"/>
      <c r="O76" s="8"/>
    </row>
    <row r="77" spans="1:15" ht="15.75">
      <c r="C77" s="817" t="s">
        <v>154</v>
      </c>
      <c r="D77" s="1785"/>
      <c r="E77" s="1785"/>
    </row>
  </sheetData>
  <sheetProtection algorithmName="SHA-512" hashValue="0a+8dhphqK/Pqskzqd+sgnrCqbpvVuM+PQ0ACawo4tuM+2CfdBt6FEQCfXpM8hTXkwrj9w09cfdtAL3dfcH3pw==" saltValue="D4eSlK1v3w5GaxxfbMU1og==" spinCount="100000" sheet="1" objects="1" scenarios="1"/>
  <mergeCells count="10">
    <mergeCell ref="B9:C9"/>
    <mergeCell ref="D75:E75"/>
    <mergeCell ref="D76:E76"/>
    <mergeCell ref="D77:E77"/>
    <mergeCell ref="A1:F1"/>
    <mergeCell ref="A2:F2"/>
    <mergeCell ref="A4:F4"/>
    <mergeCell ref="A5:F5"/>
    <mergeCell ref="A6:F6"/>
    <mergeCell ref="A7:G7"/>
  </mergeCell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76"/>
  <dimension ref="A1:O49"/>
  <sheetViews>
    <sheetView zoomScale="90" zoomScaleNormal="90" workbookViewId="0">
      <selection activeCell="D12" sqref="D12"/>
    </sheetView>
  </sheetViews>
  <sheetFormatPr defaultRowHeight="12.75"/>
  <cols>
    <col min="1" max="1" width="9" style="843" customWidth="1"/>
    <col min="2" max="2" width="44.28515625" style="843" customWidth="1"/>
    <col min="3" max="5" width="46.85546875" style="843" customWidth="1"/>
    <col min="6" max="7" width="35.85546875" style="843" customWidth="1"/>
    <col min="8" max="8" width="39" style="843" customWidth="1"/>
    <col min="9" max="259" width="9.140625" style="843"/>
    <col min="260" max="260" width="9" style="843" customWidth="1"/>
    <col min="261" max="261" width="44.28515625" style="843" customWidth="1"/>
    <col min="262" max="262" width="55.28515625" style="843" customWidth="1"/>
    <col min="263" max="263" width="35.85546875" style="843" customWidth="1"/>
    <col min="264" max="264" width="28.28515625" style="843" customWidth="1"/>
    <col min="265" max="515" width="9.140625" style="843"/>
    <col min="516" max="516" width="9" style="843" customWidth="1"/>
    <col min="517" max="517" width="44.28515625" style="843" customWidth="1"/>
    <col min="518" max="518" width="55.28515625" style="843" customWidth="1"/>
    <col min="519" max="519" width="35.85546875" style="843" customWidth="1"/>
    <col min="520" max="520" width="28.28515625" style="843" customWidth="1"/>
    <col min="521" max="771" width="9.140625" style="843"/>
    <col min="772" max="772" width="9" style="843" customWidth="1"/>
    <col min="773" max="773" width="44.28515625" style="843" customWidth="1"/>
    <col min="774" max="774" width="55.28515625" style="843" customWidth="1"/>
    <col min="775" max="775" width="35.85546875" style="843" customWidth="1"/>
    <col min="776" max="776" width="28.28515625" style="843" customWidth="1"/>
    <col min="777" max="1027" width="9.140625" style="843"/>
    <col min="1028" max="1028" width="9" style="843" customWidth="1"/>
    <col min="1029" max="1029" width="44.28515625" style="843" customWidth="1"/>
    <col min="1030" max="1030" width="55.28515625" style="843" customWidth="1"/>
    <col min="1031" max="1031" width="35.85546875" style="843" customWidth="1"/>
    <col min="1032" max="1032" width="28.28515625" style="843" customWidth="1"/>
    <col min="1033" max="1283" width="9.140625" style="843"/>
    <col min="1284" max="1284" width="9" style="843" customWidth="1"/>
    <col min="1285" max="1285" width="44.28515625" style="843" customWidth="1"/>
    <col min="1286" max="1286" width="55.28515625" style="843" customWidth="1"/>
    <col min="1287" max="1287" width="35.85546875" style="843" customWidth="1"/>
    <col min="1288" max="1288" width="28.28515625" style="843" customWidth="1"/>
    <col min="1289" max="1539" width="9.140625" style="843"/>
    <col min="1540" max="1540" width="9" style="843" customWidth="1"/>
    <col min="1541" max="1541" width="44.28515625" style="843" customWidth="1"/>
    <col min="1542" max="1542" width="55.28515625" style="843" customWidth="1"/>
    <col min="1543" max="1543" width="35.85546875" style="843" customWidth="1"/>
    <col min="1544" max="1544" width="28.28515625" style="843" customWidth="1"/>
    <col min="1545" max="1795" width="9.140625" style="843"/>
    <col min="1796" max="1796" width="9" style="843" customWidth="1"/>
    <col min="1797" max="1797" width="44.28515625" style="843" customWidth="1"/>
    <col min="1798" max="1798" width="55.28515625" style="843" customWidth="1"/>
    <col min="1799" max="1799" width="35.85546875" style="843" customWidth="1"/>
    <col min="1800" max="1800" width="28.28515625" style="843" customWidth="1"/>
    <col min="1801" max="2051" width="9.140625" style="843"/>
    <col min="2052" max="2052" width="9" style="843" customWidth="1"/>
    <col min="2053" max="2053" width="44.28515625" style="843" customWidth="1"/>
    <col min="2054" max="2054" width="55.28515625" style="843" customWidth="1"/>
    <col min="2055" max="2055" width="35.85546875" style="843" customWidth="1"/>
    <col min="2056" max="2056" width="28.28515625" style="843" customWidth="1"/>
    <col min="2057" max="2307" width="9.140625" style="843"/>
    <col min="2308" max="2308" width="9" style="843" customWidth="1"/>
    <col min="2309" max="2309" width="44.28515625" style="843" customWidth="1"/>
    <col min="2310" max="2310" width="55.28515625" style="843" customWidth="1"/>
    <col min="2311" max="2311" width="35.85546875" style="843" customWidth="1"/>
    <col min="2312" max="2312" width="28.28515625" style="843" customWidth="1"/>
    <col min="2313" max="2563" width="9.140625" style="843"/>
    <col min="2564" max="2564" width="9" style="843" customWidth="1"/>
    <col min="2565" max="2565" width="44.28515625" style="843" customWidth="1"/>
    <col min="2566" max="2566" width="55.28515625" style="843" customWidth="1"/>
    <col min="2567" max="2567" width="35.85546875" style="843" customWidth="1"/>
    <col min="2568" max="2568" width="28.28515625" style="843" customWidth="1"/>
    <col min="2569" max="2819" width="9.140625" style="843"/>
    <col min="2820" max="2820" width="9" style="843" customWidth="1"/>
    <col min="2821" max="2821" width="44.28515625" style="843" customWidth="1"/>
    <col min="2822" max="2822" width="55.28515625" style="843" customWidth="1"/>
    <col min="2823" max="2823" width="35.85546875" style="843" customWidth="1"/>
    <col min="2824" max="2824" width="28.28515625" style="843" customWidth="1"/>
    <col min="2825" max="3075" width="9.140625" style="843"/>
    <col min="3076" max="3076" width="9" style="843" customWidth="1"/>
    <col min="3077" max="3077" width="44.28515625" style="843" customWidth="1"/>
    <col min="3078" max="3078" width="55.28515625" style="843" customWidth="1"/>
    <col min="3079" max="3079" width="35.85546875" style="843" customWidth="1"/>
    <col min="3080" max="3080" width="28.28515625" style="843" customWidth="1"/>
    <col min="3081" max="3331" width="9.140625" style="843"/>
    <col min="3332" max="3332" width="9" style="843" customWidth="1"/>
    <col min="3333" max="3333" width="44.28515625" style="843" customWidth="1"/>
    <col min="3334" max="3334" width="55.28515625" style="843" customWidth="1"/>
    <col min="3335" max="3335" width="35.85546875" style="843" customWidth="1"/>
    <col min="3336" max="3336" width="28.28515625" style="843" customWidth="1"/>
    <col min="3337" max="3587" width="9.140625" style="843"/>
    <col min="3588" max="3588" width="9" style="843" customWidth="1"/>
    <col min="3589" max="3589" width="44.28515625" style="843" customWidth="1"/>
    <col min="3590" max="3590" width="55.28515625" style="843" customWidth="1"/>
    <col min="3591" max="3591" width="35.85546875" style="843" customWidth="1"/>
    <col min="3592" max="3592" width="28.28515625" style="843" customWidth="1"/>
    <col min="3593" max="3843" width="9.140625" style="843"/>
    <col min="3844" max="3844" width="9" style="843" customWidth="1"/>
    <col min="3845" max="3845" width="44.28515625" style="843" customWidth="1"/>
    <col min="3846" max="3846" width="55.28515625" style="843" customWidth="1"/>
    <col min="3847" max="3847" width="35.85546875" style="843" customWidth="1"/>
    <col min="3848" max="3848" width="28.28515625" style="843" customWidth="1"/>
    <col min="3849" max="4099" width="9.140625" style="843"/>
    <col min="4100" max="4100" width="9" style="843" customWidth="1"/>
    <col min="4101" max="4101" width="44.28515625" style="843" customWidth="1"/>
    <col min="4102" max="4102" width="55.28515625" style="843" customWidth="1"/>
    <col min="4103" max="4103" width="35.85546875" style="843" customWidth="1"/>
    <col min="4104" max="4104" width="28.28515625" style="843" customWidth="1"/>
    <col min="4105" max="4355" width="9.140625" style="843"/>
    <col min="4356" max="4356" width="9" style="843" customWidth="1"/>
    <col min="4357" max="4357" width="44.28515625" style="843" customWidth="1"/>
    <col min="4358" max="4358" width="55.28515625" style="843" customWidth="1"/>
    <col min="4359" max="4359" width="35.85546875" style="843" customWidth="1"/>
    <col min="4360" max="4360" width="28.28515625" style="843" customWidth="1"/>
    <col min="4361" max="4611" width="9.140625" style="843"/>
    <col min="4612" max="4612" width="9" style="843" customWidth="1"/>
    <col min="4613" max="4613" width="44.28515625" style="843" customWidth="1"/>
    <col min="4614" max="4614" width="55.28515625" style="843" customWidth="1"/>
    <col min="4615" max="4615" width="35.85546875" style="843" customWidth="1"/>
    <col min="4616" max="4616" width="28.28515625" style="843" customWidth="1"/>
    <col min="4617" max="4867" width="9.140625" style="843"/>
    <col min="4868" max="4868" width="9" style="843" customWidth="1"/>
    <col min="4869" max="4869" width="44.28515625" style="843" customWidth="1"/>
    <col min="4870" max="4870" width="55.28515625" style="843" customWidth="1"/>
    <col min="4871" max="4871" width="35.85546875" style="843" customWidth="1"/>
    <col min="4872" max="4872" width="28.28515625" style="843" customWidth="1"/>
    <col min="4873" max="5123" width="9.140625" style="843"/>
    <col min="5124" max="5124" width="9" style="843" customWidth="1"/>
    <col min="5125" max="5125" width="44.28515625" style="843" customWidth="1"/>
    <col min="5126" max="5126" width="55.28515625" style="843" customWidth="1"/>
    <col min="5127" max="5127" width="35.85546875" style="843" customWidth="1"/>
    <col min="5128" max="5128" width="28.28515625" style="843" customWidth="1"/>
    <col min="5129" max="5379" width="9.140625" style="843"/>
    <col min="5380" max="5380" width="9" style="843" customWidth="1"/>
    <col min="5381" max="5381" width="44.28515625" style="843" customWidth="1"/>
    <col min="5382" max="5382" width="55.28515625" style="843" customWidth="1"/>
    <col min="5383" max="5383" width="35.85546875" style="843" customWidth="1"/>
    <col min="5384" max="5384" width="28.28515625" style="843" customWidth="1"/>
    <col min="5385" max="5635" width="9.140625" style="843"/>
    <col min="5636" max="5636" width="9" style="843" customWidth="1"/>
    <col min="5637" max="5637" width="44.28515625" style="843" customWidth="1"/>
    <col min="5638" max="5638" width="55.28515625" style="843" customWidth="1"/>
    <col min="5639" max="5639" width="35.85546875" style="843" customWidth="1"/>
    <col min="5640" max="5640" width="28.28515625" style="843" customWidth="1"/>
    <col min="5641" max="5891" width="9.140625" style="843"/>
    <col min="5892" max="5892" width="9" style="843" customWidth="1"/>
    <col min="5893" max="5893" width="44.28515625" style="843" customWidth="1"/>
    <col min="5894" max="5894" width="55.28515625" style="843" customWidth="1"/>
    <col min="5895" max="5895" width="35.85546875" style="843" customWidth="1"/>
    <col min="5896" max="5896" width="28.28515625" style="843" customWidth="1"/>
    <col min="5897" max="6147" width="9.140625" style="843"/>
    <col min="6148" max="6148" width="9" style="843" customWidth="1"/>
    <col min="6149" max="6149" width="44.28515625" style="843" customWidth="1"/>
    <col min="6150" max="6150" width="55.28515625" style="843" customWidth="1"/>
    <col min="6151" max="6151" width="35.85546875" style="843" customWidth="1"/>
    <col min="6152" max="6152" width="28.28515625" style="843" customWidth="1"/>
    <col min="6153" max="6403" width="9.140625" style="843"/>
    <col min="6404" max="6404" width="9" style="843" customWidth="1"/>
    <col min="6405" max="6405" width="44.28515625" style="843" customWidth="1"/>
    <col min="6406" max="6406" width="55.28515625" style="843" customWidth="1"/>
    <col min="6407" max="6407" width="35.85546875" style="843" customWidth="1"/>
    <col min="6408" max="6408" width="28.28515625" style="843" customWidth="1"/>
    <col min="6409" max="6659" width="9.140625" style="843"/>
    <col min="6660" max="6660" width="9" style="843" customWidth="1"/>
    <col min="6661" max="6661" width="44.28515625" style="843" customWidth="1"/>
    <col min="6662" max="6662" width="55.28515625" style="843" customWidth="1"/>
    <col min="6663" max="6663" width="35.85546875" style="843" customWidth="1"/>
    <col min="6664" max="6664" width="28.28515625" style="843" customWidth="1"/>
    <col min="6665" max="6915" width="9.140625" style="843"/>
    <col min="6916" max="6916" width="9" style="843" customWidth="1"/>
    <col min="6917" max="6917" width="44.28515625" style="843" customWidth="1"/>
    <col min="6918" max="6918" width="55.28515625" style="843" customWidth="1"/>
    <col min="6919" max="6919" width="35.85546875" style="843" customWidth="1"/>
    <col min="6920" max="6920" width="28.28515625" style="843" customWidth="1"/>
    <col min="6921" max="7171" width="9.140625" style="843"/>
    <col min="7172" max="7172" width="9" style="843" customWidth="1"/>
    <col min="7173" max="7173" width="44.28515625" style="843" customWidth="1"/>
    <col min="7174" max="7174" width="55.28515625" style="843" customWidth="1"/>
    <col min="7175" max="7175" width="35.85546875" style="843" customWidth="1"/>
    <col min="7176" max="7176" width="28.28515625" style="843" customWidth="1"/>
    <col min="7177" max="7427" width="9.140625" style="843"/>
    <col min="7428" max="7428" width="9" style="843" customWidth="1"/>
    <col min="7429" max="7429" width="44.28515625" style="843" customWidth="1"/>
    <col min="7430" max="7430" width="55.28515625" style="843" customWidth="1"/>
    <col min="7431" max="7431" width="35.85546875" style="843" customWidth="1"/>
    <col min="7432" max="7432" width="28.28515625" style="843" customWidth="1"/>
    <col min="7433" max="7683" width="9.140625" style="843"/>
    <col min="7684" max="7684" width="9" style="843" customWidth="1"/>
    <col min="7685" max="7685" width="44.28515625" style="843" customWidth="1"/>
    <col min="7686" max="7686" width="55.28515625" style="843" customWidth="1"/>
    <col min="7687" max="7687" width="35.85546875" style="843" customWidth="1"/>
    <col min="7688" max="7688" width="28.28515625" style="843" customWidth="1"/>
    <col min="7689" max="7939" width="9.140625" style="843"/>
    <col min="7940" max="7940" width="9" style="843" customWidth="1"/>
    <col min="7941" max="7941" width="44.28515625" style="843" customWidth="1"/>
    <col min="7942" max="7942" width="55.28515625" style="843" customWidth="1"/>
    <col min="7943" max="7943" width="35.85546875" style="843" customWidth="1"/>
    <col min="7944" max="7944" width="28.28515625" style="843" customWidth="1"/>
    <col min="7945" max="8195" width="9.140625" style="843"/>
    <col min="8196" max="8196" width="9" style="843" customWidth="1"/>
    <col min="8197" max="8197" width="44.28515625" style="843" customWidth="1"/>
    <col min="8198" max="8198" width="55.28515625" style="843" customWidth="1"/>
    <col min="8199" max="8199" width="35.85546875" style="843" customWidth="1"/>
    <col min="8200" max="8200" width="28.28515625" style="843" customWidth="1"/>
    <col min="8201" max="8451" width="9.140625" style="843"/>
    <col min="8452" max="8452" width="9" style="843" customWidth="1"/>
    <col min="8453" max="8453" width="44.28515625" style="843" customWidth="1"/>
    <col min="8454" max="8454" width="55.28515625" style="843" customWidth="1"/>
    <col min="8455" max="8455" width="35.85546875" style="843" customWidth="1"/>
    <col min="8456" max="8456" width="28.28515625" style="843" customWidth="1"/>
    <col min="8457" max="8707" width="9.140625" style="843"/>
    <col min="8708" max="8708" width="9" style="843" customWidth="1"/>
    <col min="8709" max="8709" width="44.28515625" style="843" customWidth="1"/>
    <col min="8710" max="8710" width="55.28515625" style="843" customWidth="1"/>
    <col min="8711" max="8711" width="35.85546875" style="843" customWidth="1"/>
    <col min="8712" max="8712" width="28.28515625" style="843" customWidth="1"/>
    <col min="8713" max="8963" width="9.140625" style="843"/>
    <col min="8964" max="8964" width="9" style="843" customWidth="1"/>
    <col min="8965" max="8965" width="44.28515625" style="843" customWidth="1"/>
    <col min="8966" max="8966" width="55.28515625" style="843" customWidth="1"/>
    <col min="8967" max="8967" width="35.85546875" style="843" customWidth="1"/>
    <col min="8968" max="8968" width="28.28515625" style="843" customWidth="1"/>
    <col min="8969" max="9219" width="9.140625" style="843"/>
    <col min="9220" max="9220" width="9" style="843" customWidth="1"/>
    <col min="9221" max="9221" width="44.28515625" style="843" customWidth="1"/>
    <col min="9222" max="9222" width="55.28515625" style="843" customWidth="1"/>
    <col min="9223" max="9223" width="35.85546875" style="843" customWidth="1"/>
    <col min="9224" max="9224" width="28.28515625" style="843" customWidth="1"/>
    <col min="9225" max="9475" width="9.140625" style="843"/>
    <col min="9476" max="9476" width="9" style="843" customWidth="1"/>
    <col min="9477" max="9477" width="44.28515625" style="843" customWidth="1"/>
    <col min="9478" max="9478" width="55.28515625" style="843" customWidth="1"/>
    <col min="9479" max="9479" width="35.85546875" style="843" customWidth="1"/>
    <col min="9480" max="9480" width="28.28515625" style="843" customWidth="1"/>
    <col min="9481" max="9731" width="9.140625" style="843"/>
    <col min="9732" max="9732" width="9" style="843" customWidth="1"/>
    <col min="9733" max="9733" width="44.28515625" style="843" customWidth="1"/>
    <col min="9734" max="9734" width="55.28515625" style="843" customWidth="1"/>
    <col min="9735" max="9735" width="35.85546875" style="843" customWidth="1"/>
    <col min="9736" max="9736" width="28.28515625" style="843" customWidth="1"/>
    <col min="9737" max="9987" width="9.140625" style="843"/>
    <col min="9988" max="9988" width="9" style="843" customWidth="1"/>
    <col min="9989" max="9989" width="44.28515625" style="843" customWidth="1"/>
    <col min="9990" max="9990" width="55.28515625" style="843" customWidth="1"/>
    <col min="9991" max="9991" width="35.85546875" style="843" customWidth="1"/>
    <col min="9992" max="9992" width="28.28515625" style="843" customWidth="1"/>
    <col min="9993" max="10243" width="9.140625" style="843"/>
    <col min="10244" max="10244" width="9" style="843" customWidth="1"/>
    <col min="10245" max="10245" width="44.28515625" style="843" customWidth="1"/>
    <col min="10246" max="10246" width="55.28515625" style="843" customWidth="1"/>
    <col min="10247" max="10247" width="35.85546875" style="843" customWidth="1"/>
    <col min="10248" max="10248" width="28.28515625" style="843" customWidth="1"/>
    <col min="10249" max="10499" width="9.140625" style="843"/>
    <col min="10500" max="10500" width="9" style="843" customWidth="1"/>
    <col min="10501" max="10501" width="44.28515625" style="843" customWidth="1"/>
    <col min="10502" max="10502" width="55.28515625" style="843" customWidth="1"/>
    <col min="10503" max="10503" width="35.85546875" style="843" customWidth="1"/>
    <col min="10504" max="10504" width="28.28515625" style="843" customWidth="1"/>
    <col min="10505" max="10755" width="9.140625" style="843"/>
    <col min="10756" max="10756" width="9" style="843" customWidth="1"/>
    <col min="10757" max="10757" width="44.28515625" style="843" customWidth="1"/>
    <col min="10758" max="10758" width="55.28515625" style="843" customWidth="1"/>
    <col min="10759" max="10759" width="35.85546875" style="843" customWidth="1"/>
    <col min="10760" max="10760" width="28.28515625" style="843" customWidth="1"/>
    <col min="10761" max="11011" width="9.140625" style="843"/>
    <col min="11012" max="11012" width="9" style="843" customWidth="1"/>
    <col min="11013" max="11013" width="44.28515625" style="843" customWidth="1"/>
    <col min="11014" max="11014" width="55.28515625" style="843" customWidth="1"/>
    <col min="11015" max="11015" width="35.85546875" style="843" customWidth="1"/>
    <col min="11016" max="11016" width="28.28515625" style="843" customWidth="1"/>
    <col min="11017" max="11267" width="9.140625" style="843"/>
    <col min="11268" max="11268" width="9" style="843" customWidth="1"/>
    <col min="11269" max="11269" width="44.28515625" style="843" customWidth="1"/>
    <col min="11270" max="11270" width="55.28515625" style="843" customWidth="1"/>
    <col min="11271" max="11271" width="35.85546875" style="843" customWidth="1"/>
    <col min="11272" max="11272" width="28.28515625" style="843" customWidth="1"/>
    <col min="11273" max="11523" width="9.140625" style="843"/>
    <col min="11524" max="11524" width="9" style="843" customWidth="1"/>
    <col min="11525" max="11525" width="44.28515625" style="843" customWidth="1"/>
    <col min="11526" max="11526" width="55.28515625" style="843" customWidth="1"/>
    <col min="11527" max="11527" width="35.85546875" style="843" customWidth="1"/>
    <col min="11528" max="11528" width="28.28515625" style="843" customWidth="1"/>
    <col min="11529" max="11779" width="9.140625" style="843"/>
    <col min="11780" max="11780" width="9" style="843" customWidth="1"/>
    <col min="11781" max="11781" width="44.28515625" style="843" customWidth="1"/>
    <col min="11782" max="11782" width="55.28515625" style="843" customWidth="1"/>
    <col min="11783" max="11783" width="35.85546875" style="843" customWidth="1"/>
    <col min="11784" max="11784" width="28.28515625" style="843" customWidth="1"/>
    <col min="11785" max="12035" width="9.140625" style="843"/>
    <col min="12036" max="12036" width="9" style="843" customWidth="1"/>
    <col min="12037" max="12037" width="44.28515625" style="843" customWidth="1"/>
    <col min="12038" max="12038" width="55.28515625" style="843" customWidth="1"/>
    <col min="12039" max="12039" width="35.85546875" style="843" customWidth="1"/>
    <col min="12040" max="12040" width="28.28515625" style="843" customWidth="1"/>
    <col min="12041" max="12291" width="9.140625" style="843"/>
    <col min="12292" max="12292" width="9" style="843" customWidth="1"/>
    <col min="12293" max="12293" width="44.28515625" style="843" customWidth="1"/>
    <col min="12294" max="12294" width="55.28515625" style="843" customWidth="1"/>
    <col min="12295" max="12295" width="35.85546875" style="843" customWidth="1"/>
    <col min="12296" max="12296" width="28.28515625" style="843" customWidth="1"/>
    <col min="12297" max="12547" width="9.140625" style="843"/>
    <col min="12548" max="12548" width="9" style="843" customWidth="1"/>
    <col min="12549" max="12549" width="44.28515625" style="843" customWidth="1"/>
    <col min="12550" max="12550" width="55.28515625" style="843" customWidth="1"/>
    <col min="12551" max="12551" width="35.85546875" style="843" customWidth="1"/>
    <col min="12552" max="12552" width="28.28515625" style="843" customWidth="1"/>
    <col min="12553" max="12803" width="9.140625" style="843"/>
    <col min="12804" max="12804" width="9" style="843" customWidth="1"/>
    <col min="12805" max="12805" width="44.28515625" style="843" customWidth="1"/>
    <col min="12806" max="12806" width="55.28515625" style="843" customWidth="1"/>
    <col min="12807" max="12807" width="35.85546875" style="843" customWidth="1"/>
    <col min="12808" max="12808" width="28.28515625" style="843" customWidth="1"/>
    <col min="12809" max="13059" width="9.140625" style="843"/>
    <col min="13060" max="13060" width="9" style="843" customWidth="1"/>
    <col min="13061" max="13061" width="44.28515625" style="843" customWidth="1"/>
    <col min="13062" max="13062" width="55.28515625" style="843" customWidth="1"/>
    <col min="13063" max="13063" width="35.85546875" style="843" customWidth="1"/>
    <col min="13064" max="13064" width="28.28515625" style="843" customWidth="1"/>
    <col min="13065" max="13315" width="9.140625" style="843"/>
    <col min="13316" max="13316" width="9" style="843" customWidth="1"/>
    <col min="13317" max="13317" width="44.28515625" style="843" customWidth="1"/>
    <col min="13318" max="13318" width="55.28515625" style="843" customWidth="1"/>
    <col min="13319" max="13319" width="35.85546875" style="843" customWidth="1"/>
    <col min="13320" max="13320" width="28.28515625" style="843" customWidth="1"/>
    <col min="13321" max="13571" width="9.140625" style="843"/>
    <col min="13572" max="13572" width="9" style="843" customWidth="1"/>
    <col min="13573" max="13573" width="44.28515625" style="843" customWidth="1"/>
    <col min="13574" max="13574" width="55.28515625" style="843" customWidth="1"/>
    <col min="13575" max="13575" width="35.85546875" style="843" customWidth="1"/>
    <col min="13576" max="13576" width="28.28515625" style="843" customWidth="1"/>
    <col min="13577" max="13827" width="9.140625" style="843"/>
    <col min="13828" max="13828" width="9" style="843" customWidth="1"/>
    <col min="13829" max="13829" width="44.28515625" style="843" customWidth="1"/>
    <col min="13830" max="13830" width="55.28515625" style="843" customWidth="1"/>
    <col min="13831" max="13831" width="35.85546875" style="843" customWidth="1"/>
    <col min="13832" max="13832" width="28.28515625" style="843" customWidth="1"/>
    <col min="13833" max="14083" width="9.140625" style="843"/>
    <col min="14084" max="14084" width="9" style="843" customWidth="1"/>
    <col min="14085" max="14085" width="44.28515625" style="843" customWidth="1"/>
    <col min="14086" max="14086" width="55.28515625" style="843" customWidth="1"/>
    <col min="14087" max="14087" width="35.85546875" style="843" customWidth="1"/>
    <col min="14088" max="14088" width="28.28515625" style="843" customWidth="1"/>
    <col min="14089" max="14339" width="9.140625" style="843"/>
    <col min="14340" max="14340" width="9" style="843" customWidth="1"/>
    <col min="14341" max="14341" width="44.28515625" style="843" customWidth="1"/>
    <col min="14342" max="14342" width="55.28515625" style="843" customWidth="1"/>
    <col min="14343" max="14343" width="35.85546875" style="843" customWidth="1"/>
    <col min="14344" max="14344" width="28.28515625" style="843" customWidth="1"/>
    <col min="14345" max="14595" width="9.140625" style="843"/>
    <col min="14596" max="14596" width="9" style="843" customWidth="1"/>
    <col min="14597" max="14597" width="44.28515625" style="843" customWidth="1"/>
    <col min="14598" max="14598" width="55.28515625" style="843" customWidth="1"/>
    <col min="14599" max="14599" width="35.85546875" style="843" customWidth="1"/>
    <col min="14600" max="14600" width="28.28515625" style="843" customWidth="1"/>
    <col min="14601" max="14851" width="9.140625" style="843"/>
    <col min="14852" max="14852" width="9" style="843" customWidth="1"/>
    <col min="14853" max="14853" width="44.28515625" style="843" customWidth="1"/>
    <col min="14854" max="14854" width="55.28515625" style="843" customWidth="1"/>
    <col min="14855" max="14855" width="35.85546875" style="843" customWidth="1"/>
    <col min="14856" max="14856" width="28.28515625" style="843" customWidth="1"/>
    <col min="14857" max="15107" width="9.140625" style="843"/>
    <col min="15108" max="15108" width="9" style="843" customWidth="1"/>
    <col min="15109" max="15109" width="44.28515625" style="843" customWidth="1"/>
    <col min="15110" max="15110" width="55.28515625" style="843" customWidth="1"/>
    <col min="15111" max="15111" width="35.85546875" style="843" customWidth="1"/>
    <col min="15112" max="15112" width="28.28515625" style="843" customWidth="1"/>
    <col min="15113" max="15363" width="9.140625" style="843"/>
    <col min="15364" max="15364" width="9" style="843" customWidth="1"/>
    <col min="15365" max="15365" width="44.28515625" style="843" customWidth="1"/>
    <col min="15366" max="15366" width="55.28515625" style="843" customWidth="1"/>
    <col min="15367" max="15367" width="35.85546875" style="843" customWidth="1"/>
    <col min="15368" max="15368" width="28.28515625" style="843" customWidth="1"/>
    <col min="15369" max="15619" width="9.140625" style="843"/>
    <col min="15620" max="15620" width="9" style="843" customWidth="1"/>
    <col min="15621" max="15621" width="44.28515625" style="843" customWidth="1"/>
    <col min="15622" max="15622" width="55.28515625" style="843" customWidth="1"/>
    <col min="15623" max="15623" width="35.85546875" style="843" customWidth="1"/>
    <col min="15624" max="15624" width="28.28515625" style="843" customWidth="1"/>
    <col min="15625" max="15875" width="9.140625" style="843"/>
    <col min="15876" max="15876" width="9" style="843" customWidth="1"/>
    <col min="15877" max="15877" width="44.28515625" style="843" customWidth="1"/>
    <col min="15878" max="15878" width="55.28515625" style="843" customWidth="1"/>
    <col min="15879" max="15879" width="35.85546875" style="843" customWidth="1"/>
    <col min="15880" max="15880" width="28.28515625" style="843" customWidth="1"/>
    <col min="15881" max="16131" width="9.140625" style="843"/>
    <col min="16132" max="16132" width="9" style="843" customWidth="1"/>
    <col min="16133" max="16133" width="44.28515625" style="843" customWidth="1"/>
    <col min="16134" max="16134" width="55.28515625" style="843" customWidth="1"/>
    <col min="16135" max="16135" width="35.85546875" style="843" customWidth="1"/>
    <col min="16136" max="16136" width="28.28515625" style="843" customWidth="1"/>
    <col min="16137" max="16384" width="9.140625" style="843"/>
  </cols>
  <sheetData>
    <row r="1" spans="1:8" s="33" customFormat="1" ht="20.25">
      <c r="A1" s="1703" t="s">
        <v>1403</v>
      </c>
      <c r="B1" s="1703"/>
      <c r="C1" s="1703"/>
      <c r="D1" s="1703"/>
      <c r="E1" s="1703"/>
      <c r="F1" s="1703"/>
      <c r="G1" s="1703"/>
      <c r="H1" s="1703"/>
    </row>
    <row r="2" spans="1:8" s="33" customFormat="1" ht="15.75">
      <c r="A2" s="1797" t="str">
        <f>'Title '!A2:N2</f>
        <v>Tender Enquiry No. KPTCL/2026-27/SS/WORK_INDENT3779</v>
      </c>
      <c r="B2" s="1797"/>
      <c r="C2" s="1797"/>
      <c r="D2" s="1797"/>
      <c r="E2" s="1797"/>
      <c r="F2" s="1797"/>
      <c r="G2" s="1797"/>
      <c r="H2" s="1797"/>
    </row>
    <row r="3" spans="1:8" s="33" customFormat="1" ht="18">
      <c r="A3" s="34"/>
      <c r="B3" s="840"/>
      <c r="C3" s="840"/>
      <c r="D3" s="840"/>
      <c r="E3" s="840"/>
      <c r="F3" s="840"/>
    </row>
    <row r="4" spans="1:8" s="33" customFormat="1" ht="154.5" customHeight="1">
      <c r="A4" s="1769"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769"/>
      <c r="C4" s="1769"/>
      <c r="D4" s="1769"/>
      <c r="E4" s="1769"/>
      <c r="F4" s="1769"/>
      <c r="G4" s="1769"/>
      <c r="H4" s="1769"/>
    </row>
    <row r="5" spans="1:8" s="33" customFormat="1" ht="15.75">
      <c r="A5" s="1694" t="s">
        <v>1404</v>
      </c>
      <c r="B5" s="1694"/>
      <c r="C5" s="1694"/>
      <c r="D5" s="1694"/>
      <c r="E5" s="1694"/>
      <c r="F5" s="1694"/>
      <c r="G5" s="1694"/>
      <c r="H5" s="1694"/>
    </row>
    <row r="7" spans="1:8" s="7" customFormat="1" ht="31.5" customHeight="1">
      <c r="A7" s="1634" t="s">
        <v>5813</v>
      </c>
      <c r="B7" s="1634"/>
      <c r="C7" s="1634"/>
      <c r="D7" s="1634"/>
      <c r="E7" s="1634"/>
      <c r="F7" s="1634"/>
      <c r="G7" s="1634"/>
      <c r="H7" s="1634"/>
    </row>
    <row r="8" spans="1:8" s="7" customFormat="1" ht="25.9" customHeight="1">
      <c r="A8" s="428"/>
      <c r="B8" s="428"/>
      <c r="C8" s="428"/>
      <c r="D8" s="428"/>
      <c r="E8" s="428"/>
      <c r="F8" s="428"/>
      <c r="G8" s="841"/>
      <c r="H8" s="814" t="s">
        <v>5814</v>
      </c>
    </row>
    <row r="9" spans="1:8" s="7" customFormat="1" ht="15.75">
      <c r="A9" s="519" t="s">
        <v>329</v>
      </c>
      <c r="B9" s="768" t="s">
        <v>581</v>
      </c>
      <c r="C9" s="519" t="s">
        <v>5815</v>
      </c>
      <c r="D9" s="519" t="s">
        <v>5816</v>
      </c>
      <c r="E9" s="519" t="s">
        <v>5817</v>
      </c>
      <c r="F9" s="519" t="s">
        <v>5818</v>
      </c>
      <c r="G9" s="519" t="s">
        <v>3310</v>
      </c>
      <c r="H9" s="519" t="s">
        <v>4811</v>
      </c>
    </row>
    <row r="10" spans="1:8" s="7" customFormat="1" ht="15.75">
      <c r="A10" s="519">
        <v>1</v>
      </c>
      <c r="B10" s="519">
        <v>2</v>
      </c>
      <c r="C10" s="519">
        <v>3</v>
      </c>
      <c r="D10" s="519">
        <v>4</v>
      </c>
      <c r="E10" s="519">
        <v>5</v>
      </c>
      <c r="F10" s="519">
        <v>6</v>
      </c>
      <c r="G10" s="519">
        <v>7</v>
      </c>
      <c r="H10" s="519">
        <v>8</v>
      </c>
    </row>
    <row r="11" spans="1:8" s="35" customFormat="1" ht="18.75">
      <c r="A11" s="43">
        <v>1</v>
      </c>
      <c r="B11" s="842" t="s">
        <v>3306</v>
      </c>
      <c r="C11" s="521"/>
      <c r="D11" s="521"/>
      <c r="E11" s="521"/>
      <c r="F11" s="521"/>
      <c r="G11" s="521"/>
      <c r="H11" s="521"/>
    </row>
    <row r="12" spans="1:8" s="35" customFormat="1" ht="15.75">
      <c r="A12" s="519">
        <v>2</v>
      </c>
      <c r="B12" s="842" t="s">
        <v>1081</v>
      </c>
      <c r="C12" s="521"/>
      <c r="D12" s="521"/>
      <c r="E12" s="521"/>
      <c r="F12" s="521"/>
      <c r="G12" s="521"/>
      <c r="H12" s="521"/>
    </row>
    <row r="13" spans="1:8" s="35" customFormat="1" ht="15.75">
      <c r="A13" s="519">
        <v>3</v>
      </c>
      <c r="B13" s="842" t="s">
        <v>3307</v>
      </c>
      <c r="C13" s="521"/>
      <c r="D13" s="521"/>
      <c r="E13" s="521"/>
      <c r="F13" s="521"/>
      <c r="G13" s="521"/>
      <c r="H13" s="521"/>
    </row>
    <row r="14" spans="1:8" s="35" customFormat="1" ht="15.75">
      <c r="A14" s="519">
        <v>4</v>
      </c>
      <c r="B14" s="842" t="s">
        <v>3311</v>
      </c>
      <c r="C14" s="521"/>
      <c r="D14" s="521"/>
      <c r="E14" s="521"/>
      <c r="F14" s="521"/>
      <c r="G14" s="521"/>
      <c r="H14" s="521"/>
    </row>
    <row r="15" spans="1:8" s="35" customFormat="1" ht="15.75">
      <c r="A15" s="519">
        <v>5</v>
      </c>
      <c r="B15" s="842" t="s">
        <v>3312</v>
      </c>
      <c r="C15" s="521"/>
      <c r="D15" s="521"/>
      <c r="E15" s="521"/>
      <c r="F15" s="521"/>
      <c r="G15" s="521"/>
      <c r="H15" s="521"/>
    </row>
    <row r="16" spans="1:8" s="35" customFormat="1" ht="15.75">
      <c r="A16" s="519">
        <v>6</v>
      </c>
      <c r="B16" s="842" t="s">
        <v>3313</v>
      </c>
      <c r="C16" s="521"/>
      <c r="D16" s="521"/>
      <c r="E16" s="521"/>
      <c r="F16" s="521"/>
      <c r="G16" s="521"/>
      <c r="H16" s="521"/>
    </row>
    <row r="17" spans="1:15" s="35" customFormat="1" ht="15.75">
      <c r="A17" s="519">
        <v>7</v>
      </c>
      <c r="B17" s="842" t="s">
        <v>3314</v>
      </c>
      <c r="C17" s="521"/>
      <c r="D17" s="521"/>
      <c r="E17" s="521"/>
      <c r="F17" s="521"/>
      <c r="G17" s="521"/>
      <c r="H17" s="521"/>
    </row>
    <row r="18" spans="1:15" s="35" customFormat="1" ht="15.75">
      <c r="A18" s="519">
        <v>8</v>
      </c>
      <c r="B18" s="842" t="s">
        <v>3315</v>
      </c>
      <c r="C18" s="521"/>
      <c r="D18" s="521"/>
      <c r="E18" s="521"/>
      <c r="F18" s="521"/>
      <c r="G18" s="521"/>
      <c r="H18" s="521"/>
    </row>
    <row r="19" spans="1:15" s="35" customFormat="1" ht="15.75">
      <c r="A19" s="519">
        <v>9</v>
      </c>
      <c r="B19" s="842" t="s">
        <v>3316</v>
      </c>
      <c r="C19" s="521"/>
      <c r="D19" s="521"/>
      <c r="E19" s="521"/>
      <c r="F19" s="521"/>
      <c r="G19" s="521"/>
      <c r="H19" s="521"/>
    </row>
    <row r="20" spans="1:15" s="35" customFormat="1" ht="45">
      <c r="A20" s="519">
        <v>10</v>
      </c>
      <c r="B20" s="842" t="s">
        <v>3317</v>
      </c>
      <c r="C20" s="521"/>
      <c r="D20" s="521"/>
      <c r="E20" s="521"/>
      <c r="F20" s="521"/>
      <c r="G20" s="521"/>
      <c r="H20" s="521"/>
    </row>
    <row r="21" spans="1:15" s="35" customFormat="1" ht="45">
      <c r="A21" s="599"/>
      <c r="B21" s="842" t="s">
        <v>3318</v>
      </c>
      <c r="C21" s="521"/>
      <c r="D21" s="521"/>
      <c r="E21" s="521"/>
      <c r="F21" s="521"/>
      <c r="G21" s="521"/>
      <c r="H21" s="521"/>
    </row>
    <row r="22" spans="1:15" s="35" customFormat="1" ht="30">
      <c r="A22" s="599">
        <v>11</v>
      </c>
      <c r="B22" s="842" t="s">
        <v>3319</v>
      </c>
      <c r="C22" s="521"/>
      <c r="D22" s="521"/>
      <c r="E22" s="521"/>
      <c r="F22" s="521"/>
      <c r="G22" s="521"/>
      <c r="H22" s="521"/>
    </row>
    <row r="23" spans="1:15" s="35" customFormat="1" ht="15.75">
      <c r="A23" s="599"/>
      <c r="B23" s="842" t="s">
        <v>3320</v>
      </c>
      <c r="C23" s="521"/>
      <c r="D23" s="521"/>
      <c r="E23" s="521"/>
      <c r="F23" s="521"/>
      <c r="G23" s="521"/>
      <c r="H23" s="521"/>
    </row>
    <row r="24" spans="1:15" s="35" customFormat="1" ht="30">
      <c r="A24" s="599">
        <v>12</v>
      </c>
      <c r="B24" s="842" t="s">
        <v>3321</v>
      </c>
      <c r="C24" s="521"/>
      <c r="D24" s="521"/>
      <c r="E24" s="521"/>
      <c r="F24" s="521"/>
      <c r="G24" s="521"/>
      <c r="H24" s="521"/>
    </row>
    <row r="25" spans="1:15" s="7" customFormat="1" ht="60">
      <c r="A25" s="519">
        <v>13</v>
      </c>
      <c r="B25" s="842" t="s">
        <v>3322</v>
      </c>
      <c r="C25" s="521"/>
      <c r="D25" s="521"/>
      <c r="E25" s="521"/>
      <c r="F25" s="521"/>
      <c r="G25" s="521"/>
      <c r="H25" s="521"/>
    </row>
    <row r="26" spans="1:15" s="7" customFormat="1" ht="15.75">
      <c r="A26" s="599"/>
      <c r="B26" s="842" t="s">
        <v>3323</v>
      </c>
      <c r="C26" s="521"/>
      <c r="D26" s="521"/>
      <c r="E26" s="521"/>
      <c r="F26" s="521"/>
      <c r="G26" s="521"/>
      <c r="H26" s="521"/>
      <c r="M26" s="8"/>
      <c r="N26" s="8"/>
      <c r="O26" s="8"/>
    </row>
    <row r="27" spans="1:15" s="7" customFormat="1" ht="45">
      <c r="A27" s="599"/>
      <c r="B27" s="842" t="s">
        <v>3324</v>
      </c>
      <c r="C27" s="521"/>
      <c r="D27" s="521"/>
      <c r="E27" s="521"/>
      <c r="F27" s="521"/>
      <c r="G27" s="521"/>
      <c r="H27" s="521"/>
      <c r="M27" s="8"/>
      <c r="N27" s="8"/>
      <c r="O27" s="8"/>
    </row>
    <row r="28" spans="1:15" s="7" customFormat="1" ht="15.75">
      <c r="A28" s="599"/>
      <c r="B28" s="842" t="s">
        <v>3325</v>
      </c>
      <c r="C28" s="521"/>
      <c r="D28" s="521"/>
      <c r="E28" s="521"/>
      <c r="F28" s="521"/>
      <c r="G28" s="521"/>
      <c r="H28" s="521"/>
    </row>
    <row r="29" spans="1:15" ht="45">
      <c r="A29" s="599">
        <v>14</v>
      </c>
      <c r="B29" s="842" t="s">
        <v>3326</v>
      </c>
      <c r="C29" s="521"/>
      <c r="D29" s="521"/>
      <c r="E29" s="521"/>
      <c r="F29" s="521"/>
      <c r="G29" s="521"/>
      <c r="H29" s="521"/>
    </row>
    <row r="30" spans="1:15" ht="15.75">
      <c r="A30" s="599"/>
      <c r="B30" s="842" t="s">
        <v>3327</v>
      </c>
      <c r="C30" s="521"/>
      <c r="D30" s="521"/>
      <c r="E30" s="521"/>
      <c r="F30" s="521"/>
      <c r="G30" s="521"/>
      <c r="H30" s="521"/>
    </row>
    <row r="31" spans="1:15" ht="30">
      <c r="A31" s="599"/>
      <c r="B31" s="842" t="s">
        <v>3328</v>
      </c>
      <c r="C31" s="521"/>
      <c r="D31" s="521"/>
      <c r="E31" s="521"/>
      <c r="F31" s="521"/>
      <c r="G31" s="521"/>
      <c r="H31" s="521"/>
    </row>
    <row r="32" spans="1:15" ht="15.75">
      <c r="A32" s="599"/>
      <c r="B32" s="842" t="s">
        <v>3308</v>
      </c>
      <c r="C32" s="521"/>
      <c r="D32" s="521"/>
      <c r="E32" s="521"/>
      <c r="F32" s="521"/>
      <c r="G32" s="521"/>
      <c r="H32" s="521"/>
    </row>
    <row r="33" spans="1:8" ht="45">
      <c r="A33" s="599"/>
      <c r="B33" s="842" t="s">
        <v>3329</v>
      </c>
      <c r="C33" s="521"/>
      <c r="D33" s="521"/>
      <c r="E33" s="521"/>
      <c r="F33" s="521"/>
      <c r="G33" s="521"/>
      <c r="H33" s="521"/>
    </row>
    <row r="34" spans="1:8" ht="15.75">
      <c r="A34" s="599"/>
      <c r="B34" s="842" t="s">
        <v>3327</v>
      </c>
      <c r="C34" s="521"/>
      <c r="D34" s="521"/>
      <c r="E34" s="521"/>
      <c r="F34" s="521"/>
      <c r="G34" s="521"/>
      <c r="H34" s="521"/>
    </row>
    <row r="35" spans="1:8" ht="60">
      <c r="A35" s="599"/>
      <c r="B35" s="842" t="s">
        <v>3330</v>
      </c>
      <c r="C35" s="521"/>
      <c r="D35" s="521"/>
      <c r="E35" s="521"/>
      <c r="F35" s="521"/>
      <c r="G35" s="521"/>
      <c r="H35" s="521"/>
    </row>
    <row r="36" spans="1:8" ht="15.75">
      <c r="A36" s="599"/>
      <c r="B36" s="842" t="s">
        <v>3331</v>
      </c>
      <c r="C36" s="521"/>
      <c r="D36" s="521"/>
      <c r="E36" s="521"/>
      <c r="F36" s="521"/>
      <c r="G36" s="521"/>
      <c r="H36" s="521"/>
    </row>
    <row r="37" spans="1:8" ht="30">
      <c r="A37" s="599"/>
      <c r="B37" s="842" t="s">
        <v>3332</v>
      </c>
      <c r="C37" s="521"/>
      <c r="D37" s="521"/>
      <c r="E37" s="521"/>
      <c r="F37" s="521"/>
      <c r="G37" s="521"/>
      <c r="H37" s="521"/>
    </row>
    <row r="38" spans="1:8" ht="15.75">
      <c r="A38" s="599"/>
      <c r="B38" s="842" t="s">
        <v>3333</v>
      </c>
      <c r="C38" s="521"/>
      <c r="D38" s="521"/>
      <c r="E38" s="521"/>
      <c r="F38" s="521"/>
      <c r="G38" s="521"/>
      <c r="H38" s="521"/>
    </row>
    <row r="39" spans="1:8" ht="30">
      <c r="A39" s="599">
        <v>15</v>
      </c>
      <c r="B39" s="842" t="s">
        <v>3334</v>
      </c>
      <c r="C39" s="521"/>
      <c r="D39" s="521"/>
      <c r="E39" s="521"/>
      <c r="F39" s="521"/>
      <c r="G39" s="521"/>
      <c r="H39" s="521"/>
    </row>
    <row r="40" spans="1:8" ht="45">
      <c r="A40" s="519">
        <v>16</v>
      </c>
      <c r="B40" s="842" t="s">
        <v>3335</v>
      </c>
      <c r="C40" s="521"/>
      <c r="D40" s="521"/>
      <c r="E40" s="521"/>
      <c r="F40" s="521"/>
      <c r="G40" s="521"/>
      <c r="H40" s="521"/>
    </row>
    <row r="41" spans="1:8" ht="30">
      <c r="A41" s="519">
        <v>17</v>
      </c>
      <c r="B41" s="842" t="s">
        <v>3336</v>
      </c>
      <c r="C41" s="521"/>
      <c r="D41" s="521"/>
      <c r="E41" s="521"/>
      <c r="F41" s="521"/>
      <c r="G41" s="521"/>
      <c r="H41" s="521"/>
    </row>
    <row r="42" spans="1:8" ht="15.75">
      <c r="A42" s="519">
        <v>18</v>
      </c>
      <c r="B42" s="842" t="s">
        <v>3337</v>
      </c>
      <c r="C42" s="521"/>
      <c r="D42" s="521"/>
      <c r="E42" s="521"/>
      <c r="F42" s="521"/>
      <c r="G42" s="521"/>
      <c r="H42" s="521"/>
    </row>
    <row r="43" spans="1:8" ht="30">
      <c r="A43" s="519">
        <v>19</v>
      </c>
      <c r="B43" s="842" t="s">
        <v>3338</v>
      </c>
      <c r="C43" s="521"/>
      <c r="D43" s="521"/>
      <c r="E43" s="521"/>
      <c r="F43" s="521"/>
      <c r="G43" s="521"/>
      <c r="H43" s="521"/>
    </row>
    <row r="44" spans="1:8" ht="30">
      <c r="A44" s="519">
        <v>20</v>
      </c>
      <c r="B44" s="842" t="s">
        <v>3339</v>
      </c>
      <c r="C44" s="521"/>
      <c r="D44" s="521"/>
      <c r="E44" s="521"/>
      <c r="F44" s="521"/>
      <c r="G44" s="521"/>
      <c r="H44" s="521"/>
    </row>
    <row r="45" spans="1:8" ht="15.75">
      <c r="A45" s="519">
        <v>21</v>
      </c>
      <c r="B45" s="842" t="s">
        <v>3309</v>
      </c>
      <c r="C45" s="521"/>
      <c r="D45" s="521"/>
      <c r="E45" s="521"/>
      <c r="F45" s="521"/>
      <c r="G45" s="521"/>
      <c r="H45" s="521"/>
    </row>
    <row r="47" spans="1:8" ht="15.75">
      <c r="A47" s="24" t="s">
        <v>3205</v>
      </c>
      <c r="B47" s="521"/>
      <c r="C47" s="24" t="s">
        <v>82</v>
      </c>
      <c r="D47" s="24"/>
      <c r="E47" s="1295"/>
      <c r="F47" s="1295"/>
    </row>
    <row r="48" spans="1:8" ht="15.75">
      <c r="A48" s="24" t="s">
        <v>57</v>
      </c>
      <c r="B48" s="521"/>
      <c r="C48" s="24" t="s">
        <v>68</v>
      </c>
      <c r="D48" s="24"/>
      <c r="E48" s="1295"/>
      <c r="F48" s="1295"/>
    </row>
    <row r="49" spans="1:6" ht="15.75">
      <c r="A49" s="26"/>
      <c r="B49" s="7"/>
      <c r="C49" s="24" t="s">
        <v>154</v>
      </c>
      <c r="D49" s="24"/>
      <c r="E49" s="1295"/>
      <c r="F49" s="1295"/>
    </row>
  </sheetData>
  <sheetProtection algorithmName="SHA-512" hashValue="2q7+e+gfwsNZ0Dd7fwu7y/TagUOoetT+VOM2/w/qKa2XCcHdXKwC0MKDGK7XHWt278t8xoo06Zp+i7rKh81oLw==" saltValue="2h0g8wlrNnwtA78QDSdGBw==" spinCount="100000" sheet="1" objects="1" scenarios="1"/>
  <mergeCells count="8">
    <mergeCell ref="E48:F48"/>
    <mergeCell ref="E49:F49"/>
    <mergeCell ref="A1:H1"/>
    <mergeCell ref="A2:H2"/>
    <mergeCell ref="A4:H4"/>
    <mergeCell ref="A5:H5"/>
    <mergeCell ref="A7:H7"/>
    <mergeCell ref="E47:F47"/>
  </mergeCell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77"/>
  <dimension ref="A1:H41"/>
  <sheetViews>
    <sheetView zoomScale="90" zoomScaleNormal="90" workbookViewId="0">
      <selection activeCell="H20" sqref="H20"/>
    </sheetView>
  </sheetViews>
  <sheetFormatPr defaultRowHeight="15"/>
  <cols>
    <col min="1" max="1" width="7.42578125" style="844" customWidth="1"/>
    <col min="2" max="2" width="38.7109375" style="844" customWidth="1"/>
    <col min="3" max="8" width="27.140625" style="844" customWidth="1"/>
    <col min="9" max="258" width="9.140625" style="844"/>
    <col min="259" max="259" width="7.42578125" style="844" customWidth="1"/>
    <col min="260" max="260" width="38.7109375" style="844" customWidth="1"/>
    <col min="261" max="261" width="19.42578125" style="844" customWidth="1"/>
    <col min="262" max="262" width="25.85546875" style="844" customWidth="1"/>
    <col min="263" max="263" width="22.140625" style="844" customWidth="1"/>
    <col min="264" max="264" width="19" style="844" customWidth="1"/>
    <col min="265" max="514" width="9.140625" style="844"/>
    <col min="515" max="515" width="7.42578125" style="844" customWidth="1"/>
    <col min="516" max="516" width="38.7109375" style="844" customWidth="1"/>
    <col min="517" max="517" width="19.42578125" style="844" customWidth="1"/>
    <col min="518" max="518" width="25.85546875" style="844" customWidth="1"/>
    <col min="519" max="519" width="22.140625" style="844" customWidth="1"/>
    <col min="520" max="520" width="19" style="844" customWidth="1"/>
    <col min="521" max="770" width="9.140625" style="844"/>
    <col min="771" max="771" width="7.42578125" style="844" customWidth="1"/>
    <col min="772" max="772" width="38.7109375" style="844" customWidth="1"/>
    <col min="773" max="773" width="19.42578125" style="844" customWidth="1"/>
    <col min="774" max="774" width="25.85546875" style="844" customWidth="1"/>
    <col min="775" max="775" width="22.140625" style="844" customWidth="1"/>
    <col min="776" max="776" width="19" style="844" customWidth="1"/>
    <col min="777" max="1026" width="9.140625" style="844"/>
    <col min="1027" max="1027" width="7.42578125" style="844" customWidth="1"/>
    <col min="1028" max="1028" width="38.7109375" style="844" customWidth="1"/>
    <col min="1029" max="1029" width="19.42578125" style="844" customWidth="1"/>
    <col min="1030" max="1030" width="25.85546875" style="844" customWidth="1"/>
    <col min="1031" max="1031" width="22.140625" style="844" customWidth="1"/>
    <col min="1032" max="1032" width="19" style="844" customWidth="1"/>
    <col min="1033" max="1282" width="9.140625" style="844"/>
    <col min="1283" max="1283" width="7.42578125" style="844" customWidth="1"/>
    <col min="1284" max="1284" width="38.7109375" style="844" customWidth="1"/>
    <col min="1285" max="1285" width="19.42578125" style="844" customWidth="1"/>
    <col min="1286" max="1286" width="25.85546875" style="844" customWidth="1"/>
    <col min="1287" max="1287" width="22.140625" style="844" customWidth="1"/>
    <col min="1288" max="1288" width="19" style="844" customWidth="1"/>
    <col min="1289" max="1538" width="9.140625" style="844"/>
    <col min="1539" max="1539" width="7.42578125" style="844" customWidth="1"/>
    <col min="1540" max="1540" width="38.7109375" style="844" customWidth="1"/>
    <col min="1541" max="1541" width="19.42578125" style="844" customWidth="1"/>
    <col min="1542" max="1542" width="25.85546875" style="844" customWidth="1"/>
    <col min="1543" max="1543" width="22.140625" style="844" customWidth="1"/>
    <col min="1544" max="1544" width="19" style="844" customWidth="1"/>
    <col min="1545" max="1794" width="9.140625" style="844"/>
    <col min="1795" max="1795" width="7.42578125" style="844" customWidth="1"/>
    <col min="1796" max="1796" width="38.7109375" style="844" customWidth="1"/>
    <col min="1797" max="1797" width="19.42578125" style="844" customWidth="1"/>
    <col min="1798" max="1798" width="25.85546875" style="844" customWidth="1"/>
    <col min="1799" max="1799" width="22.140625" style="844" customWidth="1"/>
    <col min="1800" max="1800" width="19" style="844" customWidth="1"/>
    <col min="1801" max="2050" width="9.140625" style="844"/>
    <col min="2051" max="2051" width="7.42578125" style="844" customWidth="1"/>
    <col min="2052" max="2052" width="38.7109375" style="844" customWidth="1"/>
    <col min="2053" max="2053" width="19.42578125" style="844" customWidth="1"/>
    <col min="2054" max="2054" width="25.85546875" style="844" customWidth="1"/>
    <col min="2055" max="2055" width="22.140625" style="844" customWidth="1"/>
    <col min="2056" max="2056" width="19" style="844" customWidth="1"/>
    <col min="2057" max="2306" width="9.140625" style="844"/>
    <col min="2307" max="2307" width="7.42578125" style="844" customWidth="1"/>
    <col min="2308" max="2308" width="38.7109375" style="844" customWidth="1"/>
    <col min="2309" max="2309" width="19.42578125" style="844" customWidth="1"/>
    <col min="2310" max="2310" width="25.85546875" style="844" customWidth="1"/>
    <col min="2311" max="2311" width="22.140625" style="844" customWidth="1"/>
    <col min="2312" max="2312" width="19" style="844" customWidth="1"/>
    <col min="2313" max="2562" width="9.140625" style="844"/>
    <col min="2563" max="2563" width="7.42578125" style="844" customWidth="1"/>
    <col min="2564" max="2564" width="38.7109375" style="844" customWidth="1"/>
    <col min="2565" max="2565" width="19.42578125" style="844" customWidth="1"/>
    <col min="2566" max="2566" width="25.85546875" style="844" customWidth="1"/>
    <col min="2567" max="2567" width="22.140625" style="844" customWidth="1"/>
    <col min="2568" max="2568" width="19" style="844" customWidth="1"/>
    <col min="2569" max="2818" width="9.140625" style="844"/>
    <col min="2819" max="2819" width="7.42578125" style="844" customWidth="1"/>
    <col min="2820" max="2820" width="38.7109375" style="844" customWidth="1"/>
    <col min="2821" max="2821" width="19.42578125" style="844" customWidth="1"/>
    <col min="2822" max="2822" width="25.85546875" style="844" customWidth="1"/>
    <col min="2823" max="2823" width="22.140625" style="844" customWidth="1"/>
    <col min="2824" max="2824" width="19" style="844" customWidth="1"/>
    <col min="2825" max="3074" width="9.140625" style="844"/>
    <col min="3075" max="3075" width="7.42578125" style="844" customWidth="1"/>
    <col min="3076" max="3076" width="38.7109375" style="844" customWidth="1"/>
    <col min="3077" max="3077" width="19.42578125" style="844" customWidth="1"/>
    <col min="3078" max="3078" width="25.85546875" style="844" customWidth="1"/>
    <col min="3079" max="3079" width="22.140625" style="844" customWidth="1"/>
    <col min="3080" max="3080" width="19" style="844" customWidth="1"/>
    <col min="3081" max="3330" width="9.140625" style="844"/>
    <col min="3331" max="3331" width="7.42578125" style="844" customWidth="1"/>
    <col min="3332" max="3332" width="38.7109375" style="844" customWidth="1"/>
    <col min="3333" max="3333" width="19.42578125" style="844" customWidth="1"/>
    <col min="3334" max="3334" width="25.85546875" style="844" customWidth="1"/>
    <col min="3335" max="3335" width="22.140625" style="844" customWidth="1"/>
    <col min="3336" max="3336" width="19" style="844" customWidth="1"/>
    <col min="3337" max="3586" width="9.140625" style="844"/>
    <col min="3587" max="3587" width="7.42578125" style="844" customWidth="1"/>
    <col min="3588" max="3588" width="38.7109375" style="844" customWidth="1"/>
    <col min="3589" max="3589" width="19.42578125" style="844" customWidth="1"/>
    <col min="3590" max="3590" width="25.85546875" style="844" customWidth="1"/>
    <col min="3591" max="3591" width="22.140625" style="844" customWidth="1"/>
    <col min="3592" max="3592" width="19" style="844" customWidth="1"/>
    <col min="3593" max="3842" width="9.140625" style="844"/>
    <col min="3843" max="3843" width="7.42578125" style="844" customWidth="1"/>
    <col min="3844" max="3844" width="38.7109375" style="844" customWidth="1"/>
    <col min="3845" max="3845" width="19.42578125" style="844" customWidth="1"/>
    <col min="3846" max="3846" width="25.85546875" style="844" customWidth="1"/>
    <col min="3847" max="3847" width="22.140625" style="844" customWidth="1"/>
    <col min="3848" max="3848" width="19" style="844" customWidth="1"/>
    <col min="3849" max="4098" width="9.140625" style="844"/>
    <col min="4099" max="4099" width="7.42578125" style="844" customWidth="1"/>
    <col min="4100" max="4100" width="38.7109375" style="844" customWidth="1"/>
    <col min="4101" max="4101" width="19.42578125" style="844" customWidth="1"/>
    <col min="4102" max="4102" width="25.85546875" style="844" customWidth="1"/>
    <col min="4103" max="4103" width="22.140625" style="844" customWidth="1"/>
    <col min="4104" max="4104" width="19" style="844" customWidth="1"/>
    <col min="4105" max="4354" width="9.140625" style="844"/>
    <col min="4355" max="4355" width="7.42578125" style="844" customWidth="1"/>
    <col min="4356" max="4356" width="38.7109375" style="844" customWidth="1"/>
    <col min="4357" max="4357" width="19.42578125" style="844" customWidth="1"/>
    <col min="4358" max="4358" width="25.85546875" style="844" customWidth="1"/>
    <col min="4359" max="4359" width="22.140625" style="844" customWidth="1"/>
    <col min="4360" max="4360" width="19" style="844" customWidth="1"/>
    <col min="4361" max="4610" width="9.140625" style="844"/>
    <col min="4611" max="4611" width="7.42578125" style="844" customWidth="1"/>
    <col min="4612" max="4612" width="38.7109375" style="844" customWidth="1"/>
    <col min="4613" max="4613" width="19.42578125" style="844" customWidth="1"/>
    <col min="4614" max="4614" width="25.85546875" style="844" customWidth="1"/>
    <col min="4615" max="4615" width="22.140625" style="844" customWidth="1"/>
    <col min="4616" max="4616" width="19" style="844" customWidth="1"/>
    <col min="4617" max="4866" width="9.140625" style="844"/>
    <col min="4867" max="4867" width="7.42578125" style="844" customWidth="1"/>
    <col min="4868" max="4868" width="38.7109375" style="844" customWidth="1"/>
    <col min="4869" max="4869" width="19.42578125" style="844" customWidth="1"/>
    <col min="4870" max="4870" width="25.85546875" style="844" customWidth="1"/>
    <col min="4871" max="4871" width="22.140625" style="844" customWidth="1"/>
    <col min="4872" max="4872" width="19" style="844" customWidth="1"/>
    <col min="4873" max="5122" width="9.140625" style="844"/>
    <col min="5123" max="5123" width="7.42578125" style="844" customWidth="1"/>
    <col min="5124" max="5124" width="38.7109375" style="844" customWidth="1"/>
    <col min="5125" max="5125" width="19.42578125" style="844" customWidth="1"/>
    <col min="5126" max="5126" width="25.85546875" style="844" customWidth="1"/>
    <col min="5127" max="5127" width="22.140625" style="844" customWidth="1"/>
    <col min="5128" max="5128" width="19" style="844" customWidth="1"/>
    <col min="5129" max="5378" width="9.140625" style="844"/>
    <col min="5379" max="5379" width="7.42578125" style="844" customWidth="1"/>
    <col min="5380" max="5380" width="38.7109375" style="844" customWidth="1"/>
    <col min="5381" max="5381" width="19.42578125" style="844" customWidth="1"/>
    <col min="5382" max="5382" width="25.85546875" style="844" customWidth="1"/>
    <col min="5383" max="5383" width="22.140625" style="844" customWidth="1"/>
    <col min="5384" max="5384" width="19" style="844" customWidth="1"/>
    <col min="5385" max="5634" width="9.140625" style="844"/>
    <col min="5635" max="5635" width="7.42578125" style="844" customWidth="1"/>
    <col min="5636" max="5636" width="38.7109375" style="844" customWidth="1"/>
    <col min="5637" max="5637" width="19.42578125" style="844" customWidth="1"/>
    <col min="5638" max="5638" width="25.85546875" style="844" customWidth="1"/>
    <col min="5639" max="5639" width="22.140625" style="844" customWidth="1"/>
    <col min="5640" max="5640" width="19" style="844" customWidth="1"/>
    <col min="5641" max="5890" width="9.140625" style="844"/>
    <col min="5891" max="5891" width="7.42578125" style="844" customWidth="1"/>
    <col min="5892" max="5892" width="38.7109375" style="844" customWidth="1"/>
    <col min="5893" max="5893" width="19.42578125" style="844" customWidth="1"/>
    <col min="5894" max="5894" width="25.85546875" style="844" customWidth="1"/>
    <col min="5895" max="5895" width="22.140625" style="844" customWidth="1"/>
    <col min="5896" max="5896" width="19" style="844" customWidth="1"/>
    <col min="5897" max="6146" width="9.140625" style="844"/>
    <col min="6147" max="6147" width="7.42578125" style="844" customWidth="1"/>
    <col min="6148" max="6148" width="38.7109375" style="844" customWidth="1"/>
    <col min="6149" max="6149" width="19.42578125" style="844" customWidth="1"/>
    <col min="6150" max="6150" width="25.85546875" style="844" customWidth="1"/>
    <col min="6151" max="6151" width="22.140625" style="844" customWidth="1"/>
    <col min="6152" max="6152" width="19" style="844" customWidth="1"/>
    <col min="6153" max="6402" width="9.140625" style="844"/>
    <col min="6403" max="6403" width="7.42578125" style="844" customWidth="1"/>
    <col min="6404" max="6404" width="38.7109375" style="844" customWidth="1"/>
    <col min="6405" max="6405" width="19.42578125" style="844" customWidth="1"/>
    <col min="6406" max="6406" width="25.85546875" style="844" customWidth="1"/>
    <col min="6407" max="6407" width="22.140625" style="844" customWidth="1"/>
    <col min="6408" max="6408" width="19" style="844" customWidth="1"/>
    <col min="6409" max="6658" width="9.140625" style="844"/>
    <col min="6659" max="6659" width="7.42578125" style="844" customWidth="1"/>
    <col min="6660" max="6660" width="38.7109375" style="844" customWidth="1"/>
    <col min="6661" max="6661" width="19.42578125" style="844" customWidth="1"/>
    <col min="6662" max="6662" width="25.85546875" style="844" customWidth="1"/>
    <col min="6663" max="6663" width="22.140625" style="844" customWidth="1"/>
    <col min="6664" max="6664" width="19" style="844" customWidth="1"/>
    <col min="6665" max="6914" width="9.140625" style="844"/>
    <col min="6915" max="6915" width="7.42578125" style="844" customWidth="1"/>
    <col min="6916" max="6916" width="38.7109375" style="844" customWidth="1"/>
    <col min="6917" max="6917" width="19.42578125" style="844" customWidth="1"/>
    <col min="6918" max="6918" width="25.85546875" style="844" customWidth="1"/>
    <col min="6919" max="6919" width="22.140625" style="844" customWidth="1"/>
    <col min="6920" max="6920" width="19" style="844" customWidth="1"/>
    <col min="6921" max="7170" width="9.140625" style="844"/>
    <col min="7171" max="7171" width="7.42578125" style="844" customWidth="1"/>
    <col min="7172" max="7172" width="38.7109375" style="844" customWidth="1"/>
    <col min="7173" max="7173" width="19.42578125" style="844" customWidth="1"/>
    <col min="7174" max="7174" width="25.85546875" style="844" customWidth="1"/>
    <col min="7175" max="7175" width="22.140625" style="844" customWidth="1"/>
    <col min="7176" max="7176" width="19" style="844" customWidth="1"/>
    <col min="7177" max="7426" width="9.140625" style="844"/>
    <col min="7427" max="7427" width="7.42578125" style="844" customWidth="1"/>
    <col min="7428" max="7428" width="38.7109375" style="844" customWidth="1"/>
    <col min="7429" max="7429" width="19.42578125" style="844" customWidth="1"/>
    <col min="7430" max="7430" width="25.85546875" style="844" customWidth="1"/>
    <col min="7431" max="7431" width="22.140625" style="844" customWidth="1"/>
    <col min="7432" max="7432" width="19" style="844" customWidth="1"/>
    <col min="7433" max="7682" width="9.140625" style="844"/>
    <col min="7683" max="7683" width="7.42578125" style="844" customWidth="1"/>
    <col min="7684" max="7684" width="38.7109375" style="844" customWidth="1"/>
    <col min="7685" max="7685" width="19.42578125" style="844" customWidth="1"/>
    <col min="7686" max="7686" width="25.85546875" style="844" customWidth="1"/>
    <col min="7687" max="7687" width="22.140625" style="844" customWidth="1"/>
    <col min="7688" max="7688" width="19" style="844" customWidth="1"/>
    <col min="7689" max="7938" width="9.140625" style="844"/>
    <col min="7939" max="7939" width="7.42578125" style="844" customWidth="1"/>
    <col min="7940" max="7940" width="38.7109375" style="844" customWidth="1"/>
    <col min="7941" max="7941" width="19.42578125" style="844" customWidth="1"/>
    <col min="7942" max="7942" width="25.85546875" style="844" customWidth="1"/>
    <col min="7943" max="7943" width="22.140625" style="844" customWidth="1"/>
    <col min="7944" max="7944" width="19" style="844" customWidth="1"/>
    <col min="7945" max="8194" width="9.140625" style="844"/>
    <col min="8195" max="8195" width="7.42578125" style="844" customWidth="1"/>
    <col min="8196" max="8196" width="38.7109375" style="844" customWidth="1"/>
    <col min="8197" max="8197" width="19.42578125" style="844" customWidth="1"/>
    <col min="8198" max="8198" width="25.85546875" style="844" customWidth="1"/>
    <col min="8199" max="8199" width="22.140625" style="844" customWidth="1"/>
    <col min="8200" max="8200" width="19" style="844" customWidth="1"/>
    <col min="8201" max="8450" width="9.140625" style="844"/>
    <col min="8451" max="8451" width="7.42578125" style="844" customWidth="1"/>
    <col min="8452" max="8452" width="38.7109375" style="844" customWidth="1"/>
    <col min="8453" max="8453" width="19.42578125" style="844" customWidth="1"/>
    <col min="8454" max="8454" width="25.85546875" style="844" customWidth="1"/>
    <col min="8455" max="8455" width="22.140625" style="844" customWidth="1"/>
    <col min="8456" max="8456" width="19" style="844" customWidth="1"/>
    <col min="8457" max="8706" width="9.140625" style="844"/>
    <col min="8707" max="8707" width="7.42578125" style="844" customWidth="1"/>
    <col min="8708" max="8708" width="38.7109375" style="844" customWidth="1"/>
    <col min="8709" max="8709" width="19.42578125" style="844" customWidth="1"/>
    <col min="8710" max="8710" width="25.85546875" style="844" customWidth="1"/>
    <col min="8711" max="8711" width="22.140625" style="844" customWidth="1"/>
    <col min="8712" max="8712" width="19" style="844" customWidth="1"/>
    <col min="8713" max="8962" width="9.140625" style="844"/>
    <col min="8963" max="8963" width="7.42578125" style="844" customWidth="1"/>
    <col min="8964" max="8964" width="38.7109375" style="844" customWidth="1"/>
    <col min="8965" max="8965" width="19.42578125" style="844" customWidth="1"/>
    <col min="8966" max="8966" width="25.85546875" style="844" customWidth="1"/>
    <col min="8967" max="8967" width="22.140625" style="844" customWidth="1"/>
    <col min="8968" max="8968" width="19" style="844" customWidth="1"/>
    <col min="8969" max="9218" width="9.140625" style="844"/>
    <col min="9219" max="9219" width="7.42578125" style="844" customWidth="1"/>
    <col min="9220" max="9220" width="38.7109375" style="844" customWidth="1"/>
    <col min="9221" max="9221" width="19.42578125" style="844" customWidth="1"/>
    <col min="9222" max="9222" width="25.85546875" style="844" customWidth="1"/>
    <col min="9223" max="9223" width="22.140625" style="844" customWidth="1"/>
    <col min="9224" max="9224" width="19" style="844" customWidth="1"/>
    <col min="9225" max="9474" width="9.140625" style="844"/>
    <col min="9475" max="9475" width="7.42578125" style="844" customWidth="1"/>
    <col min="9476" max="9476" width="38.7109375" style="844" customWidth="1"/>
    <col min="9477" max="9477" width="19.42578125" style="844" customWidth="1"/>
    <col min="9478" max="9478" width="25.85546875" style="844" customWidth="1"/>
    <col min="9479" max="9479" width="22.140625" style="844" customWidth="1"/>
    <col min="9480" max="9480" width="19" style="844" customWidth="1"/>
    <col min="9481" max="9730" width="9.140625" style="844"/>
    <col min="9731" max="9731" width="7.42578125" style="844" customWidth="1"/>
    <col min="9732" max="9732" width="38.7109375" style="844" customWidth="1"/>
    <col min="9733" max="9733" width="19.42578125" style="844" customWidth="1"/>
    <col min="9734" max="9734" width="25.85546875" style="844" customWidth="1"/>
    <col min="9735" max="9735" width="22.140625" style="844" customWidth="1"/>
    <col min="9736" max="9736" width="19" style="844" customWidth="1"/>
    <col min="9737" max="9986" width="9.140625" style="844"/>
    <col min="9987" max="9987" width="7.42578125" style="844" customWidth="1"/>
    <col min="9988" max="9988" width="38.7109375" style="844" customWidth="1"/>
    <col min="9989" max="9989" width="19.42578125" style="844" customWidth="1"/>
    <col min="9990" max="9990" width="25.85546875" style="844" customWidth="1"/>
    <col min="9991" max="9991" width="22.140625" style="844" customWidth="1"/>
    <col min="9992" max="9992" width="19" style="844" customWidth="1"/>
    <col min="9993" max="10242" width="9.140625" style="844"/>
    <col min="10243" max="10243" width="7.42578125" style="844" customWidth="1"/>
    <col min="10244" max="10244" width="38.7109375" style="844" customWidth="1"/>
    <col min="10245" max="10245" width="19.42578125" style="844" customWidth="1"/>
    <col min="10246" max="10246" width="25.85546875" style="844" customWidth="1"/>
    <col min="10247" max="10247" width="22.140625" style="844" customWidth="1"/>
    <col min="10248" max="10248" width="19" style="844" customWidth="1"/>
    <col min="10249" max="10498" width="9.140625" style="844"/>
    <col min="10499" max="10499" width="7.42578125" style="844" customWidth="1"/>
    <col min="10500" max="10500" width="38.7109375" style="844" customWidth="1"/>
    <col min="10501" max="10501" width="19.42578125" style="844" customWidth="1"/>
    <col min="10502" max="10502" width="25.85546875" style="844" customWidth="1"/>
    <col min="10503" max="10503" width="22.140625" style="844" customWidth="1"/>
    <col min="10504" max="10504" width="19" style="844" customWidth="1"/>
    <col min="10505" max="10754" width="9.140625" style="844"/>
    <col min="10755" max="10755" width="7.42578125" style="844" customWidth="1"/>
    <col min="10756" max="10756" width="38.7109375" style="844" customWidth="1"/>
    <col min="10757" max="10757" width="19.42578125" style="844" customWidth="1"/>
    <col min="10758" max="10758" width="25.85546875" style="844" customWidth="1"/>
    <col min="10759" max="10759" width="22.140625" style="844" customWidth="1"/>
    <col min="10760" max="10760" width="19" style="844" customWidth="1"/>
    <col min="10761" max="11010" width="9.140625" style="844"/>
    <col min="11011" max="11011" width="7.42578125" style="844" customWidth="1"/>
    <col min="11012" max="11012" width="38.7109375" style="844" customWidth="1"/>
    <col min="11013" max="11013" width="19.42578125" style="844" customWidth="1"/>
    <col min="11014" max="11014" width="25.85546875" style="844" customWidth="1"/>
    <col min="11015" max="11015" width="22.140625" style="844" customWidth="1"/>
    <col min="11016" max="11016" width="19" style="844" customWidth="1"/>
    <col min="11017" max="11266" width="9.140625" style="844"/>
    <col min="11267" max="11267" width="7.42578125" style="844" customWidth="1"/>
    <col min="11268" max="11268" width="38.7109375" style="844" customWidth="1"/>
    <col min="11269" max="11269" width="19.42578125" style="844" customWidth="1"/>
    <col min="11270" max="11270" width="25.85546875" style="844" customWidth="1"/>
    <col min="11271" max="11271" width="22.140625" style="844" customWidth="1"/>
    <col min="11272" max="11272" width="19" style="844" customWidth="1"/>
    <col min="11273" max="11522" width="9.140625" style="844"/>
    <col min="11523" max="11523" width="7.42578125" style="844" customWidth="1"/>
    <col min="11524" max="11524" width="38.7109375" style="844" customWidth="1"/>
    <col min="11525" max="11525" width="19.42578125" style="844" customWidth="1"/>
    <col min="11526" max="11526" width="25.85546875" style="844" customWidth="1"/>
    <col min="11527" max="11527" width="22.140625" style="844" customWidth="1"/>
    <col min="11528" max="11528" width="19" style="844" customWidth="1"/>
    <col min="11529" max="11778" width="9.140625" style="844"/>
    <col min="11779" max="11779" width="7.42578125" style="844" customWidth="1"/>
    <col min="11780" max="11780" width="38.7109375" style="844" customWidth="1"/>
    <col min="11781" max="11781" width="19.42578125" style="844" customWidth="1"/>
    <col min="11782" max="11782" width="25.85546875" style="844" customWidth="1"/>
    <col min="11783" max="11783" width="22.140625" style="844" customWidth="1"/>
    <col min="11784" max="11784" width="19" style="844" customWidth="1"/>
    <col min="11785" max="12034" width="9.140625" style="844"/>
    <col min="12035" max="12035" width="7.42578125" style="844" customWidth="1"/>
    <col min="12036" max="12036" width="38.7109375" style="844" customWidth="1"/>
    <col min="12037" max="12037" width="19.42578125" style="844" customWidth="1"/>
    <col min="12038" max="12038" width="25.85546875" style="844" customWidth="1"/>
    <col min="12039" max="12039" width="22.140625" style="844" customWidth="1"/>
    <col min="12040" max="12040" width="19" style="844" customWidth="1"/>
    <col min="12041" max="12290" width="9.140625" style="844"/>
    <col min="12291" max="12291" width="7.42578125" style="844" customWidth="1"/>
    <col min="12292" max="12292" width="38.7109375" style="844" customWidth="1"/>
    <col min="12293" max="12293" width="19.42578125" style="844" customWidth="1"/>
    <col min="12294" max="12294" width="25.85546875" style="844" customWidth="1"/>
    <col min="12295" max="12295" width="22.140625" style="844" customWidth="1"/>
    <col min="12296" max="12296" width="19" style="844" customWidth="1"/>
    <col min="12297" max="12546" width="9.140625" style="844"/>
    <col min="12547" max="12547" width="7.42578125" style="844" customWidth="1"/>
    <col min="12548" max="12548" width="38.7109375" style="844" customWidth="1"/>
    <col min="12549" max="12549" width="19.42578125" style="844" customWidth="1"/>
    <col min="12550" max="12550" width="25.85546875" style="844" customWidth="1"/>
    <col min="12551" max="12551" width="22.140625" style="844" customWidth="1"/>
    <col min="12552" max="12552" width="19" style="844" customWidth="1"/>
    <col min="12553" max="12802" width="9.140625" style="844"/>
    <col min="12803" max="12803" width="7.42578125" style="844" customWidth="1"/>
    <col min="12804" max="12804" width="38.7109375" style="844" customWidth="1"/>
    <col min="12805" max="12805" width="19.42578125" style="844" customWidth="1"/>
    <col min="12806" max="12806" width="25.85546875" style="844" customWidth="1"/>
    <col min="12807" max="12807" width="22.140625" style="844" customWidth="1"/>
    <col min="12808" max="12808" width="19" style="844" customWidth="1"/>
    <col min="12809" max="13058" width="9.140625" style="844"/>
    <col min="13059" max="13059" width="7.42578125" style="844" customWidth="1"/>
    <col min="13060" max="13060" width="38.7109375" style="844" customWidth="1"/>
    <col min="13061" max="13061" width="19.42578125" style="844" customWidth="1"/>
    <col min="13062" max="13062" width="25.85546875" style="844" customWidth="1"/>
    <col min="13063" max="13063" width="22.140625" style="844" customWidth="1"/>
    <col min="13064" max="13064" width="19" style="844" customWidth="1"/>
    <col min="13065" max="13314" width="9.140625" style="844"/>
    <col min="13315" max="13315" width="7.42578125" style="844" customWidth="1"/>
    <col min="13316" max="13316" width="38.7109375" style="844" customWidth="1"/>
    <col min="13317" max="13317" width="19.42578125" style="844" customWidth="1"/>
    <col min="13318" max="13318" width="25.85546875" style="844" customWidth="1"/>
    <col min="13319" max="13319" width="22.140625" style="844" customWidth="1"/>
    <col min="13320" max="13320" width="19" style="844" customWidth="1"/>
    <col min="13321" max="13570" width="9.140625" style="844"/>
    <col min="13571" max="13571" width="7.42578125" style="844" customWidth="1"/>
    <col min="13572" max="13572" width="38.7109375" style="844" customWidth="1"/>
    <col min="13573" max="13573" width="19.42578125" style="844" customWidth="1"/>
    <col min="13574" max="13574" width="25.85546875" style="844" customWidth="1"/>
    <col min="13575" max="13575" width="22.140625" style="844" customWidth="1"/>
    <col min="13576" max="13576" width="19" style="844" customWidth="1"/>
    <col min="13577" max="13826" width="9.140625" style="844"/>
    <col min="13827" max="13827" width="7.42578125" style="844" customWidth="1"/>
    <col min="13828" max="13828" width="38.7109375" style="844" customWidth="1"/>
    <col min="13829" max="13829" width="19.42578125" style="844" customWidth="1"/>
    <col min="13830" max="13830" width="25.85546875" style="844" customWidth="1"/>
    <col min="13831" max="13831" width="22.140625" style="844" customWidth="1"/>
    <col min="13832" max="13832" width="19" style="844" customWidth="1"/>
    <col min="13833" max="14082" width="9.140625" style="844"/>
    <col min="14083" max="14083" width="7.42578125" style="844" customWidth="1"/>
    <col min="14084" max="14084" width="38.7109375" style="844" customWidth="1"/>
    <col min="14085" max="14085" width="19.42578125" style="844" customWidth="1"/>
    <col min="14086" max="14086" width="25.85546875" style="844" customWidth="1"/>
    <col min="14087" max="14087" width="22.140625" style="844" customWidth="1"/>
    <col min="14088" max="14088" width="19" style="844" customWidth="1"/>
    <col min="14089" max="14338" width="9.140625" style="844"/>
    <col min="14339" max="14339" width="7.42578125" style="844" customWidth="1"/>
    <col min="14340" max="14340" width="38.7109375" style="844" customWidth="1"/>
    <col min="14341" max="14341" width="19.42578125" style="844" customWidth="1"/>
    <col min="14342" max="14342" width="25.85546875" style="844" customWidth="1"/>
    <col min="14343" max="14343" width="22.140625" style="844" customWidth="1"/>
    <col min="14344" max="14344" width="19" style="844" customWidth="1"/>
    <col min="14345" max="14594" width="9.140625" style="844"/>
    <col min="14595" max="14595" width="7.42578125" style="844" customWidth="1"/>
    <col min="14596" max="14596" width="38.7109375" style="844" customWidth="1"/>
    <col min="14597" max="14597" width="19.42578125" style="844" customWidth="1"/>
    <col min="14598" max="14598" width="25.85546875" style="844" customWidth="1"/>
    <col min="14599" max="14599" width="22.140625" style="844" customWidth="1"/>
    <col min="14600" max="14600" width="19" style="844" customWidth="1"/>
    <col min="14601" max="14850" width="9.140625" style="844"/>
    <col min="14851" max="14851" width="7.42578125" style="844" customWidth="1"/>
    <col min="14852" max="14852" width="38.7109375" style="844" customWidth="1"/>
    <col min="14853" max="14853" width="19.42578125" style="844" customWidth="1"/>
    <col min="14854" max="14854" width="25.85546875" style="844" customWidth="1"/>
    <col min="14855" max="14855" width="22.140625" style="844" customWidth="1"/>
    <col min="14856" max="14856" width="19" style="844" customWidth="1"/>
    <col min="14857" max="15106" width="9.140625" style="844"/>
    <col min="15107" max="15107" width="7.42578125" style="844" customWidth="1"/>
    <col min="15108" max="15108" width="38.7109375" style="844" customWidth="1"/>
    <col min="15109" max="15109" width="19.42578125" style="844" customWidth="1"/>
    <col min="15110" max="15110" width="25.85546875" style="844" customWidth="1"/>
    <col min="15111" max="15111" width="22.140625" style="844" customWidth="1"/>
    <col min="15112" max="15112" width="19" style="844" customWidth="1"/>
    <col min="15113" max="15362" width="9.140625" style="844"/>
    <col min="15363" max="15363" width="7.42578125" style="844" customWidth="1"/>
    <col min="15364" max="15364" width="38.7109375" style="844" customWidth="1"/>
    <col min="15365" max="15365" width="19.42578125" style="844" customWidth="1"/>
    <col min="15366" max="15366" width="25.85546875" style="844" customWidth="1"/>
    <col min="15367" max="15367" width="22.140625" style="844" customWidth="1"/>
    <col min="15368" max="15368" width="19" style="844" customWidth="1"/>
    <col min="15369" max="15618" width="9.140625" style="844"/>
    <col min="15619" max="15619" width="7.42578125" style="844" customWidth="1"/>
    <col min="15620" max="15620" width="38.7109375" style="844" customWidth="1"/>
    <col min="15621" max="15621" width="19.42578125" style="844" customWidth="1"/>
    <col min="15622" max="15622" width="25.85546875" style="844" customWidth="1"/>
    <col min="15623" max="15623" width="22.140625" style="844" customWidth="1"/>
    <col min="15624" max="15624" width="19" style="844" customWidth="1"/>
    <col min="15625" max="15874" width="9.140625" style="844"/>
    <col min="15875" max="15875" width="7.42578125" style="844" customWidth="1"/>
    <col min="15876" max="15876" width="38.7109375" style="844" customWidth="1"/>
    <col min="15877" max="15877" width="19.42578125" style="844" customWidth="1"/>
    <col min="15878" max="15878" width="25.85546875" style="844" customWidth="1"/>
    <col min="15879" max="15879" width="22.140625" style="844" customWidth="1"/>
    <col min="15880" max="15880" width="19" style="844" customWidth="1"/>
    <col min="15881" max="16130" width="9.140625" style="844"/>
    <col min="16131" max="16131" width="7.42578125" style="844" customWidth="1"/>
    <col min="16132" max="16132" width="38.7109375" style="844" customWidth="1"/>
    <col min="16133" max="16133" width="19.42578125" style="844" customWidth="1"/>
    <col min="16134" max="16134" width="25.85546875" style="844" customWidth="1"/>
    <col min="16135" max="16135" width="22.140625" style="844" customWidth="1"/>
    <col min="16136" max="16136" width="19" style="844" customWidth="1"/>
    <col min="16137" max="16384" width="9.140625" style="844"/>
  </cols>
  <sheetData>
    <row r="1" spans="1:8" s="33" customFormat="1" ht="20.25">
      <c r="A1" s="1703" t="s">
        <v>1403</v>
      </c>
      <c r="B1" s="1703"/>
      <c r="C1" s="1703"/>
      <c r="D1" s="1703"/>
      <c r="E1" s="1703"/>
      <c r="F1" s="1703"/>
      <c r="G1" s="1703"/>
      <c r="H1" s="1703"/>
    </row>
    <row r="2" spans="1:8" s="33" customFormat="1" ht="20.25">
      <c r="A2" s="509"/>
      <c r="B2" s="509"/>
      <c r="C2" s="509"/>
      <c r="D2" s="509"/>
      <c r="E2" s="509"/>
      <c r="F2" s="509"/>
      <c r="G2" s="509"/>
      <c r="H2" s="509"/>
    </row>
    <row r="3" spans="1:8" s="33" customFormat="1" ht="18">
      <c r="A3" s="1799" t="str">
        <f>'Title '!A2:N2</f>
        <v>Tender Enquiry No. KPTCL/2026-27/SS/WORK_INDENT3779</v>
      </c>
      <c r="B3" s="1278"/>
      <c r="C3" s="1278"/>
      <c r="D3" s="1278"/>
      <c r="E3" s="1278"/>
      <c r="F3" s="1278"/>
      <c r="G3" s="1278"/>
      <c r="H3" s="1278"/>
    </row>
    <row r="4" spans="1:8" s="33" customFormat="1" ht="15.75">
      <c r="A4" s="673"/>
      <c r="B4" s="673"/>
      <c r="C4" s="673"/>
      <c r="D4" s="673"/>
      <c r="E4" s="673"/>
      <c r="F4" s="673"/>
      <c r="G4" s="673"/>
      <c r="H4" s="673"/>
    </row>
    <row r="5" spans="1:8" ht="148.5" customHeight="1">
      <c r="A5" s="1800"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5" s="1800"/>
      <c r="C5" s="1800"/>
      <c r="D5" s="1800"/>
      <c r="E5" s="1800"/>
      <c r="F5" s="1800"/>
      <c r="G5" s="1800"/>
      <c r="H5" s="1800"/>
    </row>
    <row r="6" spans="1:8" s="33" customFormat="1" ht="15.75">
      <c r="A6" s="1694" t="s">
        <v>1404</v>
      </c>
      <c r="B6" s="1694"/>
      <c r="C6" s="1694"/>
      <c r="D6" s="1694"/>
      <c r="E6" s="1694"/>
      <c r="F6" s="1694"/>
      <c r="G6" s="1694"/>
      <c r="H6" s="1694"/>
    </row>
    <row r="7" spans="1:8" s="33" customFormat="1" ht="15.75">
      <c r="A7" s="1694"/>
      <c r="B7" s="1694"/>
      <c r="C7" s="1694"/>
      <c r="D7" s="1694"/>
      <c r="E7" s="1694"/>
      <c r="F7" s="1694"/>
      <c r="G7" s="1694"/>
      <c r="H7" s="1694"/>
    </row>
    <row r="8" spans="1:8" s="33" customFormat="1" ht="15.75">
      <c r="A8" s="508"/>
      <c r="B8" s="508"/>
      <c r="C8" s="508"/>
      <c r="D8" s="508"/>
      <c r="E8" s="508"/>
      <c r="F8" s="508"/>
      <c r="G8" s="508"/>
      <c r="H8" s="508"/>
    </row>
    <row r="9" spans="1:8" s="33" customFormat="1" ht="15.75">
      <c r="A9" s="1707" t="s">
        <v>5819</v>
      </c>
      <c r="B9" s="1707"/>
      <c r="C9" s="1707"/>
      <c r="D9" s="1707"/>
      <c r="E9" s="1707"/>
      <c r="F9" s="1707"/>
      <c r="G9" s="1707"/>
      <c r="H9" s="1707"/>
    </row>
    <row r="10" spans="1:8" s="33" customFormat="1" ht="18.75">
      <c r="A10" s="368"/>
      <c r="B10" s="368"/>
      <c r="C10" s="368"/>
      <c r="D10" s="368"/>
      <c r="E10" s="368"/>
      <c r="F10" s="368"/>
      <c r="G10" s="368"/>
      <c r="H10" s="814" t="s">
        <v>5820</v>
      </c>
    </row>
    <row r="11" spans="1:8" s="33" customFormat="1" ht="15.75">
      <c r="A11" s="1798" t="s">
        <v>408</v>
      </c>
      <c r="B11" s="1798"/>
      <c r="C11" s="1798"/>
      <c r="D11" s="1798"/>
      <c r="E11" s="1798"/>
      <c r="F11" s="1798"/>
      <c r="G11" s="1798"/>
      <c r="H11" s="1798"/>
    </row>
    <row r="12" spans="1:8" s="33" customFormat="1" ht="15.75">
      <c r="A12" s="845" t="s">
        <v>593</v>
      </c>
      <c r="B12" s="846" t="s">
        <v>5821</v>
      </c>
      <c r="C12" s="1801" t="s">
        <v>5822</v>
      </c>
      <c r="D12" s="1801"/>
      <c r="E12" s="1801"/>
      <c r="F12" s="1801" t="s">
        <v>5823</v>
      </c>
      <c r="G12" s="1801"/>
      <c r="H12" s="1801"/>
    </row>
    <row r="13" spans="1:8" s="224" customFormat="1" ht="15.75">
      <c r="A13" s="845"/>
      <c r="B13" s="845" t="s">
        <v>1970</v>
      </c>
      <c r="C13" s="845" t="s">
        <v>3660</v>
      </c>
      <c r="D13" s="845" t="s">
        <v>1042</v>
      </c>
      <c r="E13" s="845" t="s">
        <v>3661</v>
      </c>
      <c r="F13" s="845" t="s">
        <v>3660</v>
      </c>
      <c r="G13" s="845" t="s">
        <v>1042</v>
      </c>
      <c r="H13" s="845" t="s">
        <v>3661</v>
      </c>
    </row>
    <row r="14" spans="1:8" s="33" customFormat="1" ht="31.5">
      <c r="A14" s="845">
        <v>1</v>
      </c>
      <c r="B14" s="847" t="s">
        <v>3218</v>
      </c>
      <c r="C14" s="848"/>
      <c r="D14" s="848"/>
      <c r="E14" s="848"/>
      <c r="F14" s="848"/>
      <c r="G14" s="848"/>
      <c r="H14" s="848"/>
    </row>
    <row r="15" spans="1:8" s="33" customFormat="1" ht="31.5">
      <c r="A15" s="845">
        <v>2</v>
      </c>
      <c r="B15" s="847" t="s">
        <v>3219</v>
      </c>
      <c r="C15" s="849"/>
      <c r="D15" s="849"/>
      <c r="E15" s="848"/>
      <c r="F15" s="849"/>
      <c r="G15" s="849"/>
      <c r="H15" s="848"/>
    </row>
    <row r="16" spans="1:8" s="33" customFormat="1" ht="31.5">
      <c r="A16" s="845">
        <v>3</v>
      </c>
      <c r="B16" s="847" t="s">
        <v>3220</v>
      </c>
      <c r="C16" s="849"/>
      <c r="D16" s="849"/>
      <c r="E16" s="848"/>
      <c r="F16" s="849"/>
      <c r="G16" s="849"/>
      <c r="H16" s="848"/>
    </row>
    <row r="17" spans="1:8" s="33" customFormat="1" ht="31.5">
      <c r="A17" s="845">
        <v>4</v>
      </c>
      <c r="B17" s="847" t="s">
        <v>3221</v>
      </c>
      <c r="C17" s="849"/>
      <c r="D17" s="849"/>
      <c r="E17" s="848"/>
      <c r="F17" s="849"/>
      <c r="G17" s="849"/>
      <c r="H17" s="848"/>
    </row>
    <row r="18" spans="1:8" s="33" customFormat="1" ht="15.75">
      <c r="A18" s="845">
        <v>5</v>
      </c>
      <c r="B18" s="847" t="s">
        <v>3222</v>
      </c>
      <c r="C18" s="849"/>
      <c r="D18" s="849"/>
      <c r="E18" s="848"/>
      <c r="F18" s="849"/>
      <c r="G18" s="849"/>
      <c r="H18" s="848"/>
    </row>
    <row r="19" spans="1:8" s="33" customFormat="1" ht="15.75">
      <c r="A19" s="845">
        <v>6</v>
      </c>
      <c r="B19" s="847" t="s">
        <v>3223</v>
      </c>
      <c r="C19" s="849"/>
      <c r="D19" s="849"/>
      <c r="E19" s="848"/>
      <c r="F19" s="849"/>
      <c r="G19" s="849"/>
      <c r="H19" s="848"/>
    </row>
    <row r="20" spans="1:8" s="33" customFormat="1" ht="31.5">
      <c r="A20" s="845">
        <v>7</v>
      </c>
      <c r="B20" s="847" t="s">
        <v>3224</v>
      </c>
      <c r="C20" s="849"/>
      <c r="D20" s="849"/>
      <c r="E20" s="848"/>
      <c r="F20" s="849"/>
      <c r="G20" s="849"/>
      <c r="H20" s="848"/>
    </row>
    <row r="21" spans="1:8" s="33" customFormat="1" ht="31.5">
      <c r="A21" s="845">
        <v>8</v>
      </c>
      <c r="B21" s="847" t="s">
        <v>3225</v>
      </c>
      <c r="C21" s="849"/>
      <c r="D21" s="849"/>
      <c r="E21" s="848"/>
      <c r="F21" s="849"/>
      <c r="G21" s="849"/>
      <c r="H21" s="848"/>
    </row>
    <row r="22" spans="1:8" s="33" customFormat="1" ht="31.5">
      <c r="A22" s="845">
        <v>9</v>
      </c>
      <c r="B22" s="847" t="s">
        <v>3226</v>
      </c>
      <c r="C22" s="849"/>
      <c r="D22" s="849"/>
      <c r="E22" s="848"/>
      <c r="F22" s="849"/>
      <c r="G22" s="849"/>
      <c r="H22" s="848"/>
    </row>
    <row r="23" spans="1:8" s="33" customFormat="1" ht="15.75">
      <c r="A23" s="845">
        <v>10</v>
      </c>
      <c r="B23" s="847" t="s">
        <v>3227</v>
      </c>
      <c r="C23" s="849"/>
      <c r="D23" s="849"/>
      <c r="E23" s="848"/>
      <c r="F23" s="849"/>
      <c r="G23" s="849"/>
      <c r="H23" s="848"/>
    </row>
    <row r="24" spans="1:8" s="33" customFormat="1" ht="31.5">
      <c r="A24" s="845">
        <v>11</v>
      </c>
      <c r="B24" s="847" t="s">
        <v>3228</v>
      </c>
      <c r="C24" s="849"/>
      <c r="D24" s="849"/>
      <c r="E24" s="848"/>
      <c r="F24" s="849"/>
      <c r="G24" s="849"/>
      <c r="H24" s="848"/>
    </row>
    <row r="25" spans="1:8" s="33" customFormat="1" ht="15.75">
      <c r="A25" s="845"/>
      <c r="B25" s="850" t="s">
        <v>3229</v>
      </c>
      <c r="C25" s="849"/>
      <c r="D25" s="849"/>
      <c r="E25" s="848"/>
      <c r="F25" s="849"/>
      <c r="G25" s="849"/>
      <c r="H25" s="848"/>
    </row>
    <row r="26" spans="1:8" s="33" customFormat="1" ht="31.5">
      <c r="A26" s="845">
        <v>12</v>
      </c>
      <c r="B26" s="847" t="s">
        <v>3230</v>
      </c>
      <c r="C26" s="849"/>
      <c r="D26" s="849"/>
      <c r="E26" s="848"/>
      <c r="F26" s="849"/>
      <c r="G26" s="849"/>
      <c r="H26" s="848"/>
    </row>
    <row r="27" spans="1:8" s="33" customFormat="1" ht="31.5">
      <c r="A27" s="845">
        <v>13</v>
      </c>
      <c r="B27" s="847" t="s">
        <v>3231</v>
      </c>
      <c r="C27" s="849"/>
      <c r="D27" s="849"/>
      <c r="E27" s="848"/>
      <c r="F27" s="849"/>
      <c r="G27" s="849"/>
      <c r="H27" s="848"/>
    </row>
    <row r="28" spans="1:8" s="33" customFormat="1" ht="47.25">
      <c r="A28" s="845">
        <v>14</v>
      </c>
      <c r="B28" s="847" t="s">
        <v>3232</v>
      </c>
      <c r="C28" s="849"/>
      <c r="D28" s="849"/>
      <c r="E28" s="848"/>
      <c r="F28" s="849"/>
      <c r="G28" s="849"/>
      <c r="H28" s="848"/>
    </row>
    <row r="29" spans="1:8" s="33" customFormat="1" ht="47.25">
      <c r="A29" s="845">
        <v>15</v>
      </c>
      <c r="B29" s="847" t="s">
        <v>3233</v>
      </c>
      <c r="C29" s="849"/>
      <c r="D29" s="849"/>
      <c r="E29" s="848"/>
      <c r="F29" s="849"/>
      <c r="G29" s="849"/>
      <c r="H29" s="848"/>
    </row>
    <row r="30" spans="1:8" s="33" customFormat="1" ht="31.5">
      <c r="A30" s="845">
        <v>16</v>
      </c>
      <c r="B30" s="847" t="s">
        <v>3234</v>
      </c>
      <c r="C30" s="849"/>
      <c r="D30" s="849"/>
      <c r="E30" s="848"/>
      <c r="F30" s="849"/>
      <c r="G30" s="849"/>
      <c r="H30" s="848"/>
    </row>
    <row r="31" spans="1:8" s="33" customFormat="1" ht="31.5">
      <c r="A31" s="845">
        <v>17</v>
      </c>
      <c r="B31" s="847" t="s">
        <v>3235</v>
      </c>
      <c r="C31" s="849"/>
      <c r="D31" s="849"/>
      <c r="E31" s="848"/>
      <c r="F31" s="849"/>
      <c r="G31" s="849"/>
      <c r="H31" s="848"/>
    </row>
    <row r="32" spans="1:8" s="33" customFormat="1" ht="47.25">
      <c r="A32" s="845">
        <v>18</v>
      </c>
      <c r="B32" s="847" t="s">
        <v>3236</v>
      </c>
      <c r="C32" s="849"/>
      <c r="D32" s="849"/>
      <c r="E32" s="848"/>
      <c r="F32" s="849"/>
      <c r="G32" s="849"/>
      <c r="H32" s="848"/>
    </row>
    <row r="33" spans="1:8" s="33" customFormat="1" ht="47.25">
      <c r="A33" s="845">
        <v>19</v>
      </c>
      <c r="B33" s="847" t="s">
        <v>3237</v>
      </c>
      <c r="C33" s="849"/>
      <c r="D33" s="849"/>
      <c r="E33" s="848"/>
      <c r="F33" s="849"/>
      <c r="G33" s="849"/>
      <c r="H33" s="848"/>
    </row>
    <row r="34" spans="1:8" s="33" customFormat="1" ht="78.75">
      <c r="A34" s="845">
        <v>20</v>
      </c>
      <c r="B34" s="847" t="s">
        <v>3238</v>
      </c>
      <c r="C34" s="849"/>
      <c r="D34" s="849"/>
      <c r="E34" s="848"/>
      <c r="F34" s="849"/>
      <c r="G34" s="849"/>
      <c r="H34" s="848"/>
    </row>
    <row r="35" spans="1:8" s="33" customFormat="1" ht="31.5">
      <c r="A35" s="845">
        <v>21</v>
      </c>
      <c r="B35" s="847" t="s">
        <v>3239</v>
      </c>
      <c r="C35" s="849"/>
      <c r="D35" s="849"/>
      <c r="E35" s="848"/>
      <c r="F35" s="849"/>
      <c r="G35" s="849"/>
      <c r="H35" s="848"/>
    </row>
    <row r="36" spans="1:8" s="33" customFormat="1" ht="94.5">
      <c r="A36" s="845">
        <v>22</v>
      </c>
      <c r="B36" s="847" t="s">
        <v>3240</v>
      </c>
      <c r="C36" s="849"/>
      <c r="D36" s="849"/>
      <c r="E36" s="848"/>
      <c r="F36" s="849"/>
      <c r="G36" s="849"/>
      <c r="H36" s="848"/>
    </row>
    <row r="39" spans="1:8" s="33" customFormat="1" ht="15.75">
      <c r="A39" s="343" t="s">
        <v>55</v>
      </c>
      <c r="B39" s="851"/>
      <c r="E39" s="343" t="s">
        <v>82</v>
      </c>
      <c r="F39" s="1802"/>
      <c r="G39" s="1802"/>
      <c r="H39" s="1802"/>
    </row>
    <row r="40" spans="1:8" s="33" customFormat="1" ht="15.75">
      <c r="A40" s="343" t="s">
        <v>57</v>
      </c>
      <c r="B40" s="851"/>
      <c r="E40" s="343" t="s">
        <v>68</v>
      </c>
      <c r="F40" s="1802"/>
      <c r="G40" s="1802"/>
      <c r="H40" s="1802"/>
    </row>
    <row r="41" spans="1:8" s="33" customFormat="1" ht="15.75">
      <c r="E41" s="343" t="s">
        <v>154</v>
      </c>
      <c r="F41" s="1802"/>
      <c r="G41" s="1802"/>
      <c r="H41" s="1802"/>
    </row>
  </sheetData>
  <sheetProtection algorithmName="SHA-512" hashValue="c2LE1jiEzPY2RfCuoGhYlQy5VDBv3T4mTH5LYRvYH/5XetgXFNLyfl4JuimJYTGD9nHEClloJUsOLjrhiOx2pw==" saltValue="vt3zIhhItRhhcsAWSSDiFg==" spinCount="100000" sheet="1" objects="1" scenarios="1"/>
  <mergeCells count="11">
    <mergeCell ref="C12:E12"/>
    <mergeCell ref="F12:H12"/>
    <mergeCell ref="F39:H39"/>
    <mergeCell ref="F40:H40"/>
    <mergeCell ref="F41:H41"/>
    <mergeCell ref="A11:H11"/>
    <mergeCell ref="A1:H1"/>
    <mergeCell ref="A3:H3"/>
    <mergeCell ref="A5:H5"/>
    <mergeCell ref="A6:H7"/>
    <mergeCell ref="A9:H9"/>
  </mergeCell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78"/>
  <dimension ref="A1:N32"/>
  <sheetViews>
    <sheetView zoomScale="80" zoomScaleNormal="80" workbookViewId="0">
      <selection activeCell="I17" sqref="I17"/>
    </sheetView>
  </sheetViews>
  <sheetFormatPr defaultRowHeight="15.75"/>
  <cols>
    <col min="1" max="1" width="13.42578125" style="34" customWidth="1"/>
    <col min="2" max="2" width="38.7109375" style="33" customWidth="1"/>
    <col min="3" max="3" width="26.140625" style="33" customWidth="1"/>
    <col min="4" max="4" width="23.85546875" style="33" customWidth="1"/>
    <col min="5" max="5" width="22.28515625" style="33" customWidth="1"/>
    <col min="6" max="6" width="23.140625" style="33" customWidth="1"/>
    <col min="7" max="256" width="9.140625" style="33"/>
    <col min="257" max="257" width="13.42578125" style="33" customWidth="1"/>
    <col min="258" max="258" width="38.7109375" style="33" customWidth="1"/>
    <col min="259" max="259" width="26.140625" style="33" customWidth="1"/>
    <col min="260" max="260" width="23.85546875" style="33" customWidth="1"/>
    <col min="261" max="261" width="22.28515625" style="33" customWidth="1"/>
    <col min="262" max="262" width="23.140625" style="33" customWidth="1"/>
    <col min="263" max="512" width="9.140625" style="33"/>
    <col min="513" max="513" width="13.42578125" style="33" customWidth="1"/>
    <col min="514" max="514" width="38.7109375" style="33" customWidth="1"/>
    <col min="515" max="515" width="26.140625" style="33" customWidth="1"/>
    <col min="516" max="516" width="23.85546875" style="33" customWidth="1"/>
    <col min="517" max="517" width="22.28515625" style="33" customWidth="1"/>
    <col min="518" max="518" width="23.140625" style="33" customWidth="1"/>
    <col min="519" max="768" width="9.140625" style="33"/>
    <col min="769" max="769" width="13.42578125" style="33" customWidth="1"/>
    <col min="770" max="770" width="38.7109375" style="33" customWidth="1"/>
    <col min="771" max="771" width="26.140625" style="33" customWidth="1"/>
    <col min="772" max="772" width="23.85546875" style="33" customWidth="1"/>
    <col min="773" max="773" width="22.28515625" style="33" customWidth="1"/>
    <col min="774" max="774" width="23.140625" style="33" customWidth="1"/>
    <col min="775" max="1024" width="9.140625" style="33"/>
    <col min="1025" max="1025" width="13.42578125" style="33" customWidth="1"/>
    <col min="1026" max="1026" width="38.7109375" style="33" customWidth="1"/>
    <col min="1027" max="1027" width="26.140625" style="33" customWidth="1"/>
    <col min="1028" max="1028" width="23.85546875" style="33" customWidth="1"/>
    <col min="1029" max="1029" width="22.28515625" style="33" customWidth="1"/>
    <col min="1030" max="1030" width="23.140625" style="33" customWidth="1"/>
    <col min="1031" max="1280" width="9.140625" style="33"/>
    <col min="1281" max="1281" width="13.42578125" style="33" customWidth="1"/>
    <col min="1282" max="1282" width="38.7109375" style="33" customWidth="1"/>
    <col min="1283" max="1283" width="26.140625" style="33" customWidth="1"/>
    <col min="1284" max="1284" width="23.85546875" style="33" customWidth="1"/>
    <col min="1285" max="1285" width="22.28515625" style="33" customWidth="1"/>
    <col min="1286" max="1286" width="23.140625" style="33" customWidth="1"/>
    <col min="1287" max="1536" width="9.140625" style="33"/>
    <col min="1537" max="1537" width="13.42578125" style="33" customWidth="1"/>
    <col min="1538" max="1538" width="38.7109375" style="33" customWidth="1"/>
    <col min="1539" max="1539" width="26.140625" style="33" customWidth="1"/>
    <col min="1540" max="1540" width="23.85546875" style="33" customWidth="1"/>
    <col min="1541" max="1541" width="22.28515625" style="33" customWidth="1"/>
    <col min="1542" max="1542" width="23.140625" style="33" customWidth="1"/>
    <col min="1543" max="1792" width="9.140625" style="33"/>
    <col min="1793" max="1793" width="13.42578125" style="33" customWidth="1"/>
    <col min="1794" max="1794" width="38.7109375" style="33" customWidth="1"/>
    <col min="1795" max="1795" width="26.140625" style="33" customWidth="1"/>
    <col min="1796" max="1796" width="23.85546875" style="33" customWidth="1"/>
    <col min="1797" max="1797" width="22.28515625" style="33" customWidth="1"/>
    <col min="1798" max="1798" width="23.140625" style="33" customWidth="1"/>
    <col min="1799" max="2048" width="9.140625" style="33"/>
    <col min="2049" max="2049" width="13.42578125" style="33" customWidth="1"/>
    <col min="2050" max="2050" width="38.7109375" style="33" customWidth="1"/>
    <col min="2051" max="2051" width="26.140625" style="33" customWidth="1"/>
    <col min="2052" max="2052" width="23.85546875" style="33" customWidth="1"/>
    <col min="2053" max="2053" width="22.28515625" style="33" customWidth="1"/>
    <col min="2054" max="2054" width="23.140625" style="33" customWidth="1"/>
    <col min="2055" max="2304" width="9.140625" style="33"/>
    <col min="2305" max="2305" width="13.42578125" style="33" customWidth="1"/>
    <col min="2306" max="2306" width="38.7109375" style="33" customWidth="1"/>
    <col min="2307" max="2307" width="26.140625" style="33" customWidth="1"/>
    <col min="2308" max="2308" width="23.85546875" style="33" customWidth="1"/>
    <col min="2309" max="2309" width="22.28515625" style="33" customWidth="1"/>
    <col min="2310" max="2310" width="23.140625" style="33" customWidth="1"/>
    <col min="2311" max="2560" width="9.140625" style="33"/>
    <col min="2561" max="2561" width="13.42578125" style="33" customWidth="1"/>
    <col min="2562" max="2562" width="38.7109375" style="33" customWidth="1"/>
    <col min="2563" max="2563" width="26.140625" style="33" customWidth="1"/>
    <col min="2564" max="2564" width="23.85546875" style="33" customWidth="1"/>
    <col min="2565" max="2565" width="22.28515625" style="33" customWidth="1"/>
    <col min="2566" max="2566" width="23.140625" style="33" customWidth="1"/>
    <col min="2567" max="2816" width="9.140625" style="33"/>
    <col min="2817" max="2817" width="13.42578125" style="33" customWidth="1"/>
    <col min="2818" max="2818" width="38.7109375" style="33" customWidth="1"/>
    <col min="2819" max="2819" width="26.140625" style="33" customWidth="1"/>
    <col min="2820" max="2820" width="23.85546875" style="33" customWidth="1"/>
    <col min="2821" max="2821" width="22.28515625" style="33" customWidth="1"/>
    <col min="2822" max="2822" width="23.140625" style="33" customWidth="1"/>
    <col min="2823" max="3072" width="9.140625" style="33"/>
    <col min="3073" max="3073" width="13.42578125" style="33" customWidth="1"/>
    <col min="3074" max="3074" width="38.7109375" style="33" customWidth="1"/>
    <col min="3075" max="3075" width="26.140625" style="33" customWidth="1"/>
    <col min="3076" max="3076" width="23.85546875" style="33" customWidth="1"/>
    <col min="3077" max="3077" width="22.28515625" style="33" customWidth="1"/>
    <col min="3078" max="3078" width="23.140625" style="33" customWidth="1"/>
    <col min="3079" max="3328" width="9.140625" style="33"/>
    <col min="3329" max="3329" width="13.42578125" style="33" customWidth="1"/>
    <col min="3330" max="3330" width="38.7109375" style="33" customWidth="1"/>
    <col min="3331" max="3331" width="26.140625" style="33" customWidth="1"/>
    <col min="3332" max="3332" width="23.85546875" style="33" customWidth="1"/>
    <col min="3333" max="3333" width="22.28515625" style="33" customWidth="1"/>
    <col min="3334" max="3334" width="23.140625" style="33" customWidth="1"/>
    <col min="3335" max="3584" width="9.140625" style="33"/>
    <col min="3585" max="3585" width="13.42578125" style="33" customWidth="1"/>
    <col min="3586" max="3586" width="38.7109375" style="33" customWidth="1"/>
    <col min="3587" max="3587" width="26.140625" style="33" customWidth="1"/>
    <col min="3588" max="3588" width="23.85546875" style="33" customWidth="1"/>
    <col min="3589" max="3589" width="22.28515625" style="33" customWidth="1"/>
    <col min="3590" max="3590" width="23.140625" style="33" customWidth="1"/>
    <col min="3591" max="3840" width="9.140625" style="33"/>
    <col min="3841" max="3841" width="13.42578125" style="33" customWidth="1"/>
    <col min="3842" max="3842" width="38.7109375" style="33" customWidth="1"/>
    <col min="3843" max="3843" width="26.140625" style="33" customWidth="1"/>
    <col min="3844" max="3844" width="23.85546875" style="33" customWidth="1"/>
    <col min="3845" max="3845" width="22.28515625" style="33" customWidth="1"/>
    <col min="3846" max="3846" width="23.140625" style="33" customWidth="1"/>
    <col min="3847" max="4096" width="9.140625" style="33"/>
    <col min="4097" max="4097" width="13.42578125" style="33" customWidth="1"/>
    <col min="4098" max="4098" width="38.7109375" style="33" customWidth="1"/>
    <col min="4099" max="4099" width="26.140625" style="33" customWidth="1"/>
    <col min="4100" max="4100" width="23.85546875" style="33" customWidth="1"/>
    <col min="4101" max="4101" width="22.28515625" style="33" customWidth="1"/>
    <col min="4102" max="4102" width="23.140625" style="33" customWidth="1"/>
    <col min="4103" max="4352" width="9.140625" style="33"/>
    <col min="4353" max="4353" width="13.42578125" style="33" customWidth="1"/>
    <col min="4354" max="4354" width="38.7109375" style="33" customWidth="1"/>
    <col min="4355" max="4355" width="26.140625" style="33" customWidth="1"/>
    <col min="4356" max="4356" width="23.85546875" style="33" customWidth="1"/>
    <col min="4357" max="4357" width="22.28515625" style="33" customWidth="1"/>
    <col min="4358" max="4358" width="23.140625" style="33" customWidth="1"/>
    <col min="4359" max="4608" width="9.140625" style="33"/>
    <col min="4609" max="4609" width="13.42578125" style="33" customWidth="1"/>
    <col min="4610" max="4610" width="38.7109375" style="33" customWidth="1"/>
    <col min="4611" max="4611" width="26.140625" style="33" customWidth="1"/>
    <col min="4612" max="4612" width="23.85546875" style="33" customWidth="1"/>
    <col min="4613" max="4613" width="22.28515625" style="33" customWidth="1"/>
    <col min="4614" max="4614" width="23.140625" style="33" customWidth="1"/>
    <col min="4615" max="4864" width="9.140625" style="33"/>
    <col min="4865" max="4865" width="13.42578125" style="33" customWidth="1"/>
    <col min="4866" max="4866" width="38.7109375" style="33" customWidth="1"/>
    <col min="4867" max="4867" width="26.140625" style="33" customWidth="1"/>
    <col min="4868" max="4868" width="23.85546875" style="33" customWidth="1"/>
    <col min="4869" max="4869" width="22.28515625" style="33" customWidth="1"/>
    <col min="4870" max="4870" width="23.140625" style="33" customWidth="1"/>
    <col min="4871" max="5120" width="9.140625" style="33"/>
    <col min="5121" max="5121" width="13.42578125" style="33" customWidth="1"/>
    <col min="5122" max="5122" width="38.7109375" style="33" customWidth="1"/>
    <col min="5123" max="5123" width="26.140625" style="33" customWidth="1"/>
    <col min="5124" max="5124" width="23.85546875" style="33" customWidth="1"/>
    <col min="5125" max="5125" width="22.28515625" style="33" customWidth="1"/>
    <col min="5126" max="5126" width="23.140625" style="33" customWidth="1"/>
    <col min="5127" max="5376" width="9.140625" style="33"/>
    <col min="5377" max="5377" width="13.42578125" style="33" customWidth="1"/>
    <col min="5378" max="5378" width="38.7109375" style="33" customWidth="1"/>
    <col min="5379" max="5379" width="26.140625" style="33" customWidth="1"/>
    <col min="5380" max="5380" width="23.85546875" style="33" customWidth="1"/>
    <col min="5381" max="5381" width="22.28515625" style="33" customWidth="1"/>
    <col min="5382" max="5382" width="23.140625" style="33" customWidth="1"/>
    <col min="5383" max="5632" width="9.140625" style="33"/>
    <col min="5633" max="5633" width="13.42578125" style="33" customWidth="1"/>
    <col min="5634" max="5634" width="38.7109375" style="33" customWidth="1"/>
    <col min="5635" max="5635" width="26.140625" style="33" customWidth="1"/>
    <col min="5636" max="5636" width="23.85546875" style="33" customWidth="1"/>
    <col min="5637" max="5637" width="22.28515625" style="33" customWidth="1"/>
    <col min="5638" max="5638" width="23.140625" style="33" customWidth="1"/>
    <col min="5639" max="5888" width="9.140625" style="33"/>
    <col min="5889" max="5889" width="13.42578125" style="33" customWidth="1"/>
    <col min="5890" max="5890" width="38.7109375" style="33" customWidth="1"/>
    <col min="5891" max="5891" width="26.140625" style="33" customWidth="1"/>
    <col min="5892" max="5892" width="23.85546875" style="33" customWidth="1"/>
    <col min="5893" max="5893" width="22.28515625" style="33" customWidth="1"/>
    <col min="5894" max="5894" width="23.140625" style="33" customWidth="1"/>
    <col min="5895" max="6144" width="9.140625" style="33"/>
    <col min="6145" max="6145" width="13.42578125" style="33" customWidth="1"/>
    <col min="6146" max="6146" width="38.7109375" style="33" customWidth="1"/>
    <col min="6147" max="6147" width="26.140625" style="33" customWidth="1"/>
    <col min="6148" max="6148" width="23.85546875" style="33" customWidth="1"/>
    <col min="6149" max="6149" width="22.28515625" style="33" customWidth="1"/>
    <col min="6150" max="6150" width="23.140625" style="33" customWidth="1"/>
    <col min="6151" max="6400" width="9.140625" style="33"/>
    <col min="6401" max="6401" width="13.42578125" style="33" customWidth="1"/>
    <col min="6402" max="6402" width="38.7109375" style="33" customWidth="1"/>
    <col min="6403" max="6403" width="26.140625" style="33" customWidth="1"/>
    <col min="6404" max="6404" width="23.85546875" style="33" customWidth="1"/>
    <col min="6405" max="6405" width="22.28515625" style="33" customWidth="1"/>
    <col min="6406" max="6406" width="23.140625" style="33" customWidth="1"/>
    <col min="6407" max="6656" width="9.140625" style="33"/>
    <col min="6657" max="6657" width="13.42578125" style="33" customWidth="1"/>
    <col min="6658" max="6658" width="38.7109375" style="33" customWidth="1"/>
    <col min="6659" max="6659" width="26.140625" style="33" customWidth="1"/>
    <col min="6660" max="6660" width="23.85546875" style="33" customWidth="1"/>
    <col min="6661" max="6661" width="22.28515625" style="33" customWidth="1"/>
    <col min="6662" max="6662" width="23.140625" style="33" customWidth="1"/>
    <col min="6663" max="6912" width="9.140625" style="33"/>
    <col min="6913" max="6913" width="13.42578125" style="33" customWidth="1"/>
    <col min="6914" max="6914" width="38.7109375" style="33" customWidth="1"/>
    <col min="6915" max="6915" width="26.140625" style="33" customWidth="1"/>
    <col min="6916" max="6916" width="23.85546875" style="33" customWidth="1"/>
    <col min="6917" max="6917" width="22.28515625" style="33" customWidth="1"/>
    <col min="6918" max="6918" width="23.140625" style="33" customWidth="1"/>
    <col min="6919" max="7168" width="9.140625" style="33"/>
    <col min="7169" max="7169" width="13.42578125" style="33" customWidth="1"/>
    <col min="7170" max="7170" width="38.7109375" style="33" customWidth="1"/>
    <col min="7171" max="7171" width="26.140625" style="33" customWidth="1"/>
    <col min="7172" max="7172" width="23.85546875" style="33" customWidth="1"/>
    <col min="7173" max="7173" width="22.28515625" style="33" customWidth="1"/>
    <col min="7174" max="7174" width="23.140625" style="33" customWidth="1"/>
    <col min="7175" max="7424" width="9.140625" style="33"/>
    <col min="7425" max="7425" width="13.42578125" style="33" customWidth="1"/>
    <col min="7426" max="7426" width="38.7109375" style="33" customWidth="1"/>
    <col min="7427" max="7427" width="26.140625" style="33" customWidth="1"/>
    <col min="7428" max="7428" width="23.85546875" style="33" customWidth="1"/>
    <col min="7429" max="7429" width="22.28515625" style="33" customWidth="1"/>
    <col min="7430" max="7430" width="23.140625" style="33" customWidth="1"/>
    <col min="7431" max="7680" width="9.140625" style="33"/>
    <col min="7681" max="7681" width="13.42578125" style="33" customWidth="1"/>
    <col min="7682" max="7682" width="38.7109375" style="33" customWidth="1"/>
    <col min="7683" max="7683" width="26.140625" style="33" customWidth="1"/>
    <col min="7684" max="7684" width="23.85546875" style="33" customWidth="1"/>
    <col min="7685" max="7685" width="22.28515625" style="33" customWidth="1"/>
    <col min="7686" max="7686" width="23.140625" style="33" customWidth="1"/>
    <col min="7687" max="7936" width="9.140625" style="33"/>
    <col min="7937" max="7937" width="13.42578125" style="33" customWidth="1"/>
    <col min="7938" max="7938" width="38.7109375" style="33" customWidth="1"/>
    <col min="7939" max="7939" width="26.140625" style="33" customWidth="1"/>
    <col min="7940" max="7940" width="23.85546875" style="33" customWidth="1"/>
    <col min="7941" max="7941" width="22.28515625" style="33" customWidth="1"/>
    <col min="7942" max="7942" width="23.140625" style="33" customWidth="1"/>
    <col min="7943" max="8192" width="9.140625" style="33"/>
    <col min="8193" max="8193" width="13.42578125" style="33" customWidth="1"/>
    <col min="8194" max="8194" width="38.7109375" style="33" customWidth="1"/>
    <col min="8195" max="8195" width="26.140625" style="33" customWidth="1"/>
    <col min="8196" max="8196" width="23.85546875" style="33" customWidth="1"/>
    <col min="8197" max="8197" width="22.28515625" style="33" customWidth="1"/>
    <col min="8198" max="8198" width="23.140625" style="33" customWidth="1"/>
    <col min="8199" max="8448" width="9.140625" style="33"/>
    <col min="8449" max="8449" width="13.42578125" style="33" customWidth="1"/>
    <col min="8450" max="8450" width="38.7109375" style="33" customWidth="1"/>
    <col min="8451" max="8451" width="26.140625" style="33" customWidth="1"/>
    <col min="8452" max="8452" width="23.85546875" style="33" customWidth="1"/>
    <col min="8453" max="8453" width="22.28515625" style="33" customWidth="1"/>
    <col min="8454" max="8454" width="23.140625" style="33" customWidth="1"/>
    <col min="8455" max="8704" width="9.140625" style="33"/>
    <col min="8705" max="8705" width="13.42578125" style="33" customWidth="1"/>
    <col min="8706" max="8706" width="38.7109375" style="33" customWidth="1"/>
    <col min="8707" max="8707" width="26.140625" style="33" customWidth="1"/>
    <col min="8708" max="8708" width="23.85546875" style="33" customWidth="1"/>
    <col min="8709" max="8709" width="22.28515625" style="33" customWidth="1"/>
    <col min="8710" max="8710" width="23.140625" style="33" customWidth="1"/>
    <col min="8711" max="8960" width="9.140625" style="33"/>
    <col min="8961" max="8961" width="13.42578125" style="33" customWidth="1"/>
    <col min="8962" max="8962" width="38.7109375" style="33" customWidth="1"/>
    <col min="8963" max="8963" width="26.140625" style="33" customWidth="1"/>
    <col min="8964" max="8964" width="23.85546875" style="33" customWidth="1"/>
    <col min="8965" max="8965" width="22.28515625" style="33" customWidth="1"/>
    <col min="8966" max="8966" width="23.140625" style="33" customWidth="1"/>
    <col min="8967" max="9216" width="9.140625" style="33"/>
    <col min="9217" max="9217" width="13.42578125" style="33" customWidth="1"/>
    <col min="9218" max="9218" width="38.7109375" style="33" customWidth="1"/>
    <col min="9219" max="9219" width="26.140625" style="33" customWidth="1"/>
    <col min="9220" max="9220" width="23.85546875" style="33" customWidth="1"/>
    <col min="9221" max="9221" width="22.28515625" style="33" customWidth="1"/>
    <col min="9222" max="9222" width="23.140625" style="33" customWidth="1"/>
    <col min="9223" max="9472" width="9.140625" style="33"/>
    <col min="9473" max="9473" width="13.42578125" style="33" customWidth="1"/>
    <col min="9474" max="9474" width="38.7109375" style="33" customWidth="1"/>
    <col min="9475" max="9475" width="26.140625" style="33" customWidth="1"/>
    <col min="9476" max="9476" width="23.85546875" style="33" customWidth="1"/>
    <col min="9477" max="9477" width="22.28515625" style="33" customWidth="1"/>
    <col min="9478" max="9478" width="23.140625" style="33" customWidth="1"/>
    <col min="9479" max="9728" width="9.140625" style="33"/>
    <col min="9729" max="9729" width="13.42578125" style="33" customWidth="1"/>
    <col min="9730" max="9730" width="38.7109375" style="33" customWidth="1"/>
    <col min="9731" max="9731" width="26.140625" style="33" customWidth="1"/>
    <col min="9732" max="9732" width="23.85546875" style="33" customWidth="1"/>
    <col min="9733" max="9733" width="22.28515625" style="33" customWidth="1"/>
    <col min="9734" max="9734" width="23.140625" style="33" customWidth="1"/>
    <col min="9735" max="9984" width="9.140625" style="33"/>
    <col min="9985" max="9985" width="13.42578125" style="33" customWidth="1"/>
    <col min="9986" max="9986" width="38.7109375" style="33" customWidth="1"/>
    <col min="9987" max="9987" width="26.140625" style="33" customWidth="1"/>
    <col min="9988" max="9988" width="23.85546875" style="33" customWidth="1"/>
    <col min="9989" max="9989" width="22.28515625" style="33" customWidth="1"/>
    <col min="9990" max="9990" width="23.140625" style="33" customWidth="1"/>
    <col min="9991" max="10240" width="9.140625" style="33"/>
    <col min="10241" max="10241" width="13.42578125" style="33" customWidth="1"/>
    <col min="10242" max="10242" width="38.7109375" style="33" customWidth="1"/>
    <col min="10243" max="10243" width="26.140625" style="33" customWidth="1"/>
    <col min="10244" max="10244" width="23.85546875" style="33" customWidth="1"/>
    <col min="10245" max="10245" width="22.28515625" style="33" customWidth="1"/>
    <col min="10246" max="10246" width="23.140625" style="33" customWidth="1"/>
    <col min="10247" max="10496" width="9.140625" style="33"/>
    <col min="10497" max="10497" width="13.42578125" style="33" customWidth="1"/>
    <col min="10498" max="10498" width="38.7109375" style="33" customWidth="1"/>
    <col min="10499" max="10499" width="26.140625" style="33" customWidth="1"/>
    <col min="10500" max="10500" width="23.85546875" style="33" customWidth="1"/>
    <col min="10501" max="10501" width="22.28515625" style="33" customWidth="1"/>
    <col min="10502" max="10502" width="23.140625" style="33" customWidth="1"/>
    <col min="10503" max="10752" width="9.140625" style="33"/>
    <col min="10753" max="10753" width="13.42578125" style="33" customWidth="1"/>
    <col min="10754" max="10754" width="38.7109375" style="33" customWidth="1"/>
    <col min="10755" max="10755" width="26.140625" style="33" customWidth="1"/>
    <col min="10756" max="10756" width="23.85546875" style="33" customWidth="1"/>
    <col min="10757" max="10757" width="22.28515625" style="33" customWidth="1"/>
    <col min="10758" max="10758" width="23.140625" style="33" customWidth="1"/>
    <col min="10759" max="11008" width="9.140625" style="33"/>
    <col min="11009" max="11009" width="13.42578125" style="33" customWidth="1"/>
    <col min="11010" max="11010" width="38.7109375" style="33" customWidth="1"/>
    <col min="11011" max="11011" width="26.140625" style="33" customWidth="1"/>
    <col min="11012" max="11012" width="23.85546875" style="33" customWidth="1"/>
    <col min="11013" max="11013" width="22.28515625" style="33" customWidth="1"/>
    <col min="11014" max="11014" width="23.140625" style="33" customWidth="1"/>
    <col min="11015" max="11264" width="9.140625" style="33"/>
    <col min="11265" max="11265" width="13.42578125" style="33" customWidth="1"/>
    <col min="11266" max="11266" width="38.7109375" style="33" customWidth="1"/>
    <col min="11267" max="11267" width="26.140625" style="33" customWidth="1"/>
    <col min="11268" max="11268" width="23.85546875" style="33" customWidth="1"/>
    <col min="11269" max="11269" width="22.28515625" style="33" customWidth="1"/>
    <col min="11270" max="11270" width="23.140625" style="33" customWidth="1"/>
    <col min="11271" max="11520" width="9.140625" style="33"/>
    <col min="11521" max="11521" width="13.42578125" style="33" customWidth="1"/>
    <col min="11522" max="11522" width="38.7109375" style="33" customWidth="1"/>
    <col min="11523" max="11523" width="26.140625" style="33" customWidth="1"/>
    <col min="11524" max="11524" width="23.85546875" style="33" customWidth="1"/>
    <col min="11525" max="11525" width="22.28515625" style="33" customWidth="1"/>
    <col min="11526" max="11526" width="23.140625" style="33" customWidth="1"/>
    <col min="11527" max="11776" width="9.140625" style="33"/>
    <col min="11777" max="11777" width="13.42578125" style="33" customWidth="1"/>
    <col min="11778" max="11778" width="38.7109375" style="33" customWidth="1"/>
    <col min="11779" max="11779" width="26.140625" style="33" customWidth="1"/>
    <col min="11780" max="11780" width="23.85546875" style="33" customWidth="1"/>
    <col min="11781" max="11781" width="22.28515625" style="33" customWidth="1"/>
    <col min="11782" max="11782" width="23.140625" style="33" customWidth="1"/>
    <col min="11783" max="12032" width="9.140625" style="33"/>
    <col min="12033" max="12033" width="13.42578125" style="33" customWidth="1"/>
    <col min="12034" max="12034" width="38.7109375" style="33" customWidth="1"/>
    <col min="12035" max="12035" width="26.140625" style="33" customWidth="1"/>
    <col min="12036" max="12036" width="23.85546875" style="33" customWidth="1"/>
    <col min="12037" max="12037" width="22.28515625" style="33" customWidth="1"/>
    <col min="12038" max="12038" width="23.140625" style="33" customWidth="1"/>
    <col min="12039" max="12288" width="9.140625" style="33"/>
    <col min="12289" max="12289" width="13.42578125" style="33" customWidth="1"/>
    <col min="12290" max="12290" width="38.7109375" style="33" customWidth="1"/>
    <col min="12291" max="12291" width="26.140625" style="33" customWidth="1"/>
    <col min="12292" max="12292" width="23.85546875" style="33" customWidth="1"/>
    <col min="12293" max="12293" width="22.28515625" style="33" customWidth="1"/>
    <col min="12294" max="12294" width="23.140625" style="33" customWidth="1"/>
    <col min="12295" max="12544" width="9.140625" style="33"/>
    <col min="12545" max="12545" width="13.42578125" style="33" customWidth="1"/>
    <col min="12546" max="12546" width="38.7109375" style="33" customWidth="1"/>
    <col min="12547" max="12547" width="26.140625" style="33" customWidth="1"/>
    <col min="12548" max="12548" width="23.85546875" style="33" customWidth="1"/>
    <col min="12549" max="12549" width="22.28515625" style="33" customWidth="1"/>
    <col min="12550" max="12550" width="23.140625" style="33" customWidth="1"/>
    <col min="12551" max="12800" width="9.140625" style="33"/>
    <col min="12801" max="12801" width="13.42578125" style="33" customWidth="1"/>
    <col min="12802" max="12802" width="38.7109375" style="33" customWidth="1"/>
    <col min="12803" max="12803" width="26.140625" style="33" customWidth="1"/>
    <col min="12804" max="12804" width="23.85546875" style="33" customWidth="1"/>
    <col min="12805" max="12805" width="22.28515625" style="33" customWidth="1"/>
    <col min="12806" max="12806" width="23.140625" style="33" customWidth="1"/>
    <col min="12807" max="13056" width="9.140625" style="33"/>
    <col min="13057" max="13057" width="13.42578125" style="33" customWidth="1"/>
    <col min="13058" max="13058" width="38.7109375" style="33" customWidth="1"/>
    <col min="13059" max="13059" width="26.140625" style="33" customWidth="1"/>
    <col min="13060" max="13060" width="23.85546875" style="33" customWidth="1"/>
    <col min="13061" max="13061" width="22.28515625" style="33" customWidth="1"/>
    <col min="13062" max="13062" width="23.140625" style="33" customWidth="1"/>
    <col min="13063" max="13312" width="9.140625" style="33"/>
    <col min="13313" max="13313" width="13.42578125" style="33" customWidth="1"/>
    <col min="13314" max="13314" width="38.7109375" style="33" customWidth="1"/>
    <col min="13315" max="13315" width="26.140625" style="33" customWidth="1"/>
    <col min="13316" max="13316" width="23.85546875" style="33" customWidth="1"/>
    <col min="13317" max="13317" width="22.28515625" style="33" customWidth="1"/>
    <col min="13318" max="13318" width="23.140625" style="33" customWidth="1"/>
    <col min="13319" max="13568" width="9.140625" style="33"/>
    <col min="13569" max="13569" width="13.42578125" style="33" customWidth="1"/>
    <col min="13570" max="13570" width="38.7109375" style="33" customWidth="1"/>
    <col min="13571" max="13571" width="26.140625" style="33" customWidth="1"/>
    <col min="13572" max="13572" width="23.85546875" style="33" customWidth="1"/>
    <col min="13573" max="13573" width="22.28515625" style="33" customWidth="1"/>
    <col min="13574" max="13574" width="23.140625" style="33" customWidth="1"/>
    <col min="13575" max="13824" width="9.140625" style="33"/>
    <col min="13825" max="13825" width="13.42578125" style="33" customWidth="1"/>
    <col min="13826" max="13826" width="38.7109375" style="33" customWidth="1"/>
    <col min="13827" max="13827" width="26.140625" style="33" customWidth="1"/>
    <col min="13828" max="13828" width="23.85546875" style="33" customWidth="1"/>
    <col min="13829" max="13829" width="22.28515625" style="33" customWidth="1"/>
    <col min="13830" max="13830" width="23.140625" style="33" customWidth="1"/>
    <col min="13831" max="14080" width="9.140625" style="33"/>
    <col min="14081" max="14081" width="13.42578125" style="33" customWidth="1"/>
    <col min="14082" max="14082" width="38.7109375" style="33" customWidth="1"/>
    <col min="14083" max="14083" width="26.140625" style="33" customWidth="1"/>
    <col min="14084" max="14084" width="23.85546875" style="33" customWidth="1"/>
    <col min="14085" max="14085" width="22.28515625" style="33" customWidth="1"/>
    <col min="14086" max="14086" width="23.140625" style="33" customWidth="1"/>
    <col min="14087" max="14336" width="9.140625" style="33"/>
    <col min="14337" max="14337" width="13.42578125" style="33" customWidth="1"/>
    <col min="14338" max="14338" width="38.7109375" style="33" customWidth="1"/>
    <col min="14339" max="14339" width="26.140625" style="33" customWidth="1"/>
    <col min="14340" max="14340" width="23.85546875" style="33" customWidth="1"/>
    <col min="14341" max="14341" width="22.28515625" style="33" customWidth="1"/>
    <col min="14342" max="14342" width="23.140625" style="33" customWidth="1"/>
    <col min="14343" max="14592" width="9.140625" style="33"/>
    <col min="14593" max="14593" width="13.42578125" style="33" customWidth="1"/>
    <col min="14594" max="14594" width="38.7109375" style="33" customWidth="1"/>
    <col min="14595" max="14595" width="26.140625" style="33" customWidth="1"/>
    <col min="14596" max="14596" width="23.85546875" style="33" customWidth="1"/>
    <col min="14597" max="14597" width="22.28515625" style="33" customWidth="1"/>
    <col min="14598" max="14598" width="23.140625" style="33" customWidth="1"/>
    <col min="14599" max="14848" width="9.140625" style="33"/>
    <col min="14849" max="14849" width="13.42578125" style="33" customWidth="1"/>
    <col min="14850" max="14850" width="38.7109375" style="33" customWidth="1"/>
    <col min="14851" max="14851" width="26.140625" style="33" customWidth="1"/>
    <col min="14852" max="14852" width="23.85546875" style="33" customWidth="1"/>
    <col min="14853" max="14853" width="22.28515625" style="33" customWidth="1"/>
    <col min="14854" max="14854" width="23.140625" style="33" customWidth="1"/>
    <col min="14855" max="15104" width="9.140625" style="33"/>
    <col min="15105" max="15105" width="13.42578125" style="33" customWidth="1"/>
    <col min="15106" max="15106" width="38.7109375" style="33" customWidth="1"/>
    <col min="15107" max="15107" width="26.140625" style="33" customWidth="1"/>
    <col min="15108" max="15108" width="23.85546875" style="33" customWidth="1"/>
    <col min="15109" max="15109" width="22.28515625" style="33" customWidth="1"/>
    <col min="15110" max="15110" width="23.140625" style="33" customWidth="1"/>
    <col min="15111" max="15360" width="9.140625" style="33"/>
    <col min="15361" max="15361" width="13.42578125" style="33" customWidth="1"/>
    <col min="15362" max="15362" width="38.7109375" style="33" customWidth="1"/>
    <col min="15363" max="15363" width="26.140625" style="33" customWidth="1"/>
    <col min="15364" max="15364" width="23.85546875" style="33" customWidth="1"/>
    <col min="15365" max="15365" width="22.28515625" style="33" customWidth="1"/>
    <col min="15366" max="15366" width="23.140625" style="33" customWidth="1"/>
    <col min="15367" max="15616" width="9.140625" style="33"/>
    <col min="15617" max="15617" width="13.42578125" style="33" customWidth="1"/>
    <col min="15618" max="15618" width="38.7109375" style="33" customWidth="1"/>
    <col min="15619" max="15619" width="26.140625" style="33" customWidth="1"/>
    <col min="15620" max="15620" width="23.85546875" style="33" customWidth="1"/>
    <col min="15621" max="15621" width="22.28515625" style="33" customWidth="1"/>
    <col min="15622" max="15622" width="23.140625" style="33" customWidth="1"/>
    <col min="15623" max="15872" width="9.140625" style="33"/>
    <col min="15873" max="15873" width="13.42578125" style="33" customWidth="1"/>
    <col min="15874" max="15874" width="38.7109375" style="33" customWidth="1"/>
    <col min="15875" max="15875" width="26.140625" style="33" customWidth="1"/>
    <col min="15876" max="15876" width="23.85546875" style="33" customWidth="1"/>
    <col min="15877" max="15877" width="22.28515625" style="33" customWidth="1"/>
    <col min="15878" max="15878" width="23.140625" style="33" customWidth="1"/>
    <col min="15879" max="16128" width="9.140625" style="33"/>
    <col min="16129" max="16129" width="13.42578125" style="33" customWidth="1"/>
    <col min="16130" max="16130" width="38.7109375" style="33" customWidth="1"/>
    <col min="16131" max="16131" width="26.140625" style="33" customWidth="1"/>
    <col min="16132" max="16132" width="23.85546875" style="33" customWidth="1"/>
    <col min="16133" max="16133" width="22.28515625" style="33" customWidth="1"/>
    <col min="16134" max="16134" width="23.140625" style="33" customWidth="1"/>
    <col min="16135" max="16384" width="9.140625" style="33"/>
  </cols>
  <sheetData>
    <row r="1" spans="1:14" ht="18">
      <c r="A1" s="1277" t="s">
        <v>1403</v>
      </c>
      <c r="B1" s="1277"/>
      <c r="C1" s="1277"/>
      <c r="D1" s="1277"/>
      <c r="E1" s="1277"/>
    </row>
    <row r="2" spans="1:14" ht="18">
      <c r="A2" s="309"/>
      <c r="B2" s="309"/>
      <c r="C2" s="309"/>
      <c r="D2" s="309"/>
      <c r="E2" s="309"/>
    </row>
    <row r="3" spans="1:14" s="266" customFormat="1">
      <c r="A3" s="1807" t="str">
        <f>'Title '!A2:N2</f>
        <v>Tender Enquiry No. KPTCL/2026-27/SS/WORK_INDENT3779</v>
      </c>
      <c r="B3" s="1808"/>
      <c r="C3" s="1808"/>
      <c r="D3" s="1808"/>
      <c r="E3" s="1808"/>
      <c r="F3" s="676"/>
      <c r="G3" s="676"/>
      <c r="H3" s="676"/>
      <c r="I3" s="676"/>
      <c r="J3" s="676"/>
      <c r="K3" s="676"/>
      <c r="L3" s="315"/>
      <c r="M3" s="315"/>
      <c r="N3" s="315"/>
    </row>
    <row r="4" spans="1:14" s="266" customFormat="1">
      <c r="A4" s="122"/>
      <c r="B4" s="122"/>
      <c r="C4" s="676"/>
      <c r="D4" s="676"/>
      <c r="E4" s="315"/>
      <c r="F4" s="315"/>
      <c r="G4" s="315"/>
      <c r="H4" s="315"/>
      <c r="I4" s="315"/>
      <c r="J4" s="676"/>
      <c r="K4" s="676"/>
      <c r="L4" s="315"/>
      <c r="M4" s="315"/>
      <c r="N4" s="315"/>
    </row>
    <row r="5" spans="1:14" s="844" customFormat="1" ht="166.5" customHeight="1">
      <c r="A5" s="1769"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5" s="1769"/>
      <c r="C5" s="1769"/>
      <c r="D5" s="1769"/>
      <c r="E5" s="1769"/>
      <c r="F5" s="1769"/>
      <c r="G5" s="852"/>
      <c r="H5" s="852"/>
      <c r="I5" s="852"/>
      <c r="J5" s="853"/>
      <c r="K5" s="853"/>
      <c r="L5" s="854"/>
      <c r="M5" s="854"/>
      <c r="N5" s="854"/>
    </row>
    <row r="6" spans="1:14">
      <c r="A6" s="1809"/>
      <c r="B6" s="1809"/>
      <c r="C6" s="1809"/>
      <c r="D6" s="1809"/>
    </row>
    <row r="7" spans="1:14">
      <c r="A7" s="1809" t="s">
        <v>1404</v>
      </c>
      <c r="B7" s="1809"/>
      <c r="C7" s="1809"/>
      <c r="D7" s="1809"/>
      <c r="E7" s="1809"/>
    </row>
    <row r="8" spans="1:14" ht="36.6" customHeight="1">
      <c r="A8" s="1707" t="s">
        <v>5824</v>
      </c>
      <c r="B8" s="1707"/>
      <c r="C8" s="1707"/>
      <c r="D8" s="1707"/>
      <c r="E8" s="1707"/>
    </row>
    <row r="10" spans="1:14" ht="18.75">
      <c r="F10" s="814" t="s">
        <v>5825</v>
      </c>
    </row>
    <row r="11" spans="1:14">
      <c r="A11" s="1803" t="s">
        <v>408</v>
      </c>
      <c r="B11" s="1804"/>
      <c r="C11" s="1804"/>
      <c r="D11" s="1804"/>
      <c r="E11" s="1804"/>
      <c r="F11" s="1804"/>
    </row>
    <row r="12" spans="1:14">
      <c r="A12" s="1803"/>
      <c r="B12" s="1804"/>
      <c r="C12" s="1804"/>
      <c r="D12" s="1804"/>
      <c r="E12" s="1804"/>
      <c r="F12" s="1804"/>
    </row>
    <row r="13" spans="1:14" ht="31.5">
      <c r="A13" s="845" t="s">
        <v>593</v>
      </c>
      <c r="B13" s="845" t="s">
        <v>581</v>
      </c>
      <c r="C13" s="845" t="s">
        <v>5826</v>
      </c>
      <c r="D13" s="845" t="s">
        <v>5827</v>
      </c>
      <c r="E13" s="845" t="s">
        <v>5826</v>
      </c>
      <c r="F13" s="845" t="s">
        <v>5827</v>
      </c>
    </row>
    <row r="14" spans="1:14">
      <c r="A14" s="855">
        <v>1</v>
      </c>
      <c r="B14" s="856" t="s">
        <v>5828</v>
      </c>
      <c r="C14" s="857"/>
      <c r="D14" s="858"/>
      <c r="E14" s="857"/>
      <c r="F14" s="858"/>
    </row>
    <row r="15" spans="1:14">
      <c r="A15" s="855">
        <v>2</v>
      </c>
      <c r="B15" s="856" t="s">
        <v>1081</v>
      </c>
      <c r="C15" s="857"/>
      <c r="D15" s="858"/>
      <c r="E15" s="857"/>
      <c r="F15" s="858"/>
    </row>
    <row r="16" spans="1:14" ht="31.5">
      <c r="A16" s="855">
        <v>3</v>
      </c>
      <c r="B16" s="856" t="s">
        <v>5829</v>
      </c>
      <c r="C16" s="857"/>
      <c r="D16" s="858"/>
      <c r="E16" s="857"/>
      <c r="F16" s="858"/>
    </row>
    <row r="17" spans="1:6">
      <c r="A17" s="855">
        <v>4</v>
      </c>
      <c r="B17" s="856" t="s">
        <v>5830</v>
      </c>
      <c r="C17" s="857"/>
      <c r="D17" s="858"/>
      <c r="E17" s="857"/>
      <c r="F17" s="858"/>
    </row>
    <row r="18" spans="1:6">
      <c r="A18" s="855">
        <v>5</v>
      </c>
      <c r="B18" s="856" t="s">
        <v>5831</v>
      </c>
      <c r="C18" s="857"/>
      <c r="D18" s="858"/>
      <c r="E18" s="857"/>
      <c r="F18" s="858"/>
    </row>
    <row r="19" spans="1:6">
      <c r="A19" s="855">
        <v>6</v>
      </c>
      <c r="B19" s="856" t="s">
        <v>5832</v>
      </c>
      <c r="C19" s="857"/>
      <c r="D19" s="858"/>
      <c r="E19" s="857"/>
      <c r="F19" s="858"/>
    </row>
    <row r="20" spans="1:6" ht="31.5">
      <c r="A20" s="855">
        <v>7</v>
      </c>
      <c r="B20" s="856" t="s">
        <v>5833</v>
      </c>
      <c r="C20" s="857"/>
      <c r="D20" s="858"/>
      <c r="E20" s="857"/>
      <c r="F20" s="858"/>
    </row>
    <row r="21" spans="1:6" ht="31.5">
      <c r="A21" s="855">
        <v>8</v>
      </c>
      <c r="B21" s="856" t="s">
        <v>5834</v>
      </c>
      <c r="C21" s="857"/>
      <c r="D21" s="858"/>
      <c r="E21" s="857"/>
      <c r="F21" s="858"/>
    </row>
    <row r="22" spans="1:6" ht="31.5">
      <c r="A22" s="855">
        <v>9</v>
      </c>
      <c r="B22" s="856" t="s">
        <v>5835</v>
      </c>
      <c r="C22" s="857"/>
      <c r="D22" s="858"/>
      <c r="E22" s="857"/>
      <c r="F22" s="858"/>
    </row>
    <row r="23" spans="1:6" ht="31.5">
      <c r="A23" s="855">
        <v>10</v>
      </c>
      <c r="B23" s="856" t="s">
        <v>5836</v>
      </c>
      <c r="C23" s="857"/>
      <c r="D23" s="858"/>
      <c r="E23" s="857"/>
      <c r="F23" s="858"/>
    </row>
    <row r="24" spans="1:6">
      <c r="A24" s="855">
        <v>11</v>
      </c>
      <c r="B24" s="856" t="s">
        <v>5837</v>
      </c>
      <c r="C24" s="857"/>
      <c r="D24" s="858"/>
      <c r="E24" s="857"/>
      <c r="F24" s="858"/>
    </row>
    <row r="25" spans="1:6">
      <c r="A25" s="855">
        <v>12</v>
      </c>
      <c r="B25" s="856" t="s">
        <v>5838</v>
      </c>
      <c r="C25" s="857"/>
      <c r="D25" s="858"/>
      <c r="E25" s="857"/>
      <c r="F25" s="858"/>
    </row>
    <row r="26" spans="1:6">
      <c r="A26" s="855">
        <v>13</v>
      </c>
      <c r="B26" s="856" t="s">
        <v>3309</v>
      </c>
      <c r="C26" s="857"/>
      <c r="D26" s="858"/>
      <c r="E26" s="857"/>
      <c r="F26" s="858"/>
    </row>
    <row r="27" spans="1:6">
      <c r="A27" s="855">
        <v>14</v>
      </c>
      <c r="B27" s="856" t="s">
        <v>5839</v>
      </c>
      <c r="C27" s="857"/>
      <c r="D27" s="858"/>
      <c r="E27" s="857"/>
      <c r="F27" s="858"/>
    </row>
    <row r="30" spans="1:6">
      <c r="A30" s="343" t="s">
        <v>55</v>
      </c>
      <c r="B30" s="859"/>
      <c r="C30" s="343" t="s">
        <v>82</v>
      </c>
      <c r="D30" s="1805"/>
      <c r="E30" s="1806"/>
    </row>
    <row r="31" spans="1:6">
      <c r="A31" s="343" t="s">
        <v>57</v>
      </c>
      <c r="B31" s="859"/>
      <c r="C31" s="343" t="s">
        <v>68</v>
      </c>
      <c r="D31" s="1805"/>
      <c r="E31" s="1806"/>
    </row>
    <row r="32" spans="1:6">
      <c r="A32" s="33"/>
      <c r="C32" s="343" t="s">
        <v>154</v>
      </c>
      <c r="D32" s="1805"/>
      <c r="E32" s="1806"/>
    </row>
  </sheetData>
  <sheetProtection algorithmName="SHA-512" hashValue="9PiCbb2u/P+tWGLAl+m8XumX4sFsAKXT4f8xgYDJJ05wUBf9gmS4gLgQelCqDMSLAZW6HWljTumRRKuFM3IO7w==" saltValue="6FCfs0F1pTLfD86pYuQiLA==" spinCount="100000" sheet="1" objects="1" scenarios="1"/>
  <mergeCells count="10">
    <mergeCell ref="A11:F12"/>
    <mergeCell ref="D30:E30"/>
    <mergeCell ref="D31:E31"/>
    <mergeCell ref="D32:E32"/>
    <mergeCell ref="A1:E1"/>
    <mergeCell ref="A3:E3"/>
    <mergeCell ref="A5:F5"/>
    <mergeCell ref="A6:D6"/>
    <mergeCell ref="A7:E7"/>
    <mergeCell ref="A8:E8"/>
  </mergeCell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79"/>
  <dimension ref="A1:Q51"/>
  <sheetViews>
    <sheetView zoomScale="70" zoomScaleNormal="70" workbookViewId="0">
      <selection activeCell="E19" sqref="E19"/>
    </sheetView>
  </sheetViews>
  <sheetFormatPr defaultRowHeight="12.75"/>
  <cols>
    <col min="1" max="1" width="7.5703125" style="7" customWidth="1"/>
    <col min="2" max="2" width="43.5703125" style="7" customWidth="1"/>
    <col min="3" max="5" width="33.5703125" style="7" customWidth="1"/>
    <col min="6" max="6" width="11.28515625" style="7" customWidth="1"/>
    <col min="7" max="256" width="9.140625" style="7"/>
    <col min="257" max="257" width="7.5703125" style="7" customWidth="1"/>
    <col min="258" max="258" width="43.5703125" style="7" customWidth="1"/>
    <col min="259" max="259" width="31.28515625" style="7" customWidth="1"/>
    <col min="260" max="260" width="23.5703125" style="7" customWidth="1"/>
    <col min="261" max="261" width="31.85546875" style="7" customWidth="1"/>
    <col min="262" max="262" width="11.28515625" style="7" customWidth="1"/>
    <col min="263" max="512" width="9.140625" style="7"/>
    <col min="513" max="513" width="7.5703125" style="7" customWidth="1"/>
    <col min="514" max="514" width="43.5703125" style="7" customWidth="1"/>
    <col min="515" max="515" width="31.28515625" style="7" customWidth="1"/>
    <col min="516" max="516" width="23.5703125" style="7" customWidth="1"/>
    <col min="517" max="517" width="31.85546875" style="7" customWidth="1"/>
    <col min="518" max="518" width="11.28515625" style="7" customWidth="1"/>
    <col min="519" max="768" width="9.140625" style="7"/>
    <col min="769" max="769" width="7.5703125" style="7" customWidth="1"/>
    <col min="770" max="770" width="43.5703125" style="7" customWidth="1"/>
    <col min="771" max="771" width="31.28515625" style="7" customWidth="1"/>
    <col min="772" max="772" width="23.5703125" style="7" customWidth="1"/>
    <col min="773" max="773" width="31.85546875" style="7" customWidth="1"/>
    <col min="774" max="774" width="11.28515625" style="7" customWidth="1"/>
    <col min="775" max="1024" width="9.140625" style="7"/>
    <col min="1025" max="1025" width="7.5703125" style="7" customWidth="1"/>
    <col min="1026" max="1026" width="43.5703125" style="7" customWidth="1"/>
    <col min="1027" max="1027" width="31.28515625" style="7" customWidth="1"/>
    <col min="1028" max="1028" width="23.5703125" style="7" customWidth="1"/>
    <col min="1029" max="1029" width="31.85546875" style="7" customWidth="1"/>
    <col min="1030" max="1030" width="11.28515625" style="7" customWidth="1"/>
    <col min="1031" max="1280" width="9.140625" style="7"/>
    <col min="1281" max="1281" width="7.5703125" style="7" customWidth="1"/>
    <col min="1282" max="1282" width="43.5703125" style="7" customWidth="1"/>
    <col min="1283" max="1283" width="31.28515625" style="7" customWidth="1"/>
    <col min="1284" max="1284" width="23.5703125" style="7" customWidth="1"/>
    <col min="1285" max="1285" width="31.85546875" style="7" customWidth="1"/>
    <col min="1286" max="1286" width="11.28515625" style="7" customWidth="1"/>
    <col min="1287" max="1536" width="9.140625" style="7"/>
    <col min="1537" max="1537" width="7.5703125" style="7" customWidth="1"/>
    <col min="1538" max="1538" width="43.5703125" style="7" customWidth="1"/>
    <col min="1539" max="1539" width="31.28515625" style="7" customWidth="1"/>
    <col min="1540" max="1540" width="23.5703125" style="7" customWidth="1"/>
    <col min="1541" max="1541" width="31.85546875" style="7" customWidth="1"/>
    <col min="1542" max="1542" width="11.28515625" style="7" customWidth="1"/>
    <col min="1543" max="1792" width="9.140625" style="7"/>
    <col min="1793" max="1793" width="7.5703125" style="7" customWidth="1"/>
    <col min="1794" max="1794" width="43.5703125" style="7" customWidth="1"/>
    <col min="1795" max="1795" width="31.28515625" style="7" customWidth="1"/>
    <col min="1796" max="1796" width="23.5703125" style="7" customWidth="1"/>
    <col min="1797" max="1797" width="31.85546875" style="7" customWidth="1"/>
    <col min="1798" max="1798" width="11.28515625" style="7" customWidth="1"/>
    <col min="1799" max="2048" width="9.140625" style="7"/>
    <col min="2049" max="2049" width="7.5703125" style="7" customWidth="1"/>
    <col min="2050" max="2050" width="43.5703125" style="7" customWidth="1"/>
    <col min="2051" max="2051" width="31.28515625" style="7" customWidth="1"/>
    <col min="2052" max="2052" width="23.5703125" style="7" customWidth="1"/>
    <col min="2053" max="2053" width="31.85546875" style="7" customWidth="1"/>
    <col min="2054" max="2054" width="11.28515625" style="7" customWidth="1"/>
    <col min="2055" max="2304" width="9.140625" style="7"/>
    <col min="2305" max="2305" width="7.5703125" style="7" customWidth="1"/>
    <col min="2306" max="2306" width="43.5703125" style="7" customWidth="1"/>
    <col min="2307" max="2307" width="31.28515625" style="7" customWidth="1"/>
    <col min="2308" max="2308" width="23.5703125" style="7" customWidth="1"/>
    <col min="2309" max="2309" width="31.85546875" style="7" customWidth="1"/>
    <col min="2310" max="2310" width="11.28515625" style="7" customWidth="1"/>
    <col min="2311" max="2560" width="9.140625" style="7"/>
    <col min="2561" max="2561" width="7.5703125" style="7" customWidth="1"/>
    <col min="2562" max="2562" width="43.5703125" style="7" customWidth="1"/>
    <col min="2563" max="2563" width="31.28515625" style="7" customWidth="1"/>
    <col min="2564" max="2564" width="23.5703125" style="7" customWidth="1"/>
    <col min="2565" max="2565" width="31.85546875" style="7" customWidth="1"/>
    <col min="2566" max="2566" width="11.28515625" style="7" customWidth="1"/>
    <col min="2567" max="2816" width="9.140625" style="7"/>
    <col min="2817" max="2817" width="7.5703125" style="7" customWidth="1"/>
    <col min="2818" max="2818" width="43.5703125" style="7" customWidth="1"/>
    <col min="2819" max="2819" width="31.28515625" style="7" customWidth="1"/>
    <col min="2820" max="2820" width="23.5703125" style="7" customWidth="1"/>
    <col min="2821" max="2821" width="31.85546875" style="7" customWidth="1"/>
    <col min="2822" max="2822" width="11.28515625" style="7" customWidth="1"/>
    <col min="2823" max="3072" width="9.140625" style="7"/>
    <col min="3073" max="3073" width="7.5703125" style="7" customWidth="1"/>
    <col min="3074" max="3074" width="43.5703125" style="7" customWidth="1"/>
    <col min="3075" max="3075" width="31.28515625" style="7" customWidth="1"/>
    <col min="3076" max="3076" width="23.5703125" style="7" customWidth="1"/>
    <col min="3077" max="3077" width="31.85546875" style="7" customWidth="1"/>
    <col min="3078" max="3078" width="11.28515625" style="7" customWidth="1"/>
    <col min="3079" max="3328" width="9.140625" style="7"/>
    <col min="3329" max="3329" width="7.5703125" style="7" customWidth="1"/>
    <col min="3330" max="3330" width="43.5703125" style="7" customWidth="1"/>
    <col min="3331" max="3331" width="31.28515625" style="7" customWidth="1"/>
    <col min="3332" max="3332" width="23.5703125" style="7" customWidth="1"/>
    <col min="3333" max="3333" width="31.85546875" style="7" customWidth="1"/>
    <col min="3334" max="3334" width="11.28515625" style="7" customWidth="1"/>
    <col min="3335" max="3584" width="9.140625" style="7"/>
    <col min="3585" max="3585" width="7.5703125" style="7" customWidth="1"/>
    <col min="3586" max="3586" width="43.5703125" style="7" customWidth="1"/>
    <col min="3587" max="3587" width="31.28515625" style="7" customWidth="1"/>
    <col min="3588" max="3588" width="23.5703125" style="7" customWidth="1"/>
    <col min="3589" max="3589" width="31.85546875" style="7" customWidth="1"/>
    <col min="3590" max="3590" width="11.28515625" style="7" customWidth="1"/>
    <col min="3591" max="3840" width="9.140625" style="7"/>
    <col min="3841" max="3841" width="7.5703125" style="7" customWidth="1"/>
    <col min="3842" max="3842" width="43.5703125" style="7" customWidth="1"/>
    <col min="3843" max="3843" width="31.28515625" style="7" customWidth="1"/>
    <col min="3844" max="3844" width="23.5703125" style="7" customWidth="1"/>
    <col min="3845" max="3845" width="31.85546875" style="7" customWidth="1"/>
    <col min="3846" max="3846" width="11.28515625" style="7" customWidth="1"/>
    <col min="3847" max="4096" width="9.140625" style="7"/>
    <col min="4097" max="4097" width="7.5703125" style="7" customWidth="1"/>
    <col min="4098" max="4098" width="43.5703125" style="7" customWidth="1"/>
    <col min="4099" max="4099" width="31.28515625" style="7" customWidth="1"/>
    <col min="4100" max="4100" width="23.5703125" style="7" customWidth="1"/>
    <col min="4101" max="4101" width="31.85546875" style="7" customWidth="1"/>
    <col min="4102" max="4102" width="11.28515625" style="7" customWidth="1"/>
    <col min="4103" max="4352" width="9.140625" style="7"/>
    <col min="4353" max="4353" width="7.5703125" style="7" customWidth="1"/>
    <col min="4354" max="4354" width="43.5703125" style="7" customWidth="1"/>
    <col min="4355" max="4355" width="31.28515625" style="7" customWidth="1"/>
    <col min="4356" max="4356" width="23.5703125" style="7" customWidth="1"/>
    <col min="4357" max="4357" width="31.85546875" style="7" customWidth="1"/>
    <col min="4358" max="4358" width="11.28515625" style="7" customWidth="1"/>
    <col min="4359" max="4608" width="9.140625" style="7"/>
    <col min="4609" max="4609" width="7.5703125" style="7" customWidth="1"/>
    <col min="4610" max="4610" width="43.5703125" style="7" customWidth="1"/>
    <col min="4611" max="4611" width="31.28515625" style="7" customWidth="1"/>
    <col min="4612" max="4612" width="23.5703125" style="7" customWidth="1"/>
    <col min="4613" max="4613" width="31.85546875" style="7" customWidth="1"/>
    <col min="4614" max="4614" width="11.28515625" style="7" customWidth="1"/>
    <col min="4615" max="4864" width="9.140625" style="7"/>
    <col min="4865" max="4865" width="7.5703125" style="7" customWidth="1"/>
    <col min="4866" max="4866" width="43.5703125" style="7" customWidth="1"/>
    <col min="4867" max="4867" width="31.28515625" style="7" customWidth="1"/>
    <col min="4868" max="4868" width="23.5703125" style="7" customWidth="1"/>
    <col min="4869" max="4869" width="31.85546875" style="7" customWidth="1"/>
    <col min="4870" max="4870" width="11.28515625" style="7" customWidth="1"/>
    <col min="4871" max="5120" width="9.140625" style="7"/>
    <col min="5121" max="5121" width="7.5703125" style="7" customWidth="1"/>
    <col min="5122" max="5122" width="43.5703125" style="7" customWidth="1"/>
    <col min="5123" max="5123" width="31.28515625" style="7" customWidth="1"/>
    <col min="5124" max="5124" width="23.5703125" style="7" customWidth="1"/>
    <col min="5125" max="5125" width="31.85546875" style="7" customWidth="1"/>
    <col min="5126" max="5126" width="11.28515625" style="7" customWidth="1"/>
    <col min="5127" max="5376" width="9.140625" style="7"/>
    <col min="5377" max="5377" width="7.5703125" style="7" customWidth="1"/>
    <col min="5378" max="5378" width="43.5703125" style="7" customWidth="1"/>
    <col min="5379" max="5379" width="31.28515625" style="7" customWidth="1"/>
    <col min="5380" max="5380" width="23.5703125" style="7" customWidth="1"/>
    <col min="5381" max="5381" width="31.85546875" style="7" customWidth="1"/>
    <col min="5382" max="5382" width="11.28515625" style="7" customWidth="1"/>
    <col min="5383" max="5632" width="9.140625" style="7"/>
    <col min="5633" max="5633" width="7.5703125" style="7" customWidth="1"/>
    <col min="5634" max="5634" width="43.5703125" style="7" customWidth="1"/>
    <col min="5635" max="5635" width="31.28515625" style="7" customWidth="1"/>
    <col min="5636" max="5636" width="23.5703125" style="7" customWidth="1"/>
    <col min="5637" max="5637" width="31.85546875" style="7" customWidth="1"/>
    <col min="5638" max="5638" width="11.28515625" style="7" customWidth="1"/>
    <col min="5639" max="5888" width="9.140625" style="7"/>
    <col min="5889" max="5889" width="7.5703125" style="7" customWidth="1"/>
    <col min="5890" max="5890" width="43.5703125" style="7" customWidth="1"/>
    <col min="5891" max="5891" width="31.28515625" style="7" customWidth="1"/>
    <col min="5892" max="5892" width="23.5703125" style="7" customWidth="1"/>
    <col min="5893" max="5893" width="31.85546875" style="7" customWidth="1"/>
    <col min="5894" max="5894" width="11.28515625" style="7" customWidth="1"/>
    <col min="5895" max="6144" width="9.140625" style="7"/>
    <col min="6145" max="6145" width="7.5703125" style="7" customWidth="1"/>
    <col min="6146" max="6146" width="43.5703125" style="7" customWidth="1"/>
    <col min="6147" max="6147" width="31.28515625" style="7" customWidth="1"/>
    <col min="6148" max="6148" width="23.5703125" style="7" customWidth="1"/>
    <col min="6149" max="6149" width="31.85546875" style="7" customWidth="1"/>
    <col min="6150" max="6150" width="11.28515625" style="7" customWidth="1"/>
    <col min="6151" max="6400" width="9.140625" style="7"/>
    <col min="6401" max="6401" width="7.5703125" style="7" customWidth="1"/>
    <col min="6402" max="6402" width="43.5703125" style="7" customWidth="1"/>
    <col min="6403" max="6403" width="31.28515625" style="7" customWidth="1"/>
    <col min="6404" max="6404" width="23.5703125" style="7" customWidth="1"/>
    <col min="6405" max="6405" width="31.85546875" style="7" customWidth="1"/>
    <col min="6406" max="6406" width="11.28515625" style="7" customWidth="1"/>
    <col min="6407" max="6656" width="9.140625" style="7"/>
    <col min="6657" max="6657" width="7.5703125" style="7" customWidth="1"/>
    <col min="6658" max="6658" width="43.5703125" style="7" customWidth="1"/>
    <col min="6659" max="6659" width="31.28515625" style="7" customWidth="1"/>
    <col min="6660" max="6660" width="23.5703125" style="7" customWidth="1"/>
    <col min="6661" max="6661" width="31.85546875" style="7" customWidth="1"/>
    <col min="6662" max="6662" width="11.28515625" style="7" customWidth="1"/>
    <col min="6663" max="6912" width="9.140625" style="7"/>
    <col min="6913" max="6913" width="7.5703125" style="7" customWidth="1"/>
    <col min="6914" max="6914" width="43.5703125" style="7" customWidth="1"/>
    <col min="6915" max="6915" width="31.28515625" style="7" customWidth="1"/>
    <col min="6916" max="6916" width="23.5703125" style="7" customWidth="1"/>
    <col min="6917" max="6917" width="31.85546875" style="7" customWidth="1"/>
    <col min="6918" max="6918" width="11.28515625" style="7" customWidth="1"/>
    <col min="6919" max="7168" width="9.140625" style="7"/>
    <col min="7169" max="7169" width="7.5703125" style="7" customWidth="1"/>
    <col min="7170" max="7170" width="43.5703125" style="7" customWidth="1"/>
    <col min="7171" max="7171" width="31.28515625" style="7" customWidth="1"/>
    <col min="7172" max="7172" width="23.5703125" style="7" customWidth="1"/>
    <col min="7173" max="7173" width="31.85546875" style="7" customWidth="1"/>
    <col min="7174" max="7174" width="11.28515625" style="7" customWidth="1"/>
    <col min="7175" max="7424" width="9.140625" style="7"/>
    <col min="7425" max="7425" width="7.5703125" style="7" customWidth="1"/>
    <col min="7426" max="7426" width="43.5703125" style="7" customWidth="1"/>
    <col min="7427" max="7427" width="31.28515625" style="7" customWidth="1"/>
    <col min="7428" max="7428" width="23.5703125" style="7" customWidth="1"/>
    <col min="7429" max="7429" width="31.85546875" style="7" customWidth="1"/>
    <col min="7430" max="7430" width="11.28515625" style="7" customWidth="1"/>
    <col min="7431" max="7680" width="9.140625" style="7"/>
    <col min="7681" max="7681" width="7.5703125" style="7" customWidth="1"/>
    <col min="7682" max="7682" width="43.5703125" style="7" customWidth="1"/>
    <col min="7683" max="7683" width="31.28515625" style="7" customWidth="1"/>
    <col min="7684" max="7684" width="23.5703125" style="7" customWidth="1"/>
    <col min="7685" max="7685" width="31.85546875" style="7" customWidth="1"/>
    <col min="7686" max="7686" width="11.28515625" style="7" customWidth="1"/>
    <col min="7687" max="7936" width="9.140625" style="7"/>
    <col min="7937" max="7937" width="7.5703125" style="7" customWidth="1"/>
    <col min="7938" max="7938" width="43.5703125" style="7" customWidth="1"/>
    <col min="7939" max="7939" width="31.28515625" style="7" customWidth="1"/>
    <col min="7940" max="7940" width="23.5703125" style="7" customWidth="1"/>
    <col min="7941" max="7941" width="31.85546875" style="7" customWidth="1"/>
    <col min="7942" max="7942" width="11.28515625" style="7" customWidth="1"/>
    <col min="7943" max="8192" width="9.140625" style="7"/>
    <col min="8193" max="8193" width="7.5703125" style="7" customWidth="1"/>
    <col min="8194" max="8194" width="43.5703125" style="7" customWidth="1"/>
    <col min="8195" max="8195" width="31.28515625" style="7" customWidth="1"/>
    <col min="8196" max="8196" width="23.5703125" style="7" customWidth="1"/>
    <col min="8197" max="8197" width="31.85546875" style="7" customWidth="1"/>
    <col min="8198" max="8198" width="11.28515625" style="7" customWidth="1"/>
    <col min="8199" max="8448" width="9.140625" style="7"/>
    <col min="8449" max="8449" width="7.5703125" style="7" customWidth="1"/>
    <col min="8450" max="8450" width="43.5703125" style="7" customWidth="1"/>
    <col min="8451" max="8451" width="31.28515625" style="7" customWidth="1"/>
    <col min="8452" max="8452" width="23.5703125" style="7" customWidth="1"/>
    <col min="8453" max="8453" width="31.85546875" style="7" customWidth="1"/>
    <col min="8454" max="8454" width="11.28515625" style="7" customWidth="1"/>
    <col min="8455" max="8704" width="9.140625" style="7"/>
    <col min="8705" max="8705" width="7.5703125" style="7" customWidth="1"/>
    <col min="8706" max="8706" width="43.5703125" style="7" customWidth="1"/>
    <col min="8707" max="8707" width="31.28515625" style="7" customWidth="1"/>
    <col min="8708" max="8708" width="23.5703125" style="7" customWidth="1"/>
    <col min="8709" max="8709" width="31.85546875" style="7" customWidth="1"/>
    <col min="8710" max="8710" width="11.28515625" style="7" customWidth="1"/>
    <col min="8711" max="8960" width="9.140625" style="7"/>
    <col min="8961" max="8961" width="7.5703125" style="7" customWidth="1"/>
    <col min="8962" max="8962" width="43.5703125" style="7" customWidth="1"/>
    <col min="8963" max="8963" width="31.28515625" style="7" customWidth="1"/>
    <col min="8964" max="8964" width="23.5703125" style="7" customWidth="1"/>
    <col min="8965" max="8965" width="31.85546875" style="7" customWidth="1"/>
    <col min="8966" max="8966" width="11.28515625" style="7" customWidth="1"/>
    <col min="8967" max="9216" width="9.140625" style="7"/>
    <col min="9217" max="9217" width="7.5703125" style="7" customWidth="1"/>
    <col min="9218" max="9218" width="43.5703125" style="7" customWidth="1"/>
    <col min="9219" max="9219" width="31.28515625" style="7" customWidth="1"/>
    <col min="9220" max="9220" width="23.5703125" style="7" customWidth="1"/>
    <col min="9221" max="9221" width="31.85546875" style="7" customWidth="1"/>
    <col min="9222" max="9222" width="11.28515625" style="7" customWidth="1"/>
    <col min="9223" max="9472" width="9.140625" style="7"/>
    <col min="9473" max="9473" width="7.5703125" style="7" customWidth="1"/>
    <col min="9474" max="9474" width="43.5703125" style="7" customWidth="1"/>
    <col min="9475" max="9475" width="31.28515625" style="7" customWidth="1"/>
    <col min="9476" max="9476" width="23.5703125" style="7" customWidth="1"/>
    <col min="9477" max="9477" width="31.85546875" style="7" customWidth="1"/>
    <col min="9478" max="9478" width="11.28515625" style="7" customWidth="1"/>
    <col min="9479" max="9728" width="9.140625" style="7"/>
    <col min="9729" max="9729" width="7.5703125" style="7" customWidth="1"/>
    <col min="9730" max="9730" width="43.5703125" style="7" customWidth="1"/>
    <col min="9731" max="9731" width="31.28515625" style="7" customWidth="1"/>
    <col min="9732" max="9732" width="23.5703125" style="7" customWidth="1"/>
    <col min="9733" max="9733" width="31.85546875" style="7" customWidth="1"/>
    <col min="9734" max="9734" width="11.28515625" style="7" customWidth="1"/>
    <col min="9735" max="9984" width="9.140625" style="7"/>
    <col min="9985" max="9985" width="7.5703125" style="7" customWidth="1"/>
    <col min="9986" max="9986" width="43.5703125" style="7" customWidth="1"/>
    <col min="9987" max="9987" width="31.28515625" style="7" customWidth="1"/>
    <col min="9988" max="9988" width="23.5703125" style="7" customWidth="1"/>
    <col min="9989" max="9989" width="31.85546875" style="7" customWidth="1"/>
    <col min="9990" max="9990" width="11.28515625" style="7" customWidth="1"/>
    <col min="9991" max="10240" width="9.140625" style="7"/>
    <col min="10241" max="10241" width="7.5703125" style="7" customWidth="1"/>
    <col min="10242" max="10242" width="43.5703125" style="7" customWidth="1"/>
    <col min="10243" max="10243" width="31.28515625" style="7" customWidth="1"/>
    <col min="10244" max="10244" width="23.5703125" style="7" customWidth="1"/>
    <col min="10245" max="10245" width="31.85546875" style="7" customWidth="1"/>
    <col min="10246" max="10246" width="11.28515625" style="7" customWidth="1"/>
    <col min="10247" max="10496" width="9.140625" style="7"/>
    <col min="10497" max="10497" width="7.5703125" style="7" customWidth="1"/>
    <col min="10498" max="10498" width="43.5703125" style="7" customWidth="1"/>
    <col min="10499" max="10499" width="31.28515625" style="7" customWidth="1"/>
    <col min="10500" max="10500" width="23.5703125" style="7" customWidth="1"/>
    <col min="10501" max="10501" width="31.85546875" style="7" customWidth="1"/>
    <col min="10502" max="10502" width="11.28515625" style="7" customWidth="1"/>
    <col min="10503" max="10752" width="9.140625" style="7"/>
    <col min="10753" max="10753" width="7.5703125" style="7" customWidth="1"/>
    <col min="10754" max="10754" width="43.5703125" style="7" customWidth="1"/>
    <col min="10755" max="10755" width="31.28515625" style="7" customWidth="1"/>
    <col min="10756" max="10756" width="23.5703125" style="7" customWidth="1"/>
    <col min="10757" max="10757" width="31.85546875" style="7" customWidth="1"/>
    <col min="10758" max="10758" width="11.28515625" style="7" customWidth="1"/>
    <col min="10759" max="11008" width="9.140625" style="7"/>
    <col min="11009" max="11009" width="7.5703125" style="7" customWidth="1"/>
    <col min="11010" max="11010" width="43.5703125" style="7" customWidth="1"/>
    <col min="11011" max="11011" width="31.28515625" style="7" customWidth="1"/>
    <col min="11012" max="11012" width="23.5703125" style="7" customWidth="1"/>
    <col min="11013" max="11013" width="31.85546875" style="7" customWidth="1"/>
    <col min="11014" max="11014" width="11.28515625" style="7" customWidth="1"/>
    <col min="11015" max="11264" width="9.140625" style="7"/>
    <col min="11265" max="11265" width="7.5703125" style="7" customWidth="1"/>
    <col min="11266" max="11266" width="43.5703125" style="7" customWidth="1"/>
    <col min="11267" max="11267" width="31.28515625" style="7" customWidth="1"/>
    <col min="11268" max="11268" width="23.5703125" style="7" customWidth="1"/>
    <col min="11269" max="11269" width="31.85546875" style="7" customWidth="1"/>
    <col min="11270" max="11270" width="11.28515625" style="7" customWidth="1"/>
    <col min="11271" max="11520" width="9.140625" style="7"/>
    <col min="11521" max="11521" width="7.5703125" style="7" customWidth="1"/>
    <col min="11522" max="11522" width="43.5703125" style="7" customWidth="1"/>
    <col min="11523" max="11523" width="31.28515625" style="7" customWidth="1"/>
    <col min="11524" max="11524" width="23.5703125" style="7" customWidth="1"/>
    <col min="11525" max="11525" width="31.85546875" style="7" customWidth="1"/>
    <col min="11526" max="11526" width="11.28515625" style="7" customWidth="1"/>
    <col min="11527" max="11776" width="9.140625" style="7"/>
    <col min="11777" max="11777" width="7.5703125" style="7" customWidth="1"/>
    <col min="11778" max="11778" width="43.5703125" style="7" customWidth="1"/>
    <col min="11779" max="11779" width="31.28515625" style="7" customWidth="1"/>
    <col min="11780" max="11780" width="23.5703125" style="7" customWidth="1"/>
    <col min="11781" max="11781" width="31.85546875" style="7" customWidth="1"/>
    <col min="11782" max="11782" width="11.28515625" style="7" customWidth="1"/>
    <col min="11783" max="12032" width="9.140625" style="7"/>
    <col min="12033" max="12033" width="7.5703125" style="7" customWidth="1"/>
    <col min="12034" max="12034" width="43.5703125" style="7" customWidth="1"/>
    <col min="12035" max="12035" width="31.28515625" style="7" customWidth="1"/>
    <col min="12036" max="12036" width="23.5703125" style="7" customWidth="1"/>
    <col min="12037" max="12037" width="31.85546875" style="7" customWidth="1"/>
    <col min="12038" max="12038" width="11.28515625" style="7" customWidth="1"/>
    <col min="12039" max="12288" width="9.140625" style="7"/>
    <col min="12289" max="12289" width="7.5703125" style="7" customWidth="1"/>
    <col min="12290" max="12290" width="43.5703125" style="7" customWidth="1"/>
    <col min="12291" max="12291" width="31.28515625" style="7" customWidth="1"/>
    <col min="12292" max="12292" width="23.5703125" style="7" customWidth="1"/>
    <col min="12293" max="12293" width="31.85546875" style="7" customWidth="1"/>
    <col min="12294" max="12294" width="11.28515625" style="7" customWidth="1"/>
    <col min="12295" max="12544" width="9.140625" style="7"/>
    <col min="12545" max="12545" width="7.5703125" style="7" customWidth="1"/>
    <col min="12546" max="12546" width="43.5703125" style="7" customWidth="1"/>
    <col min="12547" max="12547" width="31.28515625" style="7" customWidth="1"/>
    <col min="12548" max="12548" width="23.5703125" style="7" customWidth="1"/>
    <col min="12549" max="12549" width="31.85546875" style="7" customWidth="1"/>
    <col min="12550" max="12550" width="11.28515625" style="7" customWidth="1"/>
    <col min="12551" max="12800" width="9.140625" style="7"/>
    <col min="12801" max="12801" width="7.5703125" style="7" customWidth="1"/>
    <col min="12802" max="12802" width="43.5703125" style="7" customWidth="1"/>
    <col min="12803" max="12803" width="31.28515625" style="7" customWidth="1"/>
    <col min="12804" max="12804" width="23.5703125" style="7" customWidth="1"/>
    <col min="12805" max="12805" width="31.85546875" style="7" customWidth="1"/>
    <col min="12806" max="12806" width="11.28515625" style="7" customWidth="1"/>
    <col min="12807" max="13056" width="9.140625" style="7"/>
    <col min="13057" max="13057" width="7.5703125" style="7" customWidth="1"/>
    <col min="13058" max="13058" width="43.5703125" style="7" customWidth="1"/>
    <col min="13059" max="13059" width="31.28515625" style="7" customWidth="1"/>
    <col min="13060" max="13060" width="23.5703125" style="7" customWidth="1"/>
    <col min="13061" max="13061" width="31.85546875" style="7" customWidth="1"/>
    <col min="13062" max="13062" width="11.28515625" style="7" customWidth="1"/>
    <col min="13063" max="13312" width="9.140625" style="7"/>
    <col min="13313" max="13313" width="7.5703125" style="7" customWidth="1"/>
    <col min="13314" max="13314" width="43.5703125" style="7" customWidth="1"/>
    <col min="13315" max="13315" width="31.28515625" style="7" customWidth="1"/>
    <col min="13316" max="13316" width="23.5703125" style="7" customWidth="1"/>
    <col min="13317" max="13317" width="31.85546875" style="7" customWidth="1"/>
    <col min="13318" max="13318" width="11.28515625" style="7" customWidth="1"/>
    <col min="13319" max="13568" width="9.140625" style="7"/>
    <col min="13569" max="13569" width="7.5703125" style="7" customWidth="1"/>
    <col min="13570" max="13570" width="43.5703125" style="7" customWidth="1"/>
    <col min="13571" max="13571" width="31.28515625" style="7" customWidth="1"/>
    <col min="13572" max="13572" width="23.5703125" style="7" customWidth="1"/>
    <col min="13573" max="13573" width="31.85546875" style="7" customWidth="1"/>
    <col min="13574" max="13574" width="11.28515625" style="7" customWidth="1"/>
    <col min="13575" max="13824" width="9.140625" style="7"/>
    <col min="13825" max="13825" width="7.5703125" style="7" customWidth="1"/>
    <col min="13826" max="13826" width="43.5703125" style="7" customWidth="1"/>
    <col min="13827" max="13827" width="31.28515625" style="7" customWidth="1"/>
    <col min="13828" max="13828" width="23.5703125" style="7" customWidth="1"/>
    <col min="13829" max="13829" width="31.85546875" style="7" customWidth="1"/>
    <col min="13830" max="13830" width="11.28515625" style="7" customWidth="1"/>
    <col min="13831" max="14080" width="9.140625" style="7"/>
    <col min="14081" max="14081" width="7.5703125" style="7" customWidth="1"/>
    <col min="14082" max="14082" width="43.5703125" style="7" customWidth="1"/>
    <col min="14083" max="14083" width="31.28515625" style="7" customWidth="1"/>
    <col min="14084" max="14084" width="23.5703125" style="7" customWidth="1"/>
    <col min="14085" max="14085" width="31.85546875" style="7" customWidth="1"/>
    <col min="14086" max="14086" width="11.28515625" style="7" customWidth="1"/>
    <col min="14087" max="14336" width="9.140625" style="7"/>
    <col min="14337" max="14337" width="7.5703125" style="7" customWidth="1"/>
    <col min="14338" max="14338" width="43.5703125" style="7" customWidth="1"/>
    <col min="14339" max="14339" width="31.28515625" style="7" customWidth="1"/>
    <col min="14340" max="14340" width="23.5703125" style="7" customWidth="1"/>
    <col min="14341" max="14341" width="31.85546875" style="7" customWidth="1"/>
    <col min="14342" max="14342" width="11.28515625" style="7" customWidth="1"/>
    <col min="14343" max="14592" width="9.140625" style="7"/>
    <col min="14593" max="14593" width="7.5703125" style="7" customWidth="1"/>
    <col min="14594" max="14594" width="43.5703125" style="7" customWidth="1"/>
    <col min="14595" max="14595" width="31.28515625" style="7" customWidth="1"/>
    <col min="14596" max="14596" width="23.5703125" style="7" customWidth="1"/>
    <col min="14597" max="14597" width="31.85546875" style="7" customWidth="1"/>
    <col min="14598" max="14598" width="11.28515625" style="7" customWidth="1"/>
    <col min="14599" max="14848" width="9.140625" style="7"/>
    <col min="14849" max="14849" width="7.5703125" style="7" customWidth="1"/>
    <col min="14850" max="14850" width="43.5703125" style="7" customWidth="1"/>
    <col min="14851" max="14851" width="31.28515625" style="7" customWidth="1"/>
    <col min="14852" max="14852" width="23.5703125" style="7" customWidth="1"/>
    <col min="14853" max="14853" width="31.85546875" style="7" customWidth="1"/>
    <col min="14854" max="14854" width="11.28515625" style="7" customWidth="1"/>
    <col min="14855" max="15104" width="9.140625" style="7"/>
    <col min="15105" max="15105" width="7.5703125" style="7" customWidth="1"/>
    <col min="15106" max="15106" width="43.5703125" style="7" customWidth="1"/>
    <col min="15107" max="15107" width="31.28515625" style="7" customWidth="1"/>
    <col min="15108" max="15108" width="23.5703125" style="7" customWidth="1"/>
    <col min="15109" max="15109" width="31.85546875" style="7" customWidth="1"/>
    <col min="15110" max="15110" width="11.28515625" style="7" customWidth="1"/>
    <col min="15111" max="15360" width="9.140625" style="7"/>
    <col min="15361" max="15361" width="7.5703125" style="7" customWidth="1"/>
    <col min="15362" max="15362" width="43.5703125" style="7" customWidth="1"/>
    <col min="15363" max="15363" width="31.28515625" style="7" customWidth="1"/>
    <col min="15364" max="15364" width="23.5703125" style="7" customWidth="1"/>
    <col min="15365" max="15365" width="31.85546875" style="7" customWidth="1"/>
    <col min="15366" max="15366" width="11.28515625" style="7" customWidth="1"/>
    <col min="15367" max="15616" width="9.140625" style="7"/>
    <col min="15617" max="15617" width="7.5703125" style="7" customWidth="1"/>
    <col min="15618" max="15618" width="43.5703125" style="7" customWidth="1"/>
    <col min="15619" max="15619" width="31.28515625" style="7" customWidth="1"/>
    <col min="15620" max="15620" width="23.5703125" style="7" customWidth="1"/>
    <col min="15621" max="15621" width="31.85546875" style="7" customWidth="1"/>
    <col min="15622" max="15622" width="11.28515625" style="7" customWidth="1"/>
    <col min="15623" max="15872" width="9.140625" style="7"/>
    <col min="15873" max="15873" width="7.5703125" style="7" customWidth="1"/>
    <col min="15874" max="15874" width="43.5703125" style="7" customWidth="1"/>
    <col min="15875" max="15875" width="31.28515625" style="7" customWidth="1"/>
    <col min="15876" max="15876" width="23.5703125" style="7" customWidth="1"/>
    <col min="15877" max="15877" width="31.85546875" style="7" customWidth="1"/>
    <col min="15878" max="15878" width="11.28515625" style="7" customWidth="1"/>
    <col min="15879" max="16128" width="9.140625" style="7"/>
    <col min="16129" max="16129" width="7.5703125" style="7" customWidth="1"/>
    <col min="16130" max="16130" width="43.5703125" style="7" customWidth="1"/>
    <col min="16131" max="16131" width="31.28515625" style="7" customWidth="1"/>
    <col min="16132" max="16132" width="23.5703125" style="7" customWidth="1"/>
    <col min="16133" max="16133" width="31.85546875" style="7" customWidth="1"/>
    <col min="16134" max="16134" width="11.28515625" style="7" customWidth="1"/>
    <col min="16135" max="16384" width="9.140625" style="7"/>
  </cols>
  <sheetData>
    <row r="1" spans="1:17" s="37" customFormat="1" ht="18.75">
      <c r="A1" s="1163" t="s">
        <v>1403</v>
      </c>
      <c r="B1" s="1163"/>
      <c r="C1" s="1163"/>
      <c r="D1" s="1163"/>
      <c r="E1" s="1163"/>
    </row>
    <row r="2" spans="1:17" s="37" customFormat="1" ht="18.75">
      <c r="A2" s="111"/>
      <c r="B2" s="111"/>
      <c r="C2" s="111"/>
      <c r="D2" s="111"/>
      <c r="E2" s="111"/>
    </row>
    <row r="3" spans="1:17" s="194" customFormat="1" ht="23.25">
      <c r="A3" s="1810" t="str">
        <f>'Title '!A2:N2</f>
        <v>Tender Enquiry No. KPTCL/2026-27/SS/WORK_INDENT3779</v>
      </c>
      <c r="B3" s="1811"/>
      <c r="C3" s="1811"/>
      <c r="D3" s="1811"/>
      <c r="E3" s="1811"/>
      <c r="F3" s="189"/>
      <c r="G3" s="189"/>
      <c r="H3" s="189"/>
      <c r="I3" s="189"/>
      <c r="J3" s="189"/>
      <c r="K3" s="189"/>
      <c r="L3" s="189"/>
      <c r="M3" s="189"/>
      <c r="N3" s="189"/>
      <c r="O3" s="193"/>
      <c r="P3" s="193"/>
      <c r="Q3" s="193"/>
    </row>
    <row r="4" spans="1:17" s="194" customFormat="1" ht="23.25">
      <c r="A4" s="38"/>
      <c r="B4" s="38"/>
      <c r="C4" s="38"/>
      <c r="D4" s="189"/>
      <c r="E4" s="189"/>
      <c r="F4" s="189"/>
      <c r="G4" s="507"/>
      <c r="H4" s="507"/>
      <c r="I4" s="507"/>
      <c r="J4" s="507"/>
      <c r="K4" s="507"/>
      <c r="L4" s="507"/>
      <c r="M4" s="189"/>
      <c r="N4" s="189"/>
      <c r="O4" s="193"/>
      <c r="P4" s="193"/>
      <c r="Q4" s="193"/>
    </row>
    <row r="5" spans="1:17" ht="212.25" customHeight="1">
      <c r="A5" s="1635"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5" s="1635"/>
      <c r="C5" s="1635"/>
      <c r="D5" s="1635"/>
      <c r="E5" s="1635"/>
      <c r="F5" s="189"/>
      <c r="G5" s="189"/>
      <c r="H5" s="189"/>
      <c r="I5" s="189"/>
      <c r="J5" s="189"/>
      <c r="K5" s="189"/>
      <c r="L5" s="189"/>
      <c r="M5" s="38"/>
      <c r="N5" s="38"/>
      <c r="O5" s="195"/>
      <c r="P5" s="195"/>
      <c r="Q5" s="195"/>
    </row>
    <row r="6" spans="1:17" s="8" customFormat="1" ht="15.75">
      <c r="A6" s="1699"/>
      <c r="B6" s="1699"/>
      <c r="C6" s="1699"/>
      <c r="D6" s="1699"/>
      <c r="E6" s="1699"/>
    </row>
    <row r="7" spans="1:17" s="8" customFormat="1" ht="15.75">
      <c r="A7" s="1783" t="s">
        <v>5840</v>
      </c>
      <c r="B7" s="1783"/>
      <c r="C7" s="1783"/>
      <c r="D7" s="1783"/>
      <c r="E7" s="1783"/>
    </row>
    <row r="8" spans="1:17" s="8" customFormat="1" ht="15.75">
      <c r="A8" s="1699" t="s">
        <v>3340</v>
      </c>
      <c r="B8" s="1699"/>
      <c r="C8" s="1699"/>
      <c r="D8" s="1699"/>
      <c r="E8" s="1699"/>
    </row>
    <row r="9" spans="1:17" ht="20.25">
      <c r="E9" s="860" t="s">
        <v>5841</v>
      </c>
    </row>
    <row r="10" spans="1:17">
      <c r="B10" s="428"/>
      <c r="C10" s="428"/>
      <c r="D10" s="428"/>
      <c r="E10" s="428"/>
    </row>
    <row r="11" spans="1:17" ht="15.75">
      <c r="A11" s="810" t="s">
        <v>329</v>
      </c>
      <c r="B11" s="861" t="s">
        <v>3341</v>
      </c>
      <c r="C11" s="810" t="s">
        <v>3342</v>
      </c>
      <c r="D11" s="810" t="s">
        <v>3343</v>
      </c>
      <c r="E11" s="810" t="s">
        <v>3344</v>
      </c>
    </row>
    <row r="12" spans="1:17" ht="15.75">
      <c r="A12" s="810">
        <v>1</v>
      </c>
      <c r="B12" s="810">
        <v>2</v>
      </c>
      <c r="C12" s="810">
        <v>3</v>
      </c>
      <c r="D12" s="810">
        <v>4</v>
      </c>
      <c r="E12" s="810">
        <v>5</v>
      </c>
    </row>
    <row r="13" spans="1:17" ht="47.25">
      <c r="A13" s="810" t="s">
        <v>105</v>
      </c>
      <c r="B13" s="862" t="s">
        <v>5842</v>
      </c>
      <c r="C13" s="822"/>
      <c r="D13" s="822"/>
      <c r="E13" s="822"/>
    </row>
    <row r="14" spans="1:17" ht="15.75">
      <c r="A14" s="810"/>
      <c r="B14" s="862" t="s">
        <v>3345</v>
      </c>
      <c r="C14" s="822"/>
      <c r="D14" s="822"/>
      <c r="E14" s="822"/>
    </row>
    <row r="15" spans="1:17" ht="15.75">
      <c r="A15" s="810"/>
      <c r="B15" s="862" t="s">
        <v>3346</v>
      </c>
      <c r="C15" s="822"/>
      <c r="D15" s="822"/>
      <c r="E15" s="822"/>
    </row>
    <row r="16" spans="1:17" ht="15.75">
      <c r="A16" s="810"/>
      <c r="B16" s="862" t="s">
        <v>3347</v>
      </c>
      <c r="C16" s="822"/>
      <c r="D16" s="822"/>
      <c r="E16" s="822"/>
    </row>
    <row r="17" spans="1:5" ht="31.5">
      <c r="A17" s="810"/>
      <c r="B17" s="862" t="s">
        <v>3348</v>
      </c>
      <c r="C17" s="822"/>
      <c r="D17" s="822"/>
      <c r="E17" s="822"/>
    </row>
    <row r="18" spans="1:5" ht="15.75">
      <c r="A18" s="810"/>
      <c r="B18" s="862" t="s">
        <v>3349</v>
      </c>
      <c r="C18" s="822"/>
      <c r="D18" s="822"/>
      <c r="E18" s="822"/>
    </row>
    <row r="19" spans="1:5" ht="15.75">
      <c r="A19" s="810"/>
      <c r="B19" s="862" t="s">
        <v>3350</v>
      </c>
      <c r="C19" s="822"/>
      <c r="D19" s="822"/>
      <c r="E19" s="822"/>
    </row>
    <row r="20" spans="1:5" ht="15.75">
      <c r="A20" s="810"/>
      <c r="B20" s="862" t="s">
        <v>3351</v>
      </c>
      <c r="C20" s="822"/>
      <c r="D20" s="822"/>
      <c r="E20" s="822"/>
    </row>
    <row r="21" spans="1:5" ht="15.75">
      <c r="A21" s="810"/>
      <c r="B21" s="862" t="s">
        <v>3352</v>
      </c>
      <c r="C21" s="822"/>
      <c r="D21" s="822"/>
      <c r="E21" s="822"/>
    </row>
    <row r="22" spans="1:5" ht="15.75">
      <c r="A22" s="810"/>
      <c r="B22" s="862" t="s">
        <v>3353</v>
      </c>
      <c r="C22" s="822"/>
      <c r="D22" s="822"/>
      <c r="E22" s="822"/>
    </row>
    <row r="23" spans="1:5" ht="15.75">
      <c r="A23" s="810"/>
      <c r="B23" s="862" t="s">
        <v>3354</v>
      </c>
      <c r="C23" s="822"/>
      <c r="D23" s="822"/>
      <c r="E23" s="822"/>
    </row>
    <row r="24" spans="1:5" ht="15.75">
      <c r="A24" s="810"/>
      <c r="B24" s="862" t="s">
        <v>3355</v>
      </c>
      <c r="C24" s="822"/>
      <c r="D24" s="822"/>
      <c r="E24" s="822"/>
    </row>
    <row r="25" spans="1:5" ht="15.75">
      <c r="A25" s="810"/>
      <c r="B25" s="862" t="s">
        <v>3356</v>
      </c>
      <c r="C25" s="822"/>
      <c r="D25" s="822"/>
      <c r="E25" s="822"/>
    </row>
    <row r="26" spans="1:5" ht="47.25">
      <c r="A26" s="810" t="s">
        <v>106</v>
      </c>
      <c r="B26" s="862" t="s">
        <v>5843</v>
      </c>
      <c r="C26" s="822"/>
      <c r="D26" s="822"/>
      <c r="E26" s="822"/>
    </row>
    <row r="27" spans="1:5" ht="15.75">
      <c r="A27" s="810"/>
      <c r="B27" s="862" t="s">
        <v>3357</v>
      </c>
      <c r="C27" s="822"/>
      <c r="D27" s="822"/>
      <c r="E27" s="822"/>
    </row>
    <row r="28" spans="1:5" ht="31.5">
      <c r="A28" s="810"/>
      <c r="B28" s="862" t="s">
        <v>3358</v>
      </c>
      <c r="C28" s="822"/>
      <c r="D28" s="822"/>
      <c r="E28" s="822"/>
    </row>
    <row r="29" spans="1:5" ht="15.75">
      <c r="A29" s="810"/>
      <c r="B29" s="862" t="s">
        <v>3359</v>
      </c>
      <c r="C29" s="822"/>
      <c r="D29" s="822"/>
      <c r="E29" s="822"/>
    </row>
    <row r="30" spans="1:5" ht="15.75">
      <c r="A30" s="810"/>
      <c r="B30" s="862" t="s">
        <v>3360</v>
      </c>
      <c r="C30" s="822"/>
      <c r="D30" s="822"/>
      <c r="E30" s="822"/>
    </row>
    <row r="31" spans="1:5" ht="15.75">
      <c r="A31" s="810"/>
      <c r="B31" s="862" t="s">
        <v>3361</v>
      </c>
      <c r="C31" s="822"/>
      <c r="D31" s="822"/>
      <c r="E31" s="822"/>
    </row>
    <row r="32" spans="1:5" ht="15.75">
      <c r="A32" s="810"/>
      <c r="B32" s="862" t="s">
        <v>3362</v>
      </c>
      <c r="C32" s="822"/>
      <c r="D32" s="822"/>
      <c r="E32" s="822"/>
    </row>
    <row r="33" spans="1:5" ht="31.5">
      <c r="A33" s="810"/>
      <c r="B33" s="862" t="s">
        <v>3363</v>
      </c>
      <c r="C33" s="822"/>
      <c r="D33" s="822"/>
      <c r="E33" s="822"/>
    </row>
    <row r="34" spans="1:5" ht="47.25">
      <c r="A34" s="810" t="s">
        <v>108</v>
      </c>
      <c r="B34" s="862" t="s">
        <v>5844</v>
      </c>
      <c r="C34" s="822"/>
      <c r="D34" s="822"/>
      <c r="E34" s="822"/>
    </row>
    <row r="35" spans="1:5" ht="15.75">
      <c r="A35" s="863"/>
      <c r="B35" s="862" t="s">
        <v>5845</v>
      </c>
      <c r="C35" s="822"/>
      <c r="D35" s="822"/>
      <c r="E35" s="822"/>
    </row>
    <row r="36" spans="1:5" ht="15.75">
      <c r="A36" s="863"/>
      <c r="B36" s="862" t="s">
        <v>5846</v>
      </c>
      <c r="C36" s="822"/>
      <c r="D36" s="822"/>
      <c r="E36" s="822"/>
    </row>
    <row r="37" spans="1:5" ht="15.75">
      <c r="A37" s="863"/>
      <c r="B37" s="862" t="s">
        <v>5847</v>
      </c>
      <c r="C37" s="822"/>
      <c r="D37" s="822"/>
      <c r="E37" s="822"/>
    </row>
    <row r="38" spans="1:5" ht="15.75">
      <c r="A38" s="863"/>
      <c r="B38" s="862" t="s">
        <v>5848</v>
      </c>
      <c r="C38" s="822"/>
      <c r="D38" s="822"/>
      <c r="E38" s="822"/>
    </row>
    <row r="39" spans="1:5" ht="15.75">
      <c r="A39" s="863"/>
      <c r="B39" s="862" t="s">
        <v>5849</v>
      </c>
      <c r="C39" s="822"/>
      <c r="D39" s="822"/>
      <c r="E39" s="822"/>
    </row>
    <row r="40" spans="1:5" ht="15.75">
      <c r="A40" s="863"/>
      <c r="B40" s="862" t="s">
        <v>5850</v>
      </c>
      <c r="C40" s="822"/>
      <c r="D40" s="822"/>
      <c r="E40" s="822"/>
    </row>
    <row r="41" spans="1:5" ht="15.75">
      <c r="A41" s="863"/>
      <c r="B41" s="862" t="s">
        <v>5851</v>
      </c>
      <c r="C41" s="822"/>
      <c r="D41" s="822"/>
      <c r="E41" s="822"/>
    </row>
    <row r="42" spans="1:5" ht="15.75">
      <c r="A42" s="863"/>
      <c r="B42" s="862" t="s">
        <v>5852</v>
      </c>
      <c r="C42" s="822"/>
      <c r="D42" s="822"/>
      <c r="E42" s="822"/>
    </row>
    <row r="43" spans="1:5" ht="15.75">
      <c r="A43" s="863"/>
      <c r="B43" s="862" t="s">
        <v>5853</v>
      </c>
      <c r="C43" s="822"/>
      <c r="D43" s="822"/>
      <c r="E43" s="822"/>
    </row>
    <row r="44" spans="1:5" ht="15.75">
      <c r="A44" s="863"/>
      <c r="B44" s="862" t="s">
        <v>5854</v>
      </c>
      <c r="C44" s="822"/>
      <c r="D44" s="822"/>
      <c r="E44" s="822"/>
    </row>
    <row r="45" spans="1:5" ht="15.75">
      <c r="A45" s="863"/>
      <c r="B45" s="862" t="s">
        <v>5855</v>
      </c>
      <c r="C45" s="822"/>
      <c r="D45" s="822"/>
      <c r="E45" s="822"/>
    </row>
    <row r="46" spans="1:5" ht="15.75">
      <c r="A46" s="863"/>
      <c r="B46" s="862" t="s">
        <v>5856</v>
      </c>
      <c r="C46" s="822"/>
      <c r="D46" s="822"/>
      <c r="E46" s="822"/>
    </row>
    <row r="47" spans="1:5" ht="47.25">
      <c r="A47" s="810" t="s">
        <v>1131</v>
      </c>
      <c r="B47" s="862" t="s">
        <v>5857</v>
      </c>
      <c r="C47" s="822"/>
      <c r="D47" s="822"/>
      <c r="E47" s="822"/>
    </row>
    <row r="48" spans="1:5" ht="15.75">
      <c r="A48" s="41"/>
      <c r="B48" s="671"/>
      <c r="C48" s="864"/>
      <c r="D48" s="864"/>
      <c r="E48" s="864"/>
    </row>
    <row r="49" spans="1:15" ht="15.75">
      <c r="A49" s="24" t="s">
        <v>3205</v>
      </c>
      <c r="B49" s="827"/>
      <c r="C49" s="24" t="s">
        <v>82</v>
      </c>
      <c r="D49" s="1785"/>
      <c r="E49" s="1785"/>
      <c r="F49" s="44"/>
      <c r="G49" s="44"/>
      <c r="M49" s="8"/>
      <c r="N49" s="8"/>
      <c r="O49" s="8"/>
    </row>
    <row r="50" spans="1:15" ht="15.75">
      <c r="A50" s="24" t="s">
        <v>57</v>
      </c>
      <c r="B50" s="827"/>
      <c r="C50" s="24" t="s">
        <v>68</v>
      </c>
      <c r="D50" s="1785"/>
      <c r="E50" s="1785"/>
      <c r="F50" s="44"/>
      <c r="G50" s="44"/>
      <c r="M50" s="8"/>
      <c r="N50" s="8"/>
      <c r="O50" s="8"/>
    </row>
    <row r="51" spans="1:15" ht="15.75">
      <c r="C51" s="24" t="s">
        <v>154</v>
      </c>
      <c r="D51" s="1785"/>
      <c r="E51" s="1785"/>
    </row>
  </sheetData>
  <sheetProtection algorithmName="SHA-512" hashValue="CFOd+wVGhmKgSqlgFZz/6FHI/kSmb4Kt4gGb9v3+TC1ijVjp/IbH2cAM+6LQ1EKY/k71Mi/R1Fg9/sRUvpa4fA==" saltValue="v89WMOe/1aSkIvSZ2+HLYw==" spinCount="100000" sheet="1" objects="1" scenarios="1"/>
  <mergeCells count="9">
    <mergeCell ref="D49:E49"/>
    <mergeCell ref="D50:E50"/>
    <mergeCell ref="D51:E51"/>
    <mergeCell ref="A1:E1"/>
    <mergeCell ref="A3:E3"/>
    <mergeCell ref="A5:E5"/>
    <mergeCell ref="A6:E6"/>
    <mergeCell ref="A7:E7"/>
    <mergeCell ref="A8:E8"/>
  </mergeCell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80"/>
  <dimension ref="A1:Q56"/>
  <sheetViews>
    <sheetView zoomScale="90" zoomScaleNormal="90" workbookViewId="0">
      <selection sqref="A1:D1"/>
    </sheetView>
  </sheetViews>
  <sheetFormatPr defaultRowHeight="12.75"/>
  <cols>
    <col min="1" max="1" width="7.5703125" style="7" customWidth="1"/>
    <col min="2" max="2" width="56.28515625" style="7" customWidth="1"/>
    <col min="3" max="3" width="39.7109375" style="7" customWidth="1"/>
    <col min="4" max="4" width="30.140625" style="7" customWidth="1"/>
    <col min="5" max="5" width="31.85546875" style="7" customWidth="1"/>
    <col min="6" max="6" width="11.28515625" style="7" customWidth="1"/>
    <col min="7" max="256" width="9.140625" style="7"/>
    <col min="257" max="257" width="7.5703125" style="7" customWidth="1"/>
    <col min="258" max="258" width="43.5703125" style="7" customWidth="1"/>
    <col min="259" max="259" width="31.28515625" style="7" customWidth="1"/>
    <col min="260" max="260" width="23.5703125" style="7" customWidth="1"/>
    <col min="261" max="261" width="31.85546875" style="7" customWidth="1"/>
    <col min="262" max="262" width="11.28515625" style="7" customWidth="1"/>
    <col min="263" max="512" width="9.140625" style="7"/>
    <col min="513" max="513" width="7.5703125" style="7" customWidth="1"/>
    <col min="514" max="514" width="43.5703125" style="7" customWidth="1"/>
    <col min="515" max="515" width="31.28515625" style="7" customWidth="1"/>
    <col min="516" max="516" width="23.5703125" style="7" customWidth="1"/>
    <col min="517" max="517" width="31.85546875" style="7" customWidth="1"/>
    <col min="518" max="518" width="11.28515625" style="7" customWidth="1"/>
    <col min="519" max="768" width="9.140625" style="7"/>
    <col min="769" max="769" width="7.5703125" style="7" customWidth="1"/>
    <col min="770" max="770" width="43.5703125" style="7" customWidth="1"/>
    <col min="771" max="771" width="31.28515625" style="7" customWidth="1"/>
    <col min="772" max="772" width="23.5703125" style="7" customWidth="1"/>
    <col min="773" max="773" width="31.85546875" style="7" customWidth="1"/>
    <col min="774" max="774" width="11.28515625" style="7" customWidth="1"/>
    <col min="775" max="1024" width="9.140625" style="7"/>
    <col min="1025" max="1025" width="7.5703125" style="7" customWidth="1"/>
    <col min="1026" max="1026" width="43.5703125" style="7" customWidth="1"/>
    <col min="1027" max="1027" width="31.28515625" style="7" customWidth="1"/>
    <col min="1028" max="1028" width="23.5703125" style="7" customWidth="1"/>
    <col min="1029" max="1029" width="31.85546875" style="7" customWidth="1"/>
    <col min="1030" max="1030" width="11.28515625" style="7" customWidth="1"/>
    <col min="1031" max="1280" width="9.140625" style="7"/>
    <col min="1281" max="1281" width="7.5703125" style="7" customWidth="1"/>
    <col min="1282" max="1282" width="43.5703125" style="7" customWidth="1"/>
    <col min="1283" max="1283" width="31.28515625" style="7" customWidth="1"/>
    <col min="1284" max="1284" width="23.5703125" style="7" customWidth="1"/>
    <col min="1285" max="1285" width="31.85546875" style="7" customWidth="1"/>
    <col min="1286" max="1286" width="11.28515625" style="7" customWidth="1"/>
    <col min="1287" max="1536" width="9.140625" style="7"/>
    <col min="1537" max="1537" width="7.5703125" style="7" customWidth="1"/>
    <col min="1538" max="1538" width="43.5703125" style="7" customWidth="1"/>
    <col min="1539" max="1539" width="31.28515625" style="7" customWidth="1"/>
    <col min="1540" max="1540" width="23.5703125" style="7" customWidth="1"/>
    <col min="1541" max="1541" width="31.85546875" style="7" customWidth="1"/>
    <col min="1542" max="1542" width="11.28515625" style="7" customWidth="1"/>
    <col min="1543" max="1792" width="9.140625" style="7"/>
    <col min="1793" max="1793" width="7.5703125" style="7" customWidth="1"/>
    <col min="1794" max="1794" width="43.5703125" style="7" customWidth="1"/>
    <col min="1795" max="1795" width="31.28515625" style="7" customWidth="1"/>
    <col min="1796" max="1796" width="23.5703125" style="7" customWidth="1"/>
    <col min="1797" max="1797" width="31.85546875" style="7" customWidth="1"/>
    <col min="1798" max="1798" width="11.28515625" style="7" customWidth="1"/>
    <col min="1799" max="2048" width="9.140625" style="7"/>
    <col min="2049" max="2049" width="7.5703125" style="7" customWidth="1"/>
    <col min="2050" max="2050" width="43.5703125" style="7" customWidth="1"/>
    <col min="2051" max="2051" width="31.28515625" style="7" customWidth="1"/>
    <col min="2052" max="2052" width="23.5703125" style="7" customWidth="1"/>
    <col min="2053" max="2053" width="31.85546875" style="7" customWidth="1"/>
    <col min="2054" max="2054" width="11.28515625" style="7" customWidth="1"/>
    <col min="2055" max="2304" width="9.140625" style="7"/>
    <col min="2305" max="2305" width="7.5703125" style="7" customWidth="1"/>
    <col min="2306" max="2306" width="43.5703125" style="7" customWidth="1"/>
    <col min="2307" max="2307" width="31.28515625" style="7" customWidth="1"/>
    <col min="2308" max="2308" width="23.5703125" style="7" customWidth="1"/>
    <col min="2309" max="2309" width="31.85546875" style="7" customWidth="1"/>
    <col min="2310" max="2310" width="11.28515625" style="7" customWidth="1"/>
    <col min="2311" max="2560" width="9.140625" style="7"/>
    <col min="2561" max="2561" width="7.5703125" style="7" customWidth="1"/>
    <col min="2562" max="2562" width="43.5703125" style="7" customWidth="1"/>
    <col min="2563" max="2563" width="31.28515625" style="7" customWidth="1"/>
    <col min="2564" max="2564" width="23.5703125" style="7" customWidth="1"/>
    <col min="2565" max="2565" width="31.85546875" style="7" customWidth="1"/>
    <col min="2566" max="2566" width="11.28515625" style="7" customWidth="1"/>
    <col min="2567" max="2816" width="9.140625" style="7"/>
    <col min="2817" max="2817" width="7.5703125" style="7" customWidth="1"/>
    <col min="2818" max="2818" width="43.5703125" style="7" customWidth="1"/>
    <col min="2819" max="2819" width="31.28515625" style="7" customWidth="1"/>
    <col min="2820" max="2820" width="23.5703125" style="7" customWidth="1"/>
    <col min="2821" max="2821" width="31.85546875" style="7" customWidth="1"/>
    <col min="2822" max="2822" width="11.28515625" style="7" customWidth="1"/>
    <col min="2823" max="3072" width="9.140625" style="7"/>
    <col min="3073" max="3073" width="7.5703125" style="7" customWidth="1"/>
    <col min="3074" max="3074" width="43.5703125" style="7" customWidth="1"/>
    <col min="3075" max="3075" width="31.28515625" style="7" customWidth="1"/>
    <col min="3076" max="3076" width="23.5703125" style="7" customWidth="1"/>
    <col min="3077" max="3077" width="31.85546875" style="7" customWidth="1"/>
    <col min="3078" max="3078" width="11.28515625" style="7" customWidth="1"/>
    <col min="3079" max="3328" width="9.140625" style="7"/>
    <col min="3329" max="3329" width="7.5703125" style="7" customWidth="1"/>
    <col min="3330" max="3330" width="43.5703125" style="7" customWidth="1"/>
    <col min="3331" max="3331" width="31.28515625" style="7" customWidth="1"/>
    <col min="3332" max="3332" width="23.5703125" style="7" customWidth="1"/>
    <col min="3333" max="3333" width="31.85546875" style="7" customWidth="1"/>
    <col min="3334" max="3334" width="11.28515625" style="7" customWidth="1"/>
    <col min="3335" max="3584" width="9.140625" style="7"/>
    <col min="3585" max="3585" width="7.5703125" style="7" customWidth="1"/>
    <col min="3586" max="3586" width="43.5703125" style="7" customWidth="1"/>
    <col min="3587" max="3587" width="31.28515625" style="7" customWidth="1"/>
    <col min="3588" max="3588" width="23.5703125" style="7" customWidth="1"/>
    <col min="3589" max="3589" width="31.85546875" style="7" customWidth="1"/>
    <col min="3590" max="3590" width="11.28515625" style="7" customWidth="1"/>
    <col min="3591" max="3840" width="9.140625" style="7"/>
    <col min="3841" max="3841" width="7.5703125" style="7" customWidth="1"/>
    <col min="3842" max="3842" width="43.5703125" style="7" customWidth="1"/>
    <col min="3843" max="3843" width="31.28515625" style="7" customWidth="1"/>
    <col min="3844" max="3844" width="23.5703125" style="7" customWidth="1"/>
    <col min="3845" max="3845" width="31.85546875" style="7" customWidth="1"/>
    <col min="3846" max="3846" width="11.28515625" style="7" customWidth="1"/>
    <col min="3847" max="4096" width="9.140625" style="7"/>
    <col min="4097" max="4097" width="7.5703125" style="7" customWidth="1"/>
    <col min="4098" max="4098" width="43.5703125" style="7" customWidth="1"/>
    <col min="4099" max="4099" width="31.28515625" style="7" customWidth="1"/>
    <col min="4100" max="4100" width="23.5703125" style="7" customWidth="1"/>
    <col min="4101" max="4101" width="31.85546875" style="7" customWidth="1"/>
    <col min="4102" max="4102" width="11.28515625" style="7" customWidth="1"/>
    <col min="4103" max="4352" width="9.140625" style="7"/>
    <col min="4353" max="4353" width="7.5703125" style="7" customWidth="1"/>
    <col min="4354" max="4354" width="43.5703125" style="7" customWidth="1"/>
    <col min="4355" max="4355" width="31.28515625" style="7" customWidth="1"/>
    <col min="4356" max="4356" width="23.5703125" style="7" customWidth="1"/>
    <col min="4357" max="4357" width="31.85546875" style="7" customWidth="1"/>
    <col min="4358" max="4358" width="11.28515625" style="7" customWidth="1"/>
    <col min="4359" max="4608" width="9.140625" style="7"/>
    <col min="4609" max="4609" width="7.5703125" style="7" customWidth="1"/>
    <col min="4610" max="4610" width="43.5703125" style="7" customWidth="1"/>
    <col min="4611" max="4611" width="31.28515625" style="7" customWidth="1"/>
    <col min="4612" max="4612" width="23.5703125" style="7" customWidth="1"/>
    <col min="4613" max="4613" width="31.85546875" style="7" customWidth="1"/>
    <col min="4614" max="4614" width="11.28515625" style="7" customWidth="1"/>
    <col min="4615" max="4864" width="9.140625" style="7"/>
    <col min="4865" max="4865" width="7.5703125" style="7" customWidth="1"/>
    <col min="4866" max="4866" width="43.5703125" style="7" customWidth="1"/>
    <col min="4867" max="4867" width="31.28515625" style="7" customWidth="1"/>
    <col min="4868" max="4868" width="23.5703125" style="7" customWidth="1"/>
    <col min="4869" max="4869" width="31.85546875" style="7" customWidth="1"/>
    <col min="4870" max="4870" width="11.28515625" style="7" customWidth="1"/>
    <col min="4871" max="5120" width="9.140625" style="7"/>
    <col min="5121" max="5121" width="7.5703125" style="7" customWidth="1"/>
    <col min="5122" max="5122" width="43.5703125" style="7" customWidth="1"/>
    <col min="5123" max="5123" width="31.28515625" style="7" customWidth="1"/>
    <col min="5124" max="5124" width="23.5703125" style="7" customWidth="1"/>
    <col min="5125" max="5125" width="31.85546875" style="7" customWidth="1"/>
    <col min="5126" max="5126" width="11.28515625" style="7" customWidth="1"/>
    <col min="5127" max="5376" width="9.140625" style="7"/>
    <col min="5377" max="5377" width="7.5703125" style="7" customWidth="1"/>
    <col min="5378" max="5378" width="43.5703125" style="7" customWidth="1"/>
    <col min="5379" max="5379" width="31.28515625" style="7" customWidth="1"/>
    <col min="5380" max="5380" width="23.5703125" style="7" customWidth="1"/>
    <col min="5381" max="5381" width="31.85546875" style="7" customWidth="1"/>
    <col min="5382" max="5382" width="11.28515625" style="7" customWidth="1"/>
    <col min="5383" max="5632" width="9.140625" style="7"/>
    <col min="5633" max="5633" width="7.5703125" style="7" customWidth="1"/>
    <col min="5634" max="5634" width="43.5703125" style="7" customWidth="1"/>
    <col min="5635" max="5635" width="31.28515625" style="7" customWidth="1"/>
    <col min="5636" max="5636" width="23.5703125" style="7" customWidth="1"/>
    <col min="5637" max="5637" width="31.85546875" style="7" customWidth="1"/>
    <col min="5638" max="5638" width="11.28515625" style="7" customWidth="1"/>
    <col min="5639" max="5888" width="9.140625" style="7"/>
    <col min="5889" max="5889" width="7.5703125" style="7" customWidth="1"/>
    <col min="5890" max="5890" width="43.5703125" style="7" customWidth="1"/>
    <col min="5891" max="5891" width="31.28515625" style="7" customWidth="1"/>
    <col min="5892" max="5892" width="23.5703125" style="7" customWidth="1"/>
    <col min="5893" max="5893" width="31.85546875" style="7" customWidth="1"/>
    <col min="5894" max="5894" width="11.28515625" style="7" customWidth="1"/>
    <col min="5895" max="6144" width="9.140625" style="7"/>
    <col min="6145" max="6145" width="7.5703125" style="7" customWidth="1"/>
    <col min="6146" max="6146" width="43.5703125" style="7" customWidth="1"/>
    <col min="6147" max="6147" width="31.28515625" style="7" customWidth="1"/>
    <col min="6148" max="6148" width="23.5703125" style="7" customWidth="1"/>
    <col min="6149" max="6149" width="31.85546875" style="7" customWidth="1"/>
    <col min="6150" max="6150" width="11.28515625" style="7" customWidth="1"/>
    <col min="6151" max="6400" width="9.140625" style="7"/>
    <col min="6401" max="6401" width="7.5703125" style="7" customWidth="1"/>
    <col min="6402" max="6402" width="43.5703125" style="7" customWidth="1"/>
    <col min="6403" max="6403" width="31.28515625" style="7" customWidth="1"/>
    <col min="6404" max="6404" width="23.5703125" style="7" customWidth="1"/>
    <col min="6405" max="6405" width="31.85546875" style="7" customWidth="1"/>
    <col min="6406" max="6406" width="11.28515625" style="7" customWidth="1"/>
    <col min="6407" max="6656" width="9.140625" style="7"/>
    <col min="6657" max="6657" width="7.5703125" style="7" customWidth="1"/>
    <col min="6658" max="6658" width="43.5703125" style="7" customWidth="1"/>
    <col min="6659" max="6659" width="31.28515625" style="7" customWidth="1"/>
    <col min="6660" max="6660" width="23.5703125" style="7" customWidth="1"/>
    <col min="6661" max="6661" width="31.85546875" style="7" customWidth="1"/>
    <col min="6662" max="6662" width="11.28515625" style="7" customWidth="1"/>
    <col min="6663" max="6912" width="9.140625" style="7"/>
    <col min="6913" max="6913" width="7.5703125" style="7" customWidth="1"/>
    <col min="6914" max="6914" width="43.5703125" style="7" customWidth="1"/>
    <col min="6915" max="6915" width="31.28515625" style="7" customWidth="1"/>
    <col min="6916" max="6916" width="23.5703125" style="7" customWidth="1"/>
    <col min="6917" max="6917" width="31.85546875" style="7" customWidth="1"/>
    <col min="6918" max="6918" width="11.28515625" style="7" customWidth="1"/>
    <col min="6919" max="7168" width="9.140625" style="7"/>
    <col min="7169" max="7169" width="7.5703125" style="7" customWidth="1"/>
    <col min="7170" max="7170" width="43.5703125" style="7" customWidth="1"/>
    <col min="7171" max="7171" width="31.28515625" style="7" customWidth="1"/>
    <col min="7172" max="7172" width="23.5703125" style="7" customWidth="1"/>
    <col min="7173" max="7173" width="31.85546875" style="7" customWidth="1"/>
    <col min="7174" max="7174" width="11.28515625" style="7" customWidth="1"/>
    <col min="7175" max="7424" width="9.140625" style="7"/>
    <col min="7425" max="7425" width="7.5703125" style="7" customWidth="1"/>
    <col min="7426" max="7426" width="43.5703125" style="7" customWidth="1"/>
    <col min="7427" max="7427" width="31.28515625" style="7" customWidth="1"/>
    <col min="7428" max="7428" width="23.5703125" style="7" customWidth="1"/>
    <col min="7429" max="7429" width="31.85546875" style="7" customWidth="1"/>
    <col min="7430" max="7430" width="11.28515625" style="7" customWidth="1"/>
    <col min="7431" max="7680" width="9.140625" style="7"/>
    <col min="7681" max="7681" width="7.5703125" style="7" customWidth="1"/>
    <col min="7682" max="7682" width="43.5703125" style="7" customWidth="1"/>
    <col min="7683" max="7683" width="31.28515625" style="7" customWidth="1"/>
    <col min="7684" max="7684" width="23.5703125" style="7" customWidth="1"/>
    <col min="7685" max="7685" width="31.85546875" style="7" customWidth="1"/>
    <col min="7686" max="7686" width="11.28515625" style="7" customWidth="1"/>
    <col min="7687" max="7936" width="9.140625" style="7"/>
    <col min="7937" max="7937" width="7.5703125" style="7" customWidth="1"/>
    <col min="7938" max="7938" width="43.5703125" style="7" customWidth="1"/>
    <col min="7939" max="7939" width="31.28515625" style="7" customWidth="1"/>
    <col min="7940" max="7940" width="23.5703125" style="7" customWidth="1"/>
    <col min="7941" max="7941" width="31.85546875" style="7" customWidth="1"/>
    <col min="7942" max="7942" width="11.28515625" style="7" customWidth="1"/>
    <col min="7943" max="8192" width="9.140625" style="7"/>
    <col min="8193" max="8193" width="7.5703125" style="7" customWidth="1"/>
    <col min="8194" max="8194" width="43.5703125" style="7" customWidth="1"/>
    <col min="8195" max="8195" width="31.28515625" style="7" customWidth="1"/>
    <col min="8196" max="8196" width="23.5703125" style="7" customWidth="1"/>
    <col min="8197" max="8197" width="31.85546875" style="7" customWidth="1"/>
    <col min="8198" max="8198" width="11.28515625" style="7" customWidth="1"/>
    <col min="8199" max="8448" width="9.140625" style="7"/>
    <col min="8449" max="8449" width="7.5703125" style="7" customWidth="1"/>
    <col min="8450" max="8450" width="43.5703125" style="7" customWidth="1"/>
    <col min="8451" max="8451" width="31.28515625" style="7" customWidth="1"/>
    <col min="8452" max="8452" width="23.5703125" style="7" customWidth="1"/>
    <col min="8453" max="8453" width="31.85546875" style="7" customWidth="1"/>
    <col min="8454" max="8454" width="11.28515625" style="7" customWidth="1"/>
    <col min="8455" max="8704" width="9.140625" style="7"/>
    <col min="8705" max="8705" width="7.5703125" style="7" customWidth="1"/>
    <col min="8706" max="8706" width="43.5703125" style="7" customWidth="1"/>
    <col min="8707" max="8707" width="31.28515625" style="7" customWidth="1"/>
    <col min="8708" max="8708" width="23.5703125" style="7" customWidth="1"/>
    <col min="8709" max="8709" width="31.85546875" style="7" customWidth="1"/>
    <col min="8710" max="8710" width="11.28515625" style="7" customWidth="1"/>
    <col min="8711" max="8960" width="9.140625" style="7"/>
    <col min="8961" max="8961" width="7.5703125" style="7" customWidth="1"/>
    <col min="8962" max="8962" width="43.5703125" style="7" customWidth="1"/>
    <col min="8963" max="8963" width="31.28515625" style="7" customWidth="1"/>
    <col min="8964" max="8964" width="23.5703125" style="7" customWidth="1"/>
    <col min="8965" max="8965" width="31.85546875" style="7" customWidth="1"/>
    <col min="8966" max="8966" width="11.28515625" style="7" customWidth="1"/>
    <col min="8967" max="9216" width="9.140625" style="7"/>
    <col min="9217" max="9217" width="7.5703125" style="7" customWidth="1"/>
    <col min="9218" max="9218" width="43.5703125" style="7" customWidth="1"/>
    <col min="9219" max="9219" width="31.28515625" style="7" customWidth="1"/>
    <col min="9220" max="9220" width="23.5703125" style="7" customWidth="1"/>
    <col min="9221" max="9221" width="31.85546875" style="7" customWidth="1"/>
    <col min="9222" max="9222" width="11.28515625" style="7" customWidth="1"/>
    <col min="9223" max="9472" width="9.140625" style="7"/>
    <col min="9473" max="9473" width="7.5703125" style="7" customWidth="1"/>
    <col min="9474" max="9474" width="43.5703125" style="7" customWidth="1"/>
    <col min="9475" max="9475" width="31.28515625" style="7" customWidth="1"/>
    <col min="9476" max="9476" width="23.5703125" style="7" customWidth="1"/>
    <col min="9477" max="9477" width="31.85546875" style="7" customWidth="1"/>
    <col min="9478" max="9478" width="11.28515625" style="7" customWidth="1"/>
    <col min="9479" max="9728" width="9.140625" style="7"/>
    <col min="9729" max="9729" width="7.5703125" style="7" customWidth="1"/>
    <col min="9730" max="9730" width="43.5703125" style="7" customWidth="1"/>
    <col min="9731" max="9731" width="31.28515625" style="7" customWidth="1"/>
    <col min="9732" max="9732" width="23.5703125" style="7" customWidth="1"/>
    <col min="9733" max="9733" width="31.85546875" style="7" customWidth="1"/>
    <col min="9734" max="9734" width="11.28515625" style="7" customWidth="1"/>
    <col min="9735" max="9984" width="9.140625" style="7"/>
    <col min="9985" max="9985" width="7.5703125" style="7" customWidth="1"/>
    <col min="9986" max="9986" width="43.5703125" style="7" customWidth="1"/>
    <col min="9987" max="9987" width="31.28515625" style="7" customWidth="1"/>
    <col min="9988" max="9988" width="23.5703125" style="7" customWidth="1"/>
    <col min="9989" max="9989" width="31.85546875" style="7" customWidth="1"/>
    <col min="9990" max="9990" width="11.28515625" style="7" customWidth="1"/>
    <col min="9991" max="10240" width="9.140625" style="7"/>
    <col min="10241" max="10241" width="7.5703125" style="7" customWidth="1"/>
    <col min="10242" max="10242" width="43.5703125" style="7" customWidth="1"/>
    <col min="10243" max="10243" width="31.28515625" style="7" customWidth="1"/>
    <col min="10244" max="10244" width="23.5703125" style="7" customWidth="1"/>
    <col min="10245" max="10245" width="31.85546875" style="7" customWidth="1"/>
    <col min="10246" max="10246" width="11.28515625" style="7" customWidth="1"/>
    <col min="10247" max="10496" width="9.140625" style="7"/>
    <col min="10497" max="10497" width="7.5703125" style="7" customWidth="1"/>
    <col min="10498" max="10498" width="43.5703125" style="7" customWidth="1"/>
    <col min="10499" max="10499" width="31.28515625" style="7" customWidth="1"/>
    <col min="10500" max="10500" width="23.5703125" style="7" customWidth="1"/>
    <col min="10501" max="10501" width="31.85546875" style="7" customWidth="1"/>
    <col min="10502" max="10502" width="11.28515625" style="7" customWidth="1"/>
    <col min="10503" max="10752" width="9.140625" style="7"/>
    <col min="10753" max="10753" width="7.5703125" style="7" customWidth="1"/>
    <col min="10754" max="10754" width="43.5703125" style="7" customWidth="1"/>
    <col min="10755" max="10755" width="31.28515625" style="7" customWidth="1"/>
    <col min="10756" max="10756" width="23.5703125" style="7" customWidth="1"/>
    <col min="10757" max="10757" width="31.85546875" style="7" customWidth="1"/>
    <col min="10758" max="10758" width="11.28515625" style="7" customWidth="1"/>
    <col min="10759" max="11008" width="9.140625" style="7"/>
    <col min="11009" max="11009" width="7.5703125" style="7" customWidth="1"/>
    <col min="11010" max="11010" width="43.5703125" style="7" customWidth="1"/>
    <col min="11011" max="11011" width="31.28515625" style="7" customWidth="1"/>
    <col min="11012" max="11012" width="23.5703125" style="7" customWidth="1"/>
    <col min="11013" max="11013" width="31.85546875" style="7" customWidth="1"/>
    <col min="11014" max="11014" width="11.28515625" style="7" customWidth="1"/>
    <col min="11015" max="11264" width="9.140625" style="7"/>
    <col min="11265" max="11265" width="7.5703125" style="7" customWidth="1"/>
    <col min="11266" max="11266" width="43.5703125" style="7" customWidth="1"/>
    <col min="11267" max="11267" width="31.28515625" style="7" customWidth="1"/>
    <col min="11268" max="11268" width="23.5703125" style="7" customWidth="1"/>
    <col min="11269" max="11269" width="31.85546875" style="7" customWidth="1"/>
    <col min="11270" max="11270" width="11.28515625" style="7" customWidth="1"/>
    <col min="11271" max="11520" width="9.140625" style="7"/>
    <col min="11521" max="11521" width="7.5703125" style="7" customWidth="1"/>
    <col min="11522" max="11522" width="43.5703125" style="7" customWidth="1"/>
    <col min="11523" max="11523" width="31.28515625" style="7" customWidth="1"/>
    <col min="11524" max="11524" width="23.5703125" style="7" customWidth="1"/>
    <col min="11525" max="11525" width="31.85546875" style="7" customWidth="1"/>
    <col min="11526" max="11526" width="11.28515625" style="7" customWidth="1"/>
    <col min="11527" max="11776" width="9.140625" style="7"/>
    <col min="11777" max="11777" width="7.5703125" style="7" customWidth="1"/>
    <col min="11778" max="11778" width="43.5703125" style="7" customWidth="1"/>
    <col min="11779" max="11779" width="31.28515625" style="7" customWidth="1"/>
    <col min="11780" max="11780" width="23.5703125" style="7" customWidth="1"/>
    <col min="11781" max="11781" width="31.85546875" style="7" customWidth="1"/>
    <col min="11782" max="11782" width="11.28515625" style="7" customWidth="1"/>
    <col min="11783" max="12032" width="9.140625" style="7"/>
    <col min="12033" max="12033" width="7.5703125" style="7" customWidth="1"/>
    <col min="12034" max="12034" width="43.5703125" style="7" customWidth="1"/>
    <col min="12035" max="12035" width="31.28515625" style="7" customWidth="1"/>
    <col min="12036" max="12036" width="23.5703125" style="7" customWidth="1"/>
    <col min="12037" max="12037" width="31.85546875" style="7" customWidth="1"/>
    <col min="12038" max="12038" width="11.28515625" style="7" customWidth="1"/>
    <col min="12039" max="12288" width="9.140625" style="7"/>
    <col min="12289" max="12289" width="7.5703125" style="7" customWidth="1"/>
    <col min="12290" max="12290" width="43.5703125" style="7" customWidth="1"/>
    <col min="12291" max="12291" width="31.28515625" style="7" customWidth="1"/>
    <col min="12292" max="12292" width="23.5703125" style="7" customWidth="1"/>
    <col min="12293" max="12293" width="31.85546875" style="7" customWidth="1"/>
    <col min="12294" max="12294" width="11.28515625" style="7" customWidth="1"/>
    <col min="12295" max="12544" width="9.140625" style="7"/>
    <col min="12545" max="12545" width="7.5703125" style="7" customWidth="1"/>
    <col min="12546" max="12546" width="43.5703125" style="7" customWidth="1"/>
    <col min="12547" max="12547" width="31.28515625" style="7" customWidth="1"/>
    <col min="12548" max="12548" width="23.5703125" style="7" customWidth="1"/>
    <col min="12549" max="12549" width="31.85546875" style="7" customWidth="1"/>
    <col min="12550" max="12550" width="11.28515625" style="7" customWidth="1"/>
    <col min="12551" max="12800" width="9.140625" style="7"/>
    <col min="12801" max="12801" width="7.5703125" style="7" customWidth="1"/>
    <col min="12802" max="12802" width="43.5703125" style="7" customWidth="1"/>
    <col min="12803" max="12803" width="31.28515625" style="7" customWidth="1"/>
    <col min="12804" max="12804" width="23.5703125" style="7" customWidth="1"/>
    <col min="12805" max="12805" width="31.85546875" style="7" customWidth="1"/>
    <col min="12806" max="12806" width="11.28515625" style="7" customWidth="1"/>
    <col min="12807" max="13056" width="9.140625" style="7"/>
    <col min="13057" max="13057" width="7.5703125" style="7" customWidth="1"/>
    <col min="13058" max="13058" width="43.5703125" style="7" customWidth="1"/>
    <col min="13059" max="13059" width="31.28515625" style="7" customWidth="1"/>
    <col min="13060" max="13060" width="23.5703125" style="7" customWidth="1"/>
    <col min="13061" max="13061" width="31.85546875" style="7" customWidth="1"/>
    <col min="13062" max="13062" width="11.28515625" style="7" customWidth="1"/>
    <col min="13063" max="13312" width="9.140625" style="7"/>
    <col min="13313" max="13313" width="7.5703125" style="7" customWidth="1"/>
    <col min="13314" max="13314" width="43.5703125" style="7" customWidth="1"/>
    <col min="13315" max="13315" width="31.28515625" style="7" customWidth="1"/>
    <col min="13316" max="13316" width="23.5703125" style="7" customWidth="1"/>
    <col min="13317" max="13317" width="31.85546875" style="7" customWidth="1"/>
    <col min="13318" max="13318" width="11.28515625" style="7" customWidth="1"/>
    <col min="13319" max="13568" width="9.140625" style="7"/>
    <col min="13569" max="13569" width="7.5703125" style="7" customWidth="1"/>
    <col min="13570" max="13570" width="43.5703125" style="7" customWidth="1"/>
    <col min="13571" max="13571" width="31.28515625" style="7" customWidth="1"/>
    <col min="13572" max="13572" width="23.5703125" style="7" customWidth="1"/>
    <col min="13573" max="13573" width="31.85546875" style="7" customWidth="1"/>
    <col min="13574" max="13574" width="11.28515625" style="7" customWidth="1"/>
    <col min="13575" max="13824" width="9.140625" style="7"/>
    <col min="13825" max="13825" width="7.5703125" style="7" customWidth="1"/>
    <col min="13826" max="13826" width="43.5703125" style="7" customWidth="1"/>
    <col min="13827" max="13827" width="31.28515625" style="7" customWidth="1"/>
    <col min="13828" max="13828" width="23.5703125" style="7" customWidth="1"/>
    <col min="13829" max="13829" width="31.85546875" style="7" customWidth="1"/>
    <col min="13830" max="13830" width="11.28515625" style="7" customWidth="1"/>
    <col min="13831" max="14080" width="9.140625" style="7"/>
    <col min="14081" max="14081" width="7.5703125" style="7" customWidth="1"/>
    <col min="14082" max="14082" width="43.5703125" style="7" customWidth="1"/>
    <col min="14083" max="14083" width="31.28515625" style="7" customWidth="1"/>
    <col min="14084" max="14084" width="23.5703125" style="7" customWidth="1"/>
    <col min="14085" max="14085" width="31.85546875" style="7" customWidth="1"/>
    <col min="14086" max="14086" width="11.28515625" style="7" customWidth="1"/>
    <col min="14087" max="14336" width="9.140625" style="7"/>
    <col min="14337" max="14337" width="7.5703125" style="7" customWidth="1"/>
    <col min="14338" max="14338" width="43.5703125" style="7" customWidth="1"/>
    <col min="14339" max="14339" width="31.28515625" style="7" customWidth="1"/>
    <col min="14340" max="14340" width="23.5703125" style="7" customWidth="1"/>
    <col min="14341" max="14341" width="31.85546875" style="7" customWidth="1"/>
    <col min="14342" max="14342" width="11.28515625" style="7" customWidth="1"/>
    <col min="14343" max="14592" width="9.140625" style="7"/>
    <col min="14593" max="14593" width="7.5703125" style="7" customWidth="1"/>
    <col min="14594" max="14594" width="43.5703125" style="7" customWidth="1"/>
    <col min="14595" max="14595" width="31.28515625" style="7" customWidth="1"/>
    <col min="14596" max="14596" width="23.5703125" style="7" customWidth="1"/>
    <col min="14597" max="14597" width="31.85546875" style="7" customWidth="1"/>
    <col min="14598" max="14598" width="11.28515625" style="7" customWidth="1"/>
    <col min="14599" max="14848" width="9.140625" style="7"/>
    <col min="14849" max="14849" width="7.5703125" style="7" customWidth="1"/>
    <col min="14850" max="14850" width="43.5703125" style="7" customWidth="1"/>
    <col min="14851" max="14851" width="31.28515625" style="7" customWidth="1"/>
    <col min="14852" max="14852" width="23.5703125" style="7" customWidth="1"/>
    <col min="14853" max="14853" width="31.85546875" style="7" customWidth="1"/>
    <col min="14854" max="14854" width="11.28515625" style="7" customWidth="1"/>
    <col min="14855" max="15104" width="9.140625" style="7"/>
    <col min="15105" max="15105" width="7.5703125" style="7" customWidth="1"/>
    <col min="15106" max="15106" width="43.5703125" style="7" customWidth="1"/>
    <col min="15107" max="15107" width="31.28515625" style="7" customWidth="1"/>
    <col min="15108" max="15108" width="23.5703125" style="7" customWidth="1"/>
    <col min="15109" max="15109" width="31.85546875" style="7" customWidth="1"/>
    <col min="15110" max="15110" width="11.28515625" style="7" customWidth="1"/>
    <col min="15111" max="15360" width="9.140625" style="7"/>
    <col min="15361" max="15361" width="7.5703125" style="7" customWidth="1"/>
    <col min="15362" max="15362" width="43.5703125" style="7" customWidth="1"/>
    <col min="15363" max="15363" width="31.28515625" style="7" customWidth="1"/>
    <col min="15364" max="15364" width="23.5703125" style="7" customWidth="1"/>
    <col min="15365" max="15365" width="31.85546875" style="7" customWidth="1"/>
    <col min="15366" max="15366" width="11.28515625" style="7" customWidth="1"/>
    <col min="15367" max="15616" width="9.140625" style="7"/>
    <col min="15617" max="15617" width="7.5703125" style="7" customWidth="1"/>
    <col min="15618" max="15618" width="43.5703125" style="7" customWidth="1"/>
    <col min="15619" max="15619" width="31.28515625" style="7" customWidth="1"/>
    <col min="15620" max="15620" width="23.5703125" style="7" customWidth="1"/>
    <col min="15621" max="15621" width="31.85546875" style="7" customWidth="1"/>
    <col min="15622" max="15622" width="11.28515625" style="7" customWidth="1"/>
    <col min="15623" max="15872" width="9.140625" style="7"/>
    <col min="15873" max="15873" width="7.5703125" style="7" customWidth="1"/>
    <col min="15874" max="15874" width="43.5703125" style="7" customWidth="1"/>
    <col min="15875" max="15875" width="31.28515625" style="7" customWidth="1"/>
    <col min="15876" max="15876" width="23.5703125" style="7" customWidth="1"/>
    <col min="15877" max="15877" width="31.85546875" style="7" customWidth="1"/>
    <col min="15878" max="15878" width="11.28515625" style="7" customWidth="1"/>
    <col min="15879" max="16128" width="9.140625" style="7"/>
    <col min="16129" max="16129" width="7.5703125" style="7" customWidth="1"/>
    <col min="16130" max="16130" width="43.5703125" style="7" customWidth="1"/>
    <col min="16131" max="16131" width="31.28515625" style="7" customWidth="1"/>
    <col min="16132" max="16132" width="23.5703125" style="7" customWidth="1"/>
    <col min="16133" max="16133" width="31.85546875" style="7" customWidth="1"/>
    <col min="16134" max="16134" width="11.28515625" style="7" customWidth="1"/>
    <col min="16135" max="16384" width="9.140625" style="7"/>
  </cols>
  <sheetData>
    <row r="1" spans="1:17" s="37" customFormat="1" ht="18.75">
      <c r="A1" s="1163" t="s">
        <v>0</v>
      </c>
      <c r="B1" s="1163"/>
      <c r="C1" s="1163"/>
      <c r="D1" s="1163"/>
      <c r="E1" s="36"/>
    </row>
    <row r="2" spans="1:17" s="37" customFormat="1" ht="18.75">
      <c r="A2" s="111"/>
      <c r="B2" s="111"/>
      <c r="C2" s="111"/>
      <c r="D2" s="111"/>
      <c r="E2" s="111"/>
    </row>
    <row r="3" spans="1:17" s="194" customFormat="1" ht="23.25">
      <c r="A3" s="1814" t="str">
        <f>'Title '!A2:N2</f>
        <v>Tender Enquiry No. KPTCL/2026-27/SS/WORK_INDENT3779</v>
      </c>
      <c r="B3" s="1814"/>
      <c r="C3" s="1814"/>
      <c r="D3" s="1814"/>
      <c r="E3" s="865"/>
      <c r="F3" s="189"/>
      <c r="G3" s="189"/>
      <c r="H3" s="189"/>
      <c r="I3" s="189"/>
      <c r="J3" s="189"/>
      <c r="K3" s="189"/>
      <c r="L3" s="189"/>
      <c r="M3" s="189"/>
      <c r="N3" s="189"/>
      <c r="O3" s="193"/>
      <c r="P3" s="193"/>
      <c r="Q3" s="193"/>
    </row>
    <row r="4" spans="1:17" s="194" customFormat="1" ht="23.25">
      <c r="A4" s="38"/>
      <c r="B4" s="38"/>
      <c r="C4" s="38"/>
      <c r="D4" s="189"/>
      <c r="E4" s="189"/>
      <c r="F4" s="189"/>
      <c r="G4" s="507"/>
      <c r="H4" s="507"/>
      <c r="I4" s="507"/>
      <c r="J4" s="507"/>
      <c r="K4" s="507"/>
      <c r="L4" s="507"/>
      <c r="M4" s="189"/>
      <c r="N4" s="189"/>
      <c r="O4" s="193"/>
      <c r="P4" s="193"/>
      <c r="Q4" s="193"/>
    </row>
    <row r="5" spans="1:17" ht="183.75" customHeight="1">
      <c r="A5" s="1815"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5" s="1815"/>
      <c r="C5" s="1815"/>
      <c r="D5" s="1815"/>
      <c r="E5" s="1815"/>
      <c r="F5" s="189"/>
      <c r="G5" s="189"/>
      <c r="H5" s="189"/>
      <c r="I5" s="189"/>
      <c r="J5" s="189"/>
      <c r="K5" s="189"/>
      <c r="L5" s="189"/>
      <c r="M5" s="38"/>
      <c r="N5" s="38"/>
      <c r="O5" s="195"/>
      <c r="P5" s="195"/>
      <c r="Q5" s="195"/>
    </row>
    <row r="7" spans="1:17" customFormat="1" ht="15">
      <c r="A7" s="853"/>
      <c r="B7" s="853"/>
      <c r="C7" s="853"/>
      <c r="D7" s="7"/>
      <c r="E7" s="866" t="s">
        <v>5858</v>
      </c>
    </row>
    <row r="8" spans="1:17" customFormat="1" ht="27" customHeight="1">
      <c r="A8" s="1816" t="s">
        <v>1404</v>
      </c>
      <c r="B8" s="1816"/>
      <c r="C8" s="1816"/>
      <c r="D8" s="1816"/>
      <c r="E8" s="1816"/>
    </row>
    <row r="9" spans="1:17" customFormat="1" ht="39" customHeight="1">
      <c r="A9" s="1783" t="s">
        <v>5859</v>
      </c>
      <c r="B9" s="1783"/>
      <c r="C9" s="1783"/>
      <c r="D9" s="1783"/>
      <c r="E9" s="1783"/>
    </row>
    <row r="10" spans="1:17" customFormat="1" ht="15">
      <c r="A10" s="867"/>
      <c r="B10" s="867"/>
      <c r="C10" s="867"/>
      <c r="D10" s="868"/>
      <c r="E10" s="867"/>
    </row>
    <row r="11" spans="1:17" customFormat="1" ht="15.75">
      <c r="A11" s="869" t="s">
        <v>329</v>
      </c>
      <c r="B11" s="870" t="s">
        <v>3341</v>
      </c>
      <c r="C11" s="870" t="s">
        <v>2555</v>
      </c>
      <c r="D11" s="1817"/>
      <c r="E11" s="1818"/>
    </row>
    <row r="12" spans="1:17" customFormat="1" ht="15.75">
      <c r="A12" s="869" t="s">
        <v>105</v>
      </c>
      <c r="B12" s="871" t="s">
        <v>5860</v>
      </c>
      <c r="C12" s="872"/>
      <c r="D12" s="1812"/>
      <c r="E12" s="1813"/>
    </row>
    <row r="13" spans="1:17" customFormat="1" ht="15.75">
      <c r="A13" s="869"/>
      <c r="B13" s="871" t="s">
        <v>5861</v>
      </c>
      <c r="C13" s="872"/>
      <c r="D13" s="1812"/>
      <c r="E13" s="1813"/>
    </row>
    <row r="14" spans="1:17" customFormat="1" ht="15.75">
      <c r="A14" s="869"/>
      <c r="B14" s="871" t="s">
        <v>5862</v>
      </c>
      <c r="C14" s="872"/>
      <c r="D14" s="1812"/>
      <c r="E14" s="1813"/>
    </row>
    <row r="15" spans="1:17" customFormat="1" ht="15.75">
      <c r="A15" s="869" t="s">
        <v>106</v>
      </c>
      <c r="B15" s="871" t="s">
        <v>5863</v>
      </c>
      <c r="C15" s="873"/>
      <c r="D15" s="1812"/>
      <c r="E15" s="1813"/>
    </row>
    <row r="16" spans="1:17" customFormat="1" ht="15.75">
      <c r="A16" s="869"/>
      <c r="B16" s="871" t="s">
        <v>5864</v>
      </c>
      <c r="C16" s="871" t="s">
        <v>5865</v>
      </c>
      <c r="D16" s="1812"/>
      <c r="E16" s="1813"/>
    </row>
    <row r="17" spans="1:5" customFormat="1" ht="15.75">
      <c r="A17" s="869"/>
      <c r="B17" s="871" t="s">
        <v>5866</v>
      </c>
      <c r="C17" s="871" t="s">
        <v>5865</v>
      </c>
      <c r="D17" s="1812"/>
      <c r="E17" s="1813"/>
    </row>
    <row r="18" spans="1:5" customFormat="1" ht="15.75">
      <c r="A18" s="869"/>
      <c r="B18" s="871" t="s">
        <v>5867</v>
      </c>
      <c r="C18" s="871" t="s">
        <v>5865</v>
      </c>
      <c r="D18" s="1812"/>
      <c r="E18" s="1813"/>
    </row>
    <row r="19" spans="1:5" customFormat="1" ht="15.75">
      <c r="A19" s="869"/>
      <c r="B19" s="871" t="s">
        <v>5868</v>
      </c>
      <c r="C19" s="871" t="s">
        <v>5865</v>
      </c>
      <c r="D19" s="1812"/>
      <c r="E19" s="1813"/>
    </row>
    <row r="20" spans="1:5" customFormat="1" ht="30">
      <c r="A20" s="869"/>
      <c r="B20" s="871" t="s">
        <v>5869</v>
      </c>
      <c r="C20" s="871" t="s">
        <v>5865</v>
      </c>
      <c r="D20" s="1812"/>
      <c r="E20" s="1813"/>
    </row>
    <row r="21" spans="1:5" customFormat="1" ht="15.75">
      <c r="A21" s="869" t="s">
        <v>108</v>
      </c>
      <c r="B21" s="871" t="s">
        <v>5870</v>
      </c>
      <c r="C21" s="872"/>
      <c r="D21" s="1812"/>
      <c r="E21" s="1813"/>
    </row>
    <row r="22" spans="1:5" customFormat="1" ht="15.75">
      <c r="A22" s="869"/>
      <c r="B22" s="871" t="s">
        <v>5871</v>
      </c>
      <c r="C22" s="872"/>
      <c r="D22" s="1812"/>
      <c r="E22" s="1813"/>
    </row>
    <row r="23" spans="1:5" customFormat="1" ht="15.75">
      <c r="A23" s="869"/>
      <c r="B23" s="871" t="s">
        <v>5872</v>
      </c>
      <c r="C23" s="872"/>
      <c r="D23" s="1812"/>
      <c r="E23" s="1813"/>
    </row>
    <row r="24" spans="1:5" customFormat="1" ht="15.75">
      <c r="A24" s="869"/>
      <c r="B24" s="871" t="s">
        <v>5873</v>
      </c>
      <c r="C24" s="872"/>
      <c r="D24" s="1812"/>
      <c r="E24" s="1813"/>
    </row>
    <row r="25" spans="1:5" customFormat="1" ht="15.75">
      <c r="A25" s="869"/>
      <c r="B25" s="871" t="s">
        <v>5874</v>
      </c>
      <c r="C25" s="872"/>
      <c r="D25" s="1812"/>
      <c r="E25" s="1813"/>
    </row>
    <row r="26" spans="1:5" customFormat="1" ht="15.75">
      <c r="A26" s="869"/>
      <c r="B26" s="871" t="s">
        <v>5875</v>
      </c>
      <c r="C26" s="872"/>
      <c r="D26" s="1812"/>
      <c r="E26" s="1813"/>
    </row>
    <row r="27" spans="1:5" customFormat="1" ht="30">
      <c r="A27" s="869"/>
      <c r="B27" s="874" t="s">
        <v>5876</v>
      </c>
      <c r="C27" s="872"/>
      <c r="D27" s="1812"/>
      <c r="E27" s="1813"/>
    </row>
    <row r="28" spans="1:5" customFormat="1" ht="30">
      <c r="A28" s="869"/>
      <c r="B28" s="874" t="s">
        <v>5877</v>
      </c>
      <c r="C28" s="872"/>
      <c r="D28" s="1812"/>
      <c r="E28" s="1813"/>
    </row>
    <row r="29" spans="1:5" customFormat="1" ht="15.75">
      <c r="A29" s="869"/>
      <c r="B29" s="874" t="s">
        <v>5878</v>
      </c>
      <c r="C29" s="872"/>
      <c r="D29" s="1812"/>
      <c r="E29" s="1813"/>
    </row>
    <row r="30" spans="1:5" customFormat="1" ht="15.75">
      <c r="A30" s="869" t="s">
        <v>108</v>
      </c>
      <c r="B30" s="874" t="s">
        <v>5879</v>
      </c>
      <c r="C30" s="872"/>
      <c r="D30" s="1812"/>
      <c r="E30" s="1813"/>
    </row>
    <row r="31" spans="1:5" customFormat="1" ht="15">
      <c r="A31" s="875"/>
      <c r="B31" s="874" t="s">
        <v>5880</v>
      </c>
      <c r="C31" s="872"/>
      <c r="D31" s="1812"/>
      <c r="E31" s="1813"/>
    </row>
    <row r="32" spans="1:5" ht="15">
      <c r="A32" s="875"/>
      <c r="B32" s="874" t="s">
        <v>5881</v>
      </c>
      <c r="C32" s="872"/>
      <c r="D32" s="1812"/>
      <c r="E32" s="1813"/>
    </row>
    <row r="33" spans="1:5" ht="30">
      <c r="A33" s="875"/>
      <c r="B33" s="874" t="s">
        <v>5882</v>
      </c>
      <c r="C33" s="872"/>
      <c r="D33" s="1812"/>
      <c r="E33" s="1813"/>
    </row>
    <row r="34" spans="1:5" ht="30">
      <c r="A34" s="875"/>
      <c r="B34" s="874" t="s">
        <v>5883</v>
      </c>
      <c r="C34" s="872"/>
      <c r="D34" s="1812"/>
      <c r="E34" s="1813"/>
    </row>
    <row r="35" spans="1:5" ht="15">
      <c r="A35" s="875"/>
      <c r="B35" s="874" t="s">
        <v>5884</v>
      </c>
      <c r="C35" s="872"/>
      <c r="D35" s="1812"/>
      <c r="E35" s="1813"/>
    </row>
    <row r="36" spans="1:5" ht="15">
      <c r="A36" s="875"/>
      <c r="B36" s="876" t="s">
        <v>5885</v>
      </c>
      <c r="C36" s="872"/>
      <c r="D36" s="1812"/>
      <c r="E36" s="1813"/>
    </row>
    <row r="37" spans="1:5" ht="15.75">
      <c r="A37" s="41"/>
      <c r="B37" s="671"/>
      <c r="C37" s="864"/>
      <c r="D37" s="864"/>
      <c r="E37" s="864"/>
    </row>
    <row r="38" spans="1:5" ht="15.75">
      <c r="A38" s="877" t="s">
        <v>3205</v>
      </c>
      <c r="B38" s="827"/>
      <c r="C38" s="877" t="s">
        <v>82</v>
      </c>
      <c r="D38" s="1785"/>
      <c r="E38" s="1785"/>
    </row>
    <row r="39" spans="1:5" ht="15.75">
      <c r="A39" s="877" t="s">
        <v>57</v>
      </c>
      <c r="B39" s="827"/>
      <c r="C39" s="877" t="s">
        <v>68</v>
      </c>
      <c r="D39" s="1785"/>
      <c r="E39" s="1785"/>
    </row>
    <row r="40" spans="1:5" ht="15.75">
      <c r="A40" s="657"/>
      <c r="B40" s="657"/>
      <c r="C40" s="877" t="s">
        <v>154</v>
      </c>
      <c r="D40" s="1785"/>
      <c r="E40" s="1785"/>
    </row>
    <row r="41" spans="1:5" ht="15">
      <c r="A41" s="878"/>
      <c r="B41" s="878"/>
      <c r="C41" s="878"/>
      <c r="D41" s="878"/>
      <c r="E41" s="879"/>
    </row>
    <row r="42" spans="1:5" ht="15">
      <c r="A42" s="878"/>
      <c r="B42" s="878"/>
      <c r="C42" s="878"/>
      <c r="D42" s="878"/>
      <c r="E42" s="879"/>
    </row>
    <row r="43" spans="1:5" ht="15">
      <c r="A43" s="878"/>
      <c r="B43" s="878"/>
      <c r="C43" s="878"/>
      <c r="D43" s="878"/>
      <c r="E43" s="879"/>
    </row>
    <row r="44" spans="1:5" ht="15">
      <c r="A44" s="878"/>
      <c r="B44" s="878"/>
      <c r="C44" s="878"/>
      <c r="D44" s="878"/>
      <c r="E44" s="879"/>
    </row>
    <row r="45" spans="1:5" ht="15">
      <c r="A45" s="878"/>
      <c r="B45" s="878"/>
      <c r="C45" s="878"/>
      <c r="D45" s="878"/>
      <c r="E45" s="879"/>
    </row>
    <row r="46" spans="1:5" ht="15">
      <c r="A46" s="878"/>
      <c r="B46" s="878"/>
      <c r="C46" s="878"/>
      <c r="D46" s="878"/>
      <c r="E46" s="879"/>
    </row>
    <row r="47" spans="1:5" ht="15">
      <c r="A47" s="878"/>
      <c r="B47" s="878"/>
      <c r="C47" s="878"/>
      <c r="D47" s="878"/>
      <c r="E47" s="879"/>
    </row>
    <row r="48" spans="1:5" ht="15">
      <c r="A48" s="878"/>
      <c r="B48" s="878"/>
      <c r="C48" s="878"/>
      <c r="D48" s="878"/>
      <c r="E48" s="879"/>
    </row>
    <row r="49" spans="1:5" ht="15">
      <c r="A49" s="879"/>
      <c r="B49" s="879"/>
      <c r="C49" s="879"/>
      <c r="D49" s="879"/>
      <c r="E49" s="879"/>
    </row>
    <row r="50" spans="1:5" ht="15">
      <c r="A50" s="853"/>
      <c r="B50" s="853"/>
      <c r="C50" s="853"/>
      <c r="D50" s="853"/>
      <c r="E50" s="853"/>
    </row>
    <row r="51" spans="1:5" ht="15">
      <c r="A51" s="853"/>
      <c r="B51" s="853"/>
      <c r="C51" s="853"/>
      <c r="D51" s="853"/>
      <c r="E51" s="853"/>
    </row>
    <row r="52" spans="1:5" ht="15">
      <c r="A52" s="853"/>
      <c r="B52" s="853"/>
      <c r="C52" s="853"/>
      <c r="D52" s="853"/>
      <c r="E52" s="853"/>
    </row>
    <row r="53" spans="1:5" ht="15">
      <c r="A53" s="853"/>
      <c r="B53" s="853"/>
      <c r="C53" s="853"/>
      <c r="D53" s="853"/>
      <c r="E53" s="853"/>
    </row>
    <row r="54" spans="1:5" ht="15">
      <c r="A54" s="853"/>
      <c r="B54" s="853"/>
      <c r="C54" s="853"/>
      <c r="D54" s="853"/>
      <c r="E54" s="853"/>
    </row>
    <row r="55" spans="1:5" ht="15">
      <c r="A55" s="853"/>
      <c r="B55" s="853"/>
      <c r="C55" s="853"/>
      <c r="D55" s="853"/>
      <c r="E55" s="853"/>
    </row>
    <row r="56" spans="1:5" ht="15">
      <c r="A56" s="853"/>
      <c r="B56" s="853"/>
      <c r="C56" s="853"/>
      <c r="D56" s="853"/>
      <c r="E56" s="853"/>
    </row>
  </sheetData>
  <mergeCells count="34">
    <mergeCell ref="D36:E36"/>
    <mergeCell ref="D38:E38"/>
    <mergeCell ref="D39:E39"/>
    <mergeCell ref="D40:E40"/>
    <mergeCell ref="D30:E30"/>
    <mergeCell ref="D31:E31"/>
    <mergeCell ref="D32:E32"/>
    <mergeCell ref="D33:E33"/>
    <mergeCell ref="D34:E34"/>
    <mergeCell ref="D35:E35"/>
    <mergeCell ref="D29:E29"/>
    <mergeCell ref="D18:E18"/>
    <mergeCell ref="D19:E19"/>
    <mergeCell ref="D20:E20"/>
    <mergeCell ref="D21:E21"/>
    <mergeCell ref="D22:E22"/>
    <mergeCell ref="D23:E23"/>
    <mergeCell ref="D24:E24"/>
    <mergeCell ref="D25:E25"/>
    <mergeCell ref="D26:E26"/>
    <mergeCell ref="D27:E27"/>
    <mergeCell ref="D28:E28"/>
    <mergeCell ref="D17:E17"/>
    <mergeCell ref="A1:D1"/>
    <mergeCell ref="A3:D3"/>
    <mergeCell ref="A5:E5"/>
    <mergeCell ref="A8:E8"/>
    <mergeCell ref="A9:E9"/>
    <mergeCell ref="D11:E11"/>
    <mergeCell ref="D12:E12"/>
    <mergeCell ref="D13:E13"/>
    <mergeCell ref="D14:E14"/>
    <mergeCell ref="D15:E15"/>
    <mergeCell ref="D16:E16"/>
  </mergeCell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81"/>
  <dimension ref="A1:Q142"/>
  <sheetViews>
    <sheetView workbookViewId="0">
      <selection sqref="A1:D1"/>
    </sheetView>
  </sheetViews>
  <sheetFormatPr defaultRowHeight="12.75"/>
  <cols>
    <col min="1" max="1" width="7.5703125" style="7" customWidth="1"/>
    <col min="2" max="2" width="56.28515625" style="7" customWidth="1"/>
    <col min="3" max="3" width="18.85546875" style="7" customWidth="1"/>
    <col min="4" max="4" width="50.140625" style="7" customWidth="1"/>
    <col min="5" max="5" width="31.85546875" style="7" customWidth="1"/>
    <col min="6" max="6" width="11.28515625" style="7" customWidth="1"/>
    <col min="7" max="256" width="9.140625" style="7"/>
    <col min="257" max="257" width="7.5703125" style="7" customWidth="1"/>
    <col min="258" max="258" width="43.5703125" style="7" customWidth="1"/>
    <col min="259" max="259" width="31.28515625" style="7" customWidth="1"/>
    <col min="260" max="260" width="23.5703125" style="7" customWidth="1"/>
    <col min="261" max="261" width="31.85546875" style="7" customWidth="1"/>
    <col min="262" max="262" width="11.28515625" style="7" customWidth="1"/>
    <col min="263" max="512" width="9.140625" style="7"/>
    <col min="513" max="513" width="7.5703125" style="7" customWidth="1"/>
    <col min="514" max="514" width="43.5703125" style="7" customWidth="1"/>
    <col min="515" max="515" width="31.28515625" style="7" customWidth="1"/>
    <col min="516" max="516" width="23.5703125" style="7" customWidth="1"/>
    <col min="517" max="517" width="31.85546875" style="7" customWidth="1"/>
    <col min="518" max="518" width="11.28515625" style="7" customWidth="1"/>
    <col min="519" max="768" width="9.140625" style="7"/>
    <col min="769" max="769" width="7.5703125" style="7" customWidth="1"/>
    <col min="770" max="770" width="43.5703125" style="7" customWidth="1"/>
    <col min="771" max="771" width="31.28515625" style="7" customWidth="1"/>
    <col min="772" max="772" width="23.5703125" style="7" customWidth="1"/>
    <col min="773" max="773" width="31.85546875" style="7" customWidth="1"/>
    <col min="774" max="774" width="11.28515625" style="7" customWidth="1"/>
    <col min="775" max="1024" width="9.140625" style="7"/>
    <col min="1025" max="1025" width="7.5703125" style="7" customWidth="1"/>
    <col min="1026" max="1026" width="43.5703125" style="7" customWidth="1"/>
    <col min="1027" max="1027" width="31.28515625" style="7" customWidth="1"/>
    <col min="1028" max="1028" width="23.5703125" style="7" customWidth="1"/>
    <col min="1029" max="1029" width="31.85546875" style="7" customWidth="1"/>
    <col min="1030" max="1030" width="11.28515625" style="7" customWidth="1"/>
    <col min="1031" max="1280" width="9.140625" style="7"/>
    <col min="1281" max="1281" width="7.5703125" style="7" customWidth="1"/>
    <col min="1282" max="1282" width="43.5703125" style="7" customWidth="1"/>
    <col min="1283" max="1283" width="31.28515625" style="7" customWidth="1"/>
    <col min="1284" max="1284" width="23.5703125" style="7" customWidth="1"/>
    <col min="1285" max="1285" width="31.85546875" style="7" customWidth="1"/>
    <col min="1286" max="1286" width="11.28515625" style="7" customWidth="1"/>
    <col min="1287" max="1536" width="9.140625" style="7"/>
    <col min="1537" max="1537" width="7.5703125" style="7" customWidth="1"/>
    <col min="1538" max="1538" width="43.5703125" style="7" customWidth="1"/>
    <col min="1539" max="1539" width="31.28515625" style="7" customWidth="1"/>
    <col min="1540" max="1540" width="23.5703125" style="7" customWidth="1"/>
    <col min="1541" max="1541" width="31.85546875" style="7" customWidth="1"/>
    <col min="1542" max="1542" width="11.28515625" style="7" customWidth="1"/>
    <col min="1543" max="1792" width="9.140625" style="7"/>
    <col min="1793" max="1793" width="7.5703125" style="7" customWidth="1"/>
    <col min="1794" max="1794" width="43.5703125" style="7" customWidth="1"/>
    <col min="1795" max="1795" width="31.28515625" style="7" customWidth="1"/>
    <col min="1796" max="1796" width="23.5703125" style="7" customWidth="1"/>
    <col min="1797" max="1797" width="31.85546875" style="7" customWidth="1"/>
    <col min="1798" max="1798" width="11.28515625" style="7" customWidth="1"/>
    <col min="1799" max="2048" width="9.140625" style="7"/>
    <col min="2049" max="2049" width="7.5703125" style="7" customWidth="1"/>
    <col min="2050" max="2050" width="43.5703125" style="7" customWidth="1"/>
    <col min="2051" max="2051" width="31.28515625" style="7" customWidth="1"/>
    <col min="2052" max="2052" width="23.5703125" style="7" customWidth="1"/>
    <col min="2053" max="2053" width="31.85546875" style="7" customWidth="1"/>
    <col min="2054" max="2054" width="11.28515625" style="7" customWidth="1"/>
    <col min="2055" max="2304" width="9.140625" style="7"/>
    <col min="2305" max="2305" width="7.5703125" style="7" customWidth="1"/>
    <col min="2306" max="2306" width="43.5703125" style="7" customWidth="1"/>
    <col min="2307" max="2307" width="31.28515625" style="7" customWidth="1"/>
    <col min="2308" max="2308" width="23.5703125" style="7" customWidth="1"/>
    <col min="2309" max="2309" width="31.85546875" style="7" customWidth="1"/>
    <col min="2310" max="2310" width="11.28515625" style="7" customWidth="1"/>
    <col min="2311" max="2560" width="9.140625" style="7"/>
    <col min="2561" max="2561" width="7.5703125" style="7" customWidth="1"/>
    <col min="2562" max="2562" width="43.5703125" style="7" customWidth="1"/>
    <col min="2563" max="2563" width="31.28515625" style="7" customWidth="1"/>
    <col min="2564" max="2564" width="23.5703125" style="7" customWidth="1"/>
    <col min="2565" max="2565" width="31.85546875" style="7" customWidth="1"/>
    <col min="2566" max="2566" width="11.28515625" style="7" customWidth="1"/>
    <col min="2567" max="2816" width="9.140625" style="7"/>
    <col min="2817" max="2817" width="7.5703125" style="7" customWidth="1"/>
    <col min="2818" max="2818" width="43.5703125" style="7" customWidth="1"/>
    <col min="2819" max="2819" width="31.28515625" style="7" customWidth="1"/>
    <col min="2820" max="2820" width="23.5703125" style="7" customWidth="1"/>
    <col min="2821" max="2821" width="31.85546875" style="7" customWidth="1"/>
    <col min="2822" max="2822" width="11.28515625" style="7" customWidth="1"/>
    <col min="2823" max="3072" width="9.140625" style="7"/>
    <col min="3073" max="3073" width="7.5703125" style="7" customWidth="1"/>
    <col min="3074" max="3074" width="43.5703125" style="7" customWidth="1"/>
    <col min="3075" max="3075" width="31.28515625" style="7" customWidth="1"/>
    <col min="3076" max="3076" width="23.5703125" style="7" customWidth="1"/>
    <col min="3077" max="3077" width="31.85546875" style="7" customWidth="1"/>
    <col min="3078" max="3078" width="11.28515625" style="7" customWidth="1"/>
    <col min="3079" max="3328" width="9.140625" style="7"/>
    <col min="3329" max="3329" width="7.5703125" style="7" customWidth="1"/>
    <col min="3330" max="3330" width="43.5703125" style="7" customWidth="1"/>
    <col min="3331" max="3331" width="31.28515625" style="7" customWidth="1"/>
    <col min="3332" max="3332" width="23.5703125" style="7" customWidth="1"/>
    <col min="3333" max="3333" width="31.85546875" style="7" customWidth="1"/>
    <col min="3334" max="3334" width="11.28515625" style="7" customWidth="1"/>
    <col min="3335" max="3584" width="9.140625" style="7"/>
    <col min="3585" max="3585" width="7.5703125" style="7" customWidth="1"/>
    <col min="3586" max="3586" width="43.5703125" style="7" customWidth="1"/>
    <col min="3587" max="3587" width="31.28515625" style="7" customWidth="1"/>
    <col min="3588" max="3588" width="23.5703125" style="7" customWidth="1"/>
    <col min="3589" max="3589" width="31.85546875" style="7" customWidth="1"/>
    <col min="3590" max="3590" width="11.28515625" style="7" customWidth="1"/>
    <col min="3591" max="3840" width="9.140625" style="7"/>
    <col min="3841" max="3841" width="7.5703125" style="7" customWidth="1"/>
    <col min="3842" max="3842" width="43.5703125" style="7" customWidth="1"/>
    <col min="3843" max="3843" width="31.28515625" style="7" customWidth="1"/>
    <col min="3844" max="3844" width="23.5703125" style="7" customWidth="1"/>
    <col min="3845" max="3845" width="31.85546875" style="7" customWidth="1"/>
    <col min="3846" max="3846" width="11.28515625" style="7" customWidth="1"/>
    <col min="3847" max="4096" width="9.140625" style="7"/>
    <col min="4097" max="4097" width="7.5703125" style="7" customWidth="1"/>
    <col min="4098" max="4098" width="43.5703125" style="7" customWidth="1"/>
    <col min="4099" max="4099" width="31.28515625" style="7" customWidth="1"/>
    <col min="4100" max="4100" width="23.5703125" style="7" customWidth="1"/>
    <col min="4101" max="4101" width="31.85546875" style="7" customWidth="1"/>
    <col min="4102" max="4102" width="11.28515625" style="7" customWidth="1"/>
    <col min="4103" max="4352" width="9.140625" style="7"/>
    <col min="4353" max="4353" width="7.5703125" style="7" customWidth="1"/>
    <col min="4354" max="4354" width="43.5703125" style="7" customWidth="1"/>
    <col min="4355" max="4355" width="31.28515625" style="7" customWidth="1"/>
    <col min="4356" max="4356" width="23.5703125" style="7" customWidth="1"/>
    <col min="4357" max="4357" width="31.85546875" style="7" customWidth="1"/>
    <col min="4358" max="4358" width="11.28515625" style="7" customWidth="1"/>
    <col min="4359" max="4608" width="9.140625" style="7"/>
    <col min="4609" max="4609" width="7.5703125" style="7" customWidth="1"/>
    <col min="4610" max="4610" width="43.5703125" style="7" customWidth="1"/>
    <col min="4611" max="4611" width="31.28515625" style="7" customWidth="1"/>
    <col min="4612" max="4612" width="23.5703125" style="7" customWidth="1"/>
    <col min="4613" max="4613" width="31.85546875" style="7" customWidth="1"/>
    <col min="4614" max="4614" width="11.28515625" style="7" customWidth="1"/>
    <col min="4615" max="4864" width="9.140625" style="7"/>
    <col min="4865" max="4865" width="7.5703125" style="7" customWidth="1"/>
    <col min="4866" max="4866" width="43.5703125" style="7" customWidth="1"/>
    <col min="4867" max="4867" width="31.28515625" style="7" customWidth="1"/>
    <col min="4868" max="4868" width="23.5703125" style="7" customWidth="1"/>
    <col min="4869" max="4869" width="31.85546875" style="7" customWidth="1"/>
    <col min="4870" max="4870" width="11.28515625" style="7" customWidth="1"/>
    <col min="4871" max="5120" width="9.140625" style="7"/>
    <col min="5121" max="5121" width="7.5703125" style="7" customWidth="1"/>
    <col min="5122" max="5122" width="43.5703125" style="7" customWidth="1"/>
    <col min="5123" max="5123" width="31.28515625" style="7" customWidth="1"/>
    <col min="5124" max="5124" width="23.5703125" style="7" customWidth="1"/>
    <col min="5125" max="5125" width="31.85546875" style="7" customWidth="1"/>
    <col min="5126" max="5126" width="11.28515625" style="7" customWidth="1"/>
    <col min="5127" max="5376" width="9.140625" style="7"/>
    <col min="5377" max="5377" width="7.5703125" style="7" customWidth="1"/>
    <col min="5378" max="5378" width="43.5703125" style="7" customWidth="1"/>
    <col min="5379" max="5379" width="31.28515625" style="7" customWidth="1"/>
    <col min="5380" max="5380" width="23.5703125" style="7" customWidth="1"/>
    <col min="5381" max="5381" width="31.85546875" style="7" customWidth="1"/>
    <col min="5382" max="5382" width="11.28515625" style="7" customWidth="1"/>
    <col min="5383" max="5632" width="9.140625" style="7"/>
    <col min="5633" max="5633" width="7.5703125" style="7" customWidth="1"/>
    <col min="5634" max="5634" width="43.5703125" style="7" customWidth="1"/>
    <col min="5635" max="5635" width="31.28515625" style="7" customWidth="1"/>
    <col min="5636" max="5636" width="23.5703125" style="7" customWidth="1"/>
    <col min="5637" max="5637" width="31.85546875" style="7" customWidth="1"/>
    <col min="5638" max="5638" width="11.28515625" style="7" customWidth="1"/>
    <col min="5639" max="5888" width="9.140625" style="7"/>
    <col min="5889" max="5889" width="7.5703125" style="7" customWidth="1"/>
    <col min="5890" max="5890" width="43.5703125" style="7" customWidth="1"/>
    <col min="5891" max="5891" width="31.28515625" style="7" customWidth="1"/>
    <col min="5892" max="5892" width="23.5703125" style="7" customWidth="1"/>
    <col min="5893" max="5893" width="31.85546875" style="7" customWidth="1"/>
    <col min="5894" max="5894" width="11.28515625" style="7" customWidth="1"/>
    <col min="5895" max="6144" width="9.140625" style="7"/>
    <col min="6145" max="6145" width="7.5703125" style="7" customWidth="1"/>
    <col min="6146" max="6146" width="43.5703125" style="7" customWidth="1"/>
    <col min="6147" max="6147" width="31.28515625" style="7" customWidth="1"/>
    <col min="6148" max="6148" width="23.5703125" style="7" customWidth="1"/>
    <col min="6149" max="6149" width="31.85546875" style="7" customWidth="1"/>
    <col min="6150" max="6150" width="11.28515625" style="7" customWidth="1"/>
    <col min="6151" max="6400" width="9.140625" style="7"/>
    <col min="6401" max="6401" width="7.5703125" style="7" customWidth="1"/>
    <col min="6402" max="6402" width="43.5703125" style="7" customWidth="1"/>
    <col min="6403" max="6403" width="31.28515625" style="7" customWidth="1"/>
    <col min="6404" max="6404" width="23.5703125" style="7" customWidth="1"/>
    <col min="6405" max="6405" width="31.85546875" style="7" customWidth="1"/>
    <col min="6406" max="6406" width="11.28515625" style="7" customWidth="1"/>
    <col min="6407" max="6656" width="9.140625" style="7"/>
    <col min="6657" max="6657" width="7.5703125" style="7" customWidth="1"/>
    <col min="6658" max="6658" width="43.5703125" style="7" customWidth="1"/>
    <col min="6659" max="6659" width="31.28515625" style="7" customWidth="1"/>
    <col min="6660" max="6660" width="23.5703125" style="7" customWidth="1"/>
    <col min="6661" max="6661" width="31.85546875" style="7" customWidth="1"/>
    <col min="6662" max="6662" width="11.28515625" style="7" customWidth="1"/>
    <col min="6663" max="6912" width="9.140625" style="7"/>
    <col min="6913" max="6913" width="7.5703125" style="7" customWidth="1"/>
    <col min="6914" max="6914" width="43.5703125" style="7" customWidth="1"/>
    <col min="6915" max="6915" width="31.28515625" style="7" customWidth="1"/>
    <col min="6916" max="6916" width="23.5703125" style="7" customWidth="1"/>
    <col min="6917" max="6917" width="31.85546875" style="7" customWidth="1"/>
    <col min="6918" max="6918" width="11.28515625" style="7" customWidth="1"/>
    <col min="6919" max="7168" width="9.140625" style="7"/>
    <col min="7169" max="7169" width="7.5703125" style="7" customWidth="1"/>
    <col min="7170" max="7170" width="43.5703125" style="7" customWidth="1"/>
    <col min="7171" max="7171" width="31.28515625" style="7" customWidth="1"/>
    <col min="7172" max="7172" width="23.5703125" style="7" customWidth="1"/>
    <col min="7173" max="7173" width="31.85546875" style="7" customWidth="1"/>
    <col min="7174" max="7174" width="11.28515625" style="7" customWidth="1"/>
    <col min="7175" max="7424" width="9.140625" style="7"/>
    <col min="7425" max="7425" width="7.5703125" style="7" customWidth="1"/>
    <col min="7426" max="7426" width="43.5703125" style="7" customWidth="1"/>
    <col min="7427" max="7427" width="31.28515625" style="7" customWidth="1"/>
    <col min="7428" max="7428" width="23.5703125" style="7" customWidth="1"/>
    <col min="7429" max="7429" width="31.85546875" style="7" customWidth="1"/>
    <col min="7430" max="7430" width="11.28515625" style="7" customWidth="1"/>
    <col min="7431" max="7680" width="9.140625" style="7"/>
    <col min="7681" max="7681" width="7.5703125" style="7" customWidth="1"/>
    <col min="7682" max="7682" width="43.5703125" style="7" customWidth="1"/>
    <col min="7683" max="7683" width="31.28515625" style="7" customWidth="1"/>
    <col min="7684" max="7684" width="23.5703125" style="7" customWidth="1"/>
    <col min="7685" max="7685" width="31.85546875" style="7" customWidth="1"/>
    <col min="7686" max="7686" width="11.28515625" style="7" customWidth="1"/>
    <col min="7687" max="7936" width="9.140625" style="7"/>
    <col min="7937" max="7937" width="7.5703125" style="7" customWidth="1"/>
    <col min="7938" max="7938" width="43.5703125" style="7" customWidth="1"/>
    <col min="7939" max="7939" width="31.28515625" style="7" customWidth="1"/>
    <col min="7940" max="7940" width="23.5703125" style="7" customWidth="1"/>
    <col min="7941" max="7941" width="31.85546875" style="7" customWidth="1"/>
    <col min="7942" max="7942" width="11.28515625" style="7" customWidth="1"/>
    <col min="7943" max="8192" width="9.140625" style="7"/>
    <col min="8193" max="8193" width="7.5703125" style="7" customWidth="1"/>
    <col min="8194" max="8194" width="43.5703125" style="7" customWidth="1"/>
    <col min="8195" max="8195" width="31.28515625" style="7" customWidth="1"/>
    <col min="8196" max="8196" width="23.5703125" style="7" customWidth="1"/>
    <col min="8197" max="8197" width="31.85546875" style="7" customWidth="1"/>
    <col min="8198" max="8198" width="11.28515625" style="7" customWidth="1"/>
    <col min="8199" max="8448" width="9.140625" style="7"/>
    <col min="8449" max="8449" width="7.5703125" style="7" customWidth="1"/>
    <col min="8450" max="8450" width="43.5703125" style="7" customWidth="1"/>
    <col min="8451" max="8451" width="31.28515625" style="7" customWidth="1"/>
    <col min="8452" max="8452" width="23.5703125" style="7" customWidth="1"/>
    <col min="8453" max="8453" width="31.85546875" style="7" customWidth="1"/>
    <col min="8454" max="8454" width="11.28515625" style="7" customWidth="1"/>
    <col min="8455" max="8704" width="9.140625" style="7"/>
    <col min="8705" max="8705" width="7.5703125" style="7" customWidth="1"/>
    <col min="8706" max="8706" width="43.5703125" style="7" customWidth="1"/>
    <col min="8707" max="8707" width="31.28515625" style="7" customWidth="1"/>
    <col min="8708" max="8708" width="23.5703125" style="7" customWidth="1"/>
    <col min="8709" max="8709" width="31.85546875" style="7" customWidth="1"/>
    <col min="8710" max="8710" width="11.28515625" style="7" customWidth="1"/>
    <col min="8711" max="8960" width="9.140625" style="7"/>
    <col min="8961" max="8961" width="7.5703125" style="7" customWidth="1"/>
    <col min="8962" max="8962" width="43.5703125" style="7" customWidth="1"/>
    <col min="8963" max="8963" width="31.28515625" style="7" customWidth="1"/>
    <col min="8964" max="8964" width="23.5703125" style="7" customWidth="1"/>
    <col min="8965" max="8965" width="31.85546875" style="7" customWidth="1"/>
    <col min="8966" max="8966" width="11.28515625" style="7" customWidth="1"/>
    <col min="8967" max="9216" width="9.140625" style="7"/>
    <col min="9217" max="9217" width="7.5703125" style="7" customWidth="1"/>
    <col min="9218" max="9218" width="43.5703125" style="7" customWidth="1"/>
    <col min="9219" max="9219" width="31.28515625" style="7" customWidth="1"/>
    <col min="9220" max="9220" width="23.5703125" style="7" customWidth="1"/>
    <col min="9221" max="9221" width="31.85546875" style="7" customWidth="1"/>
    <col min="9222" max="9222" width="11.28515625" style="7" customWidth="1"/>
    <col min="9223" max="9472" width="9.140625" style="7"/>
    <col min="9473" max="9473" width="7.5703125" style="7" customWidth="1"/>
    <col min="9474" max="9474" width="43.5703125" style="7" customWidth="1"/>
    <col min="9475" max="9475" width="31.28515625" style="7" customWidth="1"/>
    <col min="9476" max="9476" width="23.5703125" style="7" customWidth="1"/>
    <col min="9477" max="9477" width="31.85546875" style="7" customWidth="1"/>
    <col min="9478" max="9478" width="11.28515625" style="7" customWidth="1"/>
    <col min="9479" max="9728" width="9.140625" style="7"/>
    <col min="9729" max="9729" width="7.5703125" style="7" customWidth="1"/>
    <col min="9730" max="9730" width="43.5703125" style="7" customWidth="1"/>
    <col min="9731" max="9731" width="31.28515625" style="7" customWidth="1"/>
    <col min="9732" max="9732" width="23.5703125" style="7" customWidth="1"/>
    <col min="9733" max="9733" width="31.85546875" style="7" customWidth="1"/>
    <col min="9734" max="9734" width="11.28515625" style="7" customWidth="1"/>
    <col min="9735" max="9984" width="9.140625" style="7"/>
    <col min="9985" max="9985" width="7.5703125" style="7" customWidth="1"/>
    <col min="9986" max="9986" width="43.5703125" style="7" customWidth="1"/>
    <col min="9987" max="9987" width="31.28515625" style="7" customWidth="1"/>
    <col min="9988" max="9988" width="23.5703125" style="7" customWidth="1"/>
    <col min="9989" max="9989" width="31.85546875" style="7" customWidth="1"/>
    <col min="9990" max="9990" width="11.28515625" style="7" customWidth="1"/>
    <col min="9991" max="10240" width="9.140625" style="7"/>
    <col min="10241" max="10241" width="7.5703125" style="7" customWidth="1"/>
    <col min="10242" max="10242" width="43.5703125" style="7" customWidth="1"/>
    <col min="10243" max="10243" width="31.28515625" style="7" customWidth="1"/>
    <col min="10244" max="10244" width="23.5703125" style="7" customWidth="1"/>
    <col min="10245" max="10245" width="31.85546875" style="7" customWidth="1"/>
    <col min="10246" max="10246" width="11.28515625" style="7" customWidth="1"/>
    <col min="10247" max="10496" width="9.140625" style="7"/>
    <col min="10497" max="10497" width="7.5703125" style="7" customWidth="1"/>
    <col min="10498" max="10498" width="43.5703125" style="7" customWidth="1"/>
    <col min="10499" max="10499" width="31.28515625" style="7" customWidth="1"/>
    <col min="10500" max="10500" width="23.5703125" style="7" customWidth="1"/>
    <col min="10501" max="10501" width="31.85546875" style="7" customWidth="1"/>
    <col min="10502" max="10502" width="11.28515625" style="7" customWidth="1"/>
    <col min="10503" max="10752" width="9.140625" style="7"/>
    <col min="10753" max="10753" width="7.5703125" style="7" customWidth="1"/>
    <col min="10754" max="10754" width="43.5703125" style="7" customWidth="1"/>
    <col min="10755" max="10755" width="31.28515625" style="7" customWidth="1"/>
    <col min="10756" max="10756" width="23.5703125" style="7" customWidth="1"/>
    <col min="10757" max="10757" width="31.85546875" style="7" customWidth="1"/>
    <col min="10758" max="10758" width="11.28515625" style="7" customWidth="1"/>
    <col min="10759" max="11008" width="9.140625" style="7"/>
    <col min="11009" max="11009" width="7.5703125" style="7" customWidth="1"/>
    <col min="11010" max="11010" width="43.5703125" style="7" customWidth="1"/>
    <col min="11011" max="11011" width="31.28515625" style="7" customWidth="1"/>
    <col min="11012" max="11012" width="23.5703125" style="7" customWidth="1"/>
    <col min="11013" max="11013" width="31.85546875" style="7" customWidth="1"/>
    <col min="11014" max="11014" width="11.28515625" style="7" customWidth="1"/>
    <col min="11015" max="11264" width="9.140625" style="7"/>
    <col min="11265" max="11265" width="7.5703125" style="7" customWidth="1"/>
    <col min="11266" max="11266" width="43.5703125" style="7" customWidth="1"/>
    <col min="11267" max="11267" width="31.28515625" style="7" customWidth="1"/>
    <col min="11268" max="11268" width="23.5703125" style="7" customWidth="1"/>
    <col min="11269" max="11269" width="31.85546875" style="7" customWidth="1"/>
    <col min="11270" max="11270" width="11.28515625" style="7" customWidth="1"/>
    <col min="11271" max="11520" width="9.140625" style="7"/>
    <col min="11521" max="11521" width="7.5703125" style="7" customWidth="1"/>
    <col min="11522" max="11522" width="43.5703125" style="7" customWidth="1"/>
    <col min="11523" max="11523" width="31.28515625" style="7" customWidth="1"/>
    <col min="11524" max="11524" width="23.5703125" style="7" customWidth="1"/>
    <col min="11525" max="11525" width="31.85546875" style="7" customWidth="1"/>
    <col min="11526" max="11526" width="11.28515625" style="7" customWidth="1"/>
    <col min="11527" max="11776" width="9.140625" style="7"/>
    <col min="11777" max="11777" width="7.5703125" style="7" customWidth="1"/>
    <col min="11778" max="11778" width="43.5703125" style="7" customWidth="1"/>
    <col min="11779" max="11779" width="31.28515625" style="7" customWidth="1"/>
    <col min="11780" max="11780" width="23.5703125" style="7" customWidth="1"/>
    <col min="11781" max="11781" width="31.85546875" style="7" customWidth="1"/>
    <col min="11782" max="11782" width="11.28515625" style="7" customWidth="1"/>
    <col min="11783" max="12032" width="9.140625" style="7"/>
    <col min="12033" max="12033" width="7.5703125" style="7" customWidth="1"/>
    <col min="12034" max="12034" width="43.5703125" style="7" customWidth="1"/>
    <col min="12035" max="12035" width="31.28515625" style="7" customWidth="1"/>
    <col min="12036" max="12036" width="23.5703125" style="7" customWidth="1"/>
    <col min="12037" max="12037" width="31.85546875" style="7" customWidth="1"/>
    <col min="12038" max="12038" width="11.28515625" style="7" customWidth="1"/>
    <col min="12039" max="12288" width="9.140625" style="7"/>
    <col min="12289" max="12289" width="7.5703125" style="7" customWidth="1"/>
    <col min="12290" max="12290" width="43.5703125" style="7" customWidth="1"/>
    <col min="12291" max="12291" width="31.28515625" style="7" customWidth="1"/>
    <col min="12292" max="12292" width="23.5703125" style="7" customWidth="1"/>
    <col min="12293" max="12293" width="31.85546875" style="7" customWidth="1"/>
    <col min="12294" max="12294" width="11.28515625" style="7" customWidth="1"/>
    <col min="12295" max="12544" width="9.140625" style="7"/>
    <col min="12545" max="12545" width="7.5703125" style="7" customWidth="1"/>
    <col min="12546" max="12546" width="43.5703125" style="7" customWidth="1"/>
    <col min="12547" max="12547" width="31.28515625" style="7" customWidth="1"/>
    <col min="12548" max="12548" width="23.5703125" style="7" customWidth="1"/>
    <col min="12549" max="12549" width="31.85546875" style="7" customWidth="1"/>
    <col min="12550" max="12550" width="11.28515625" style="7" customWidth="1"/>
    <col min="12551" max="12800" width="9.140625" style="7"/>
    <col min="12801" max="12801" width="7.5703125" style="7" customWidth="1"/>
    <col min="12802" max="12802" width="43.5703125" style="7" customWidth="1"/>
    <col min="12803" max="12803" width="31.28515625" style="7" customWidth="1"/>
    <col min="12804" max="12804" width="23.5703125" style="7" customWidth="1"/>
    <col min="12805" max="12805" width="31.85546875" style="7" customWidth="1"/>
    <col min="12806" max="12806" width="11.28515625" style="7" customWidth="1"/>
    <col min="12807" max="13056" width="9.140625" style="7"/>
    <col min="13057" max="13057" width="7.5703125" style="7" customWidth="1"/>
    <col min="13058" max="13058" width="43.5703125" style="7" customWidth="1"/>
    <col min="13059" max="13059" width="31.28515625" style="7" customWidth="1"/>
    <col min="13060" max="13060" width="23.5703125" style="7" customWidth="1"/>
    <col min="13061" max="13061" width="31.85546875" style="7" customWidth="1"/>
    <col min="13062" max="13062" width="11.28515625" style="7" customWidth="1"/>
    <col min="13063" max="13312" width="9.140625" style="7"/>
    <col min="13313" max="13313" width="7.5703125" style="7" customWidth="1"/>
    <col min="13314" max="13314" width="43.5703125" style="7" customWidth="1"/>
    <col min="13315" max="13315" width="31.28515625" style="7" customWidth="1"/>
    <col min="13316" max="13316" width="23.5703125" style="7" customWidth="1"/>
    <col min="13317" max="13317" width="31.85546875" style="7" customWidth="1"/>
    <col min="13318" max="13318" width="11.28515625" style="7" customWidth="1"/>
    <col min="13319" max="13568" width="9.140625" style="7"/>
    <col min="13569" max="13569" width="7.5703125" style="7" customWidth="1"/>
    <col min="13570" max="13570" width="43.5703125" style="7" customWidth="1"/>
    <col min="13571" max="13571" width="31.28515625" style="7" customWidth="1"/>
    <col min="13572" max="13572" width="23.5703125" style="7" customWidth="1"/>
    <col min="13573" max="13573" width="31.85546875" style="7" customWidth="1"/>
    <col min="13574" max="13574" width="11.28515625" style="7" customWidth="1"/>
    <col min="13575" max="13824" width="9.140625" style="7"/>
    <col min="13825" max="13825" width="7.5703125" style="7" customWidth="1"/>
    <col min="13826" max="13826" width="43.5703125" style="7" customWidth="1"/>
    <col min="13827" max="13827" width="31.28515625" style="7" customWidth="1"/>
    <col min="13828" max="13828" width="23.5703125" style="7" customWidth="1"/>
    <col min="13829" max="13829" width="31.85546875" style="7" customWidth="1"/>
    <col min="13830" max="13830" width="11.28515625" style="7" customWidth="1"/>
    <col min="13831" max="14080" width="9.140625" style="7"/>
    <col min="14081" max="14081" width="7.5703125" style="7" customWidth="1"/>
    <col min="14082" max="14082" width="43.5703125" style="7" customWidth="1"/>
    <col min="14083" max="14083" width="31.28515625" style="7" customWidth="1"/>
    <col min="14084" max="14084" width="23.5703125" style="7" customWidth="1"/>
    <col min="14085" max="14085" width="31.85546875" style="7" customWidth="1"/>
    <col min="14086" max="14086" width="11.28515625" style="7" customWidth="1"/>
    <col min="14087" max="14336" width="9.140625" style="7"/>
    <col min="14337" max="14337" width="7.5703125" style="7" customWidth="1"/>
    <col min="14338" max="14338" width="43.5703125" style="7" customWidth="1"/>
    <col min="14339" max="14339" width="31.28515625" style="7" customWidth="1"/>
    <col min="14340" max="14340" width="23.5703125" style="7" customWidth="1"/>
    <col min="14341" max="14341" width="31.85546875" style="7" customWidth="1"/>
    <col min="14342" max="14342" width="11.28515625" style="7" customWidth="1"/>
    <col min="14343" max="14592" width="9.140625" style="7"/>
    <col min="14593" max="14593" width="7.5703125" style="7" customWidth="1"/>
    <col min="14594" max="14594" width="43.5703125" style="7" customWidth="1"/>
    <col min="14595" max="14595" width="31.28515625" style="7" customWidth="1"/>
    <col min="14596" max="14596" width="23.5703125" style="7" customWidth="1"/>
    <col min="14597" max="14597" width="31.85546875" style="7" customWidth="1"/>
    <col min="14598" max="14598" width="11.28515625" style="7" customWidth="1"/>
    <col min="14599" max="14848" width="9.140625" style="7"/>
    <col min="14849" max="14849" width="7.5703125" style="7" customWidth="1"/>
    <col min="14850" max="14850" width="43.5703125" style="7" customWidth="1"/>
    <col min="14851" max="14851" width="31.28515625" style="7" customWidth="1"/>
    <col min="14852" max="14852" width="23.5703125" style="7" customWidth="1"/>
    <col min="14853" max="14853" width="31.85546875" style="7" customWidth="1"/>
    <col min="14854" max="14854" width="11.28515625" style="7" customWidth="1"/>
    <col min="14855" max="15104" width="9.140625" style="7"/>
    <col min="15105" max="15105" width="7.5703125" style="7" customWidth="1"/>
    <col min="15106" max="15106" width="43.5703125" style="7" customWidth="1"/>
    <col min="15107" max="15107" width="31.28515625" style="7" customWidth="1"/>
    <col min="15108" max="15108" width="23.5703125" style="7" customWidth="1"/>
    <col min="15109" max="15109" width="31.85546875" style="7" customWidth="1"/>
    <col min="15110" max="15110" width="11.28515625" style="7" customWidth="1"/>
    <col min="15111" max="15360" width="9.140625" style="7"/>
    <col min="15361" max="15361" width="7.5703125" style="7" customWidth="1"/>
    <col min="15362" max="15362" width="43.5703125" style="7" customWidth="1"/>
    <col min="15363" max="15363" width="31.28515625" style="7" customWidth="1"/>
    <col min="15364" max="15364" width="23.5703125" style="7" customWidth="1"/>
    <col min="15365" max="15365" width="31.85546875" style="7" customWidth="1"/>
    <col min="15366" max="15366" width="11.28515625" style="7" customWidth="1"/>
    <col min="15367" max="15616" width="9.140625" style="7"/>
    <col min="15617" max="15617" width="7.5703125" style="7" customWidth="1"/>
    <col min="15618" max="15618" width="43.5703125" style="7" customWidth="1"/>
    <col min="15619" max="15619" width="31.28515625" style="7" customWidth="1"/>
    <col min="15620" max="15620" width="23.5703125" style="7" customWidth="1"/>
    <col min="15621" max="15621" width="31.85546875" style="7" customWidth="1"/>
    <col min="15622" max="15622" width="11.28515625" style="7" customWidth="1"/>
    <col min="15623" max="15872" width="9.140625" style="7"/>
    <col min="15873" max="15873" width="7.5703125" style="7" customWidth="1"/>
    <col min="15874" max="15874" width="43.5703125" style="7" customWidth="1"/>
    <col min="15875" max="15875" width="31.28515625" style="7" customWidth="1"/>
    <col min="15876" max="15876" width="23.5703125" style="7" customWidth="1"/>
    <col min="15877" max="15877" width="31.85546875" style="7" customWidth="1"/>
    <col min="15878" max="15878" width="11.28515625" style="7" customWidth="1"/>
    <col min="15879" max="16128" width="9.140625" style="7"/>
    <col min="16129" max="16129" width="7.5703125" style="7" customWidth="1"/>
    <col min="16130" max="16130" width="43.5703125" style="7" customWidth="1"/>
    <col min="16131" max="16131" width="31.28515625" style="7" customWidth="1"/>
    <col min="16132" max="16132" width="23.5703125" style="7" customWidth="1"/>
    <col min="16133" max="16133" width="31.85546875" style="7" customWidth="1"/>
    <col min="16134" max="16134" width="11.28515625" style="7" customWidth="1"/>
    <col min="16135" max="16384" width="9.140625" style="7"/>
  </cols>
  <sheetData>
    <row r="1" spans="1:17" s="37" customFormat="1" ht="18.75">
      <c r="A1" s="1163" t="s">
        <v>0</v>
      </c>
      <c r="B1" s="1163"/>
      <c r="C1" s="1163"/>
      <c r="D1" s="1163"/>
      <c r="E1" s="36"/>
    </row>
    <row r="2" spans="1:17" s="37" customFormat="1" ht="18.75">
      <c r="A2" s="111"/>
      <c r="B2" s="111"/>
      <c r="C2" s="111"/>
      <c r="D2" s="111"/>
      <c r="E2" s="111"/>
    </row>
    <row r="3" spans="1:17" s="194" customFormat="1" ht="23.25">
      <c r="A3" s="1814" t="str">
        <f>'Title '!A2:N2</f>
        <v>Tender Enquiry No. KPTCL/2026-27/SS/WORK_INDENT3779</v>
      </c>
      <c r="B3" s="1814"/>
      <c r="C3" s="1814"/>
      <c r="D3" s="1814"/>
      <c r="E3" s="865"/>
      <c r="F3" s="189"/>
      <c r="G3" s="189"/>
      <c r="H3" s="189"/>
      <c r="I3" s="189"/>
      <c r="J3" s="189"/>
      <c r="K3" s="189"/>
      <c r="L3" s="189"/>
      <c r="M3" s="189"/>
      <c r="N3" s="189"/>
      <c r="O3" s="193"/>
      <c r="P3" s="193"/>
      <c r="Q3" s="193"/>
    </row>
    <row r="4" spans="1:17" s="194" customFormat="1" ht="23.25">
      <c r="A4" s="38"/>
      <c r="B4" s="38"/>
      <c r="C4" s="38"/>
      <c r="D4" s="189"/>
      <c r="E4" s="189"/>
      <c r="F4" s="189"/>
      <c r="G4" s="507"/>
      <c r="H4" s="507"/>
      <c r="I4" s="507"/>
      <c r="J4" s="507"/>
      <c r="K4" s="507"/>
      <c r="L4" s="507"/>
      <c r="M4" s="189"/>
      <c r="N4" s="189"/>
      <c r="O4" s="193"/>
      <c r="P4" s="193"/>
      <c r="Q4" s="193"/>
    </row>
    <row r="5" spans="1:17" ht="168.75" customHeight="1">
      <c r="A5" s="1820"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5" s="1820"/>
      <c r="C5" s="1820"/>
      <c r="D5" s="1820"/>
      <c r="E5" s="880"/>
      <c r="F5" s="189"/>
      <c r="G5" s="189"/>
      <c r="H5" s="189"/>
      <c r="I5" s="189"/>
      <c r="J5" s="189"/>
      <c r="K5" s="189"/>
      <c r="L5" s="189"/>
      <c r="M5" s="38"/>
      <c r="N5" s="38"/>
      <c r="O5" s="195"/>
      <c r="P5" s="195"/>
      <c r="Q5" s="195"/>
    </row>
    <row r="7" spans="1:17" ht="15">
      <c r="A7" s="853"/>
      <c r="B7" s="853"/>
      <c r="C7" s="853"/>
      <c r="D7" s="866" t="s">
        <v>5886</v>
      </c>
      <c r="E7" s="853"/>
    </row>
    <row r="8" spans="1:17" ht="15">
      <c r="A8" s="1816" t="s">
        <v>1404</v>
      </c>
      <c r="B8" s="1816"/>
      <c r="C8" s="1816"/>
      <c r="D8" s="1816"/>
      <c r="E8" s="853"/>
    </row>
    <row r="9" spans="1:17" ht="15">
      <c r="A9" s="1821" t="s">
        <v>5887</v>
      </c>
      <c r="B9" s="1821"/>
      <c r="C9" s="1821"/>
      <c r="D9" s="1821"/>
      <c r="E9" s="853"/>
    </row>
    <row r="10" spans="1:17" ht="15">
      <c r="A10" s="867"/>
      <c r="B10" s="867"/>
      <c r="C10" s="867"/>
      <c r="D10" s="881"/>
      <c r="E10" s="853"/>
    </row>
    <row r="11" spans="1:17" ht="15">
      <c r="A11" s="882" t="s">
        <v>5888</v>
      </c>
      <c r="B11" s="882" t="s">
        <v>5889</v>
      </c>
      <c r="C11" s="882" t="s">
        <v>5890</v>
      </c>
      <c r="D11" s="882" t="s">
        <v>567</v>
      </c>
    </row>
    <row r="12" spans="1:17" ht="15">
      <c r="A12" s="883">
        <v>1</v>
      </c>
      <c r="B12" s="884" t="s">
        <v>5891</v>
      </c>
      <c r="C12" s="884"/>
      <c r="D12" s="884"/>
    </row>
    <row r="13" spans="1:17" ht="15">
      <c r="A13" s="883">
        <v>2</v>
      </c>
      <c r="B13" s="884" t="s">
        <v>5892</v>
      </c>
      <c r="C13" s="884" t="s">
        <v>3917</v>
      </c>
      <c r="D13" s="884"/>
    </row>
    <row r="14" spans="1:17" ht="15">
      <c r="A14" s="883">
        <v>3</v>
      </c>
      <c r="B14" s="884" t="s">
        <v>5893</v>
      </c>
      <c r="C14" s="884"/>
      <c r="D14" s="884"/>
    </row>
    <row r="15" spans="1:17" ht="15">
      <c r="A15" s="883">
        <v>4</v>
      </c>
      <c r="B15" s="884" t="s">
        <v>5894</v>
      </c>
      <c r="C15" s="884" t="s">
        <v>571</v>
      </c>
      <c r="D15" s="884"/>
    </row>
    <row r="16" spans="1:17" ht="15">
      <c r="A16" s="883">
        <v>5</v>
      </c>
      <c r="B16" s="884" t="s">
        <v>5895</v>
      </c>
      <c r="C16" s="884"/>
      <c r="D16" s="884"/>
    </row>
    <row r="17" spans="1:4" ht="15">
      <c r="A17" s="883">
        <v>6</v>
      </c>
      <c r="B17" s="884" t="s">
        <v>5896</v>
      </c>
      <c r="C17" s="884" t="s">
        <v>3917</v>
      </c>
      <c r="D17" s="884"/>
    </row>
    <row r="18" spans="1:4" ht="15">
      <c r="A18" s="883">
        <v>7</v>
      </c>
      <c r="B18" s="884" t="s">
        <v>5897</v>
      </c>
      <c r="C18" s="884" t="s">
        <v>3917</v>
      </c>
      <c r="D18" s="884"/>
    </row>
    <row r="19" spans="1:4" ht="15">
      <c r="A19" s="883">
        <v>8</v>
      </c>
      <c r="B19" s="884" t="s">
        <v>5898</v>
      </c>
      <c r="C19" s="884"/>
      <c r="D19" s="884"/>
    </row>
    <row r="20" spans="1:4" ht="15">
      <c r="A20" s="883">
        <v>9</v>
      </c>
      <c r="B20" s="884" t="s">
        <v>5899</v>
      </c>
      <c r="C20" s="884" t="s">
        <v>3917</v>
      </c>
      <c r="D20" s="884"/>
    </row>
    <row r="21" spans="1:4" ht="15">
      <c r="A21" s="883">
        <v>10</v>
      </c>
      <c r="B21" s="884" t="s">
        <v>5900</v>
      </c>
      <c r="C21" s="884"/>
      <c r="D21" s="884"/>
    </row>
    <row r="22" spans="1:4" ht="30">
      <c r="A22" s="883">
        <v>11</v>
      </c>
      <c r="B22" s="884" t="s">
        <v>5901</v>
      </c>
      <c r="C22" s="884" t="s">
        <v>601</v>
      </c>
      <c r="D22" s="884"/>
    </row>
    <row r="23" spans="1:4" ht="15">
      <c r="A23" s="883">
        <v>12</v>
      </c>
      <c r="B23" s="884" t="s">
        <v>5902</v>
      </c>
      <c r="C23" s="884"/>
      <c r="D23" s="884"/>
    </row>
    <row r="24" spans="1:4" ht="15">
      <c r="A24" s="883">
        <v>13</v>
      </c>
      <c r="B24" s="884" t="s">
        <v>5903</v>
      </c>
      <c r="C24" s="884"/>
      <c r="D24" s="884"/>
    </row>
    <row r="25" spans="1:4" ht="15">
      <c r="A25" s="883">
        <v>14</v>
      </c>
      <c r="B25" s="884" t="s">
        <v>5904</v>
      </c>
      <c r="C25" s="884"/>
      <c r="D25" s="884"/>
    </row>
    <row r="26" spans="1:4" ht="15">
      <c r="A26" s="1819">
        <v>15</v>
      </c>
      <c r="B26" s="884" t="s">
        <v>5905</v>
      </c>
      <c r="C26" s="884"/>
      <c r="D26" s="884"/>
    </row>
    <row r="27" spans="1:4" ht="15">
      <c r="A27" s="1819"/>
      <c r="B27" s="884" t="s">
        <v>5906</v>
      </c>
      <c r="C27" s="884" t="s">
        <v>5907</v>
      </c>
      <c r="D27" s="884"/>
    </row>
    <row r="28" spans="1:4" ht="15">
      <c r="A28" s="1819"/>
      <c r="B28" s="884" t="s">
        <v>5908</v>
      </c>
      <c r="C28" s="884"/>
      <c r="D28" s="884"/>
    </row>
    <row r="29" spans="1:4" ht="15">
      <c r="A29" s="1819">
        <v>16</v>
      </c>
      <c r="B29" s="884" t="s">
        <v>5909</v>
      </c>
      <c r="C29" s="884"/>
      <c r="D29" s="884"/>
    </row>
    <row r="30" spans="1:4" ht="15">
      <c r="A30" s="1819"/>
      <c r="B30" s="884" t="s">
        <v>5910</v>
      </c>
      <c r="C30" s="884" t="s">
        <v>5907</v>
      </c>
      <c r="D30" s="884"/>
    </row>
    <row r="31" spans="1:4" ht="15">
      <c r="A31" s="1819"/>
      <c r="B31" s="884" t="s">
        <v>5911</v>
      </c>
      <c r="C31" s="884"/>
      <c r="D31" s="884"/>
    </row>
    <row r="32" spans="1:4" ht="15">
      <c r="A32" s="883">
        <v>17</v>
      </c>
      <c r="B32" s="884" t="s">
        <v>5912</v>
      </c>
      <c r="C32" s="884" t="s">
        <v>571</v>
      </c>
      <c r="D32" s="884"/>
    </row>
    <row r="33" spans="1:4" ht="15">
      <c r="A33" s="883">
        <v>18</v>
      </c>
      <c r="B33" s="884" t="s">
        <v>5913</v>
      </c>
      <c r="C33" s="884" t="s">
        <v>571</v>
      </c>
      <c r="D33" s="884"/>
    </row>
    <row r="34" spans="1:4" ht="15">
      <c r="A34" s="883">
        <v>19</v>
      </c>
      <c r="B34" s="884" t="s">
        <v>5914</v>
      </c>
      <c r="C34" s="884" t="s">
        <v>571</v>
      </c>
      <c r="D34" s="884"/>
    </row>
    <row r="35" spans="1:4" ht="17.25">
      <c r="A35" s="883">
        <v>20</v>
      </c>
      <c r="B35" s="884" t="s">
        <v>5915</v>
      </c>
      <c r="C35" s="884" t="s">
        <v>5916</v>
      </c>
      <c r="D35" s="884"/>
    </row>
    <row r="36" spans="1:4" ht="17.25">
      <c r="A36" s="883">
        <v>21</v>
      </c>
      <c r="B36" s="884" t="s">
        <v>5917</v>
      </c>
      <c r="C36" s="884" t="s">
        <v>5916</v>
      </c>
      <c r="D36" s="884"/>
    </row>
    <row r="37" spans="1:4" ht="15">
      <c r="A37" s="883">
        <v>22</v>
      </c>
      <c r="B37" s="884" t="s">
        <v>5918</v>
      </c>
      <c r="C37" s="884" t="s">
        <v>601</v>
      </c>
      <c r="D37" s="884"/>
    </row>
    <row r="38" spans="1:4" ht="30">
      <c r="A38" s="883">
        <v>23</v>
      </c>
      <c r="B38" s="884" t="s">
        <v>5919</v>
      </c>
      <c r="C38" s="884" t="s">
        <v>5920</v>
      </c>
      <c r="D38" s="884"/>
    </row>
    <row r="39" spans="1:4" ht="15">
      <c r="A39" s="883">
        <v>24</v>
      </c>
      <c r="B39" s="884" t="s">
        <v>5921</v>
      </c>
      <c r="C39" s="884" t="s">
        <v>608</v>
      </c>
      <c r="D39" s="884"/>
    </row>
    <row r="40" spans="1:4" ht="15">
      <c r="A40" s="883">
        <v>25</v>
      </c>
      <c r="B40" s="884" t="s">
        <v>5922</v>
      </c>
      <c r="C40" s="884" t="s">
        <v>5920</v>
      </c>
      <c r="D40" s="884"/>
    </row>
    <row r="41" spans="1:4" ht="15">
      <c r="A41" s="883">
        <v>26</v>
      </c>
      <c r="B41" s="884" t="s">
        <v>5923</v>
      </c>
      <c r="C41" s="884" t="s">
        <v>5040</v>
      </c>
      <c r="D41" s="884"/>
    </row>
    <row r="42" spans="1:4" ht="15">
      <c r="A42" s="883">
        <v>27</v>
      </c>
      <c r="B42" s="884" t="s">
        <v>5924</v>
      </c>
      <c r="C42" s="884" t="s">
        <v>5925</v>
      </c>
      <c r="D42" s="884"/>
    </row>
    <row r="43" spans="1:4" ht="17.25">
      <c r="A43" s="883">
        <v>28</v>
      </c>
      <c r="B43" s="884" t="s">
        <v>5926</v>
      </c>
      <c r="C43" s="884" t="s">
        <v>5927</v>
      </c>
      <c r="D43" s="884"/>
    </row>
    <row r="44" spans="1:4" ht="15">
      <c r="A44" s="883">
        <v>29</v>
      </c>
      <c r="B44" s="884" t="s">
        <v>5928</v>
      </c>
      <c r="C44" s="884" t="s">
        <v>571</v>
      </c>
      <c r="D44" s="884"/>
    </row>
    <row r="45" spans="1:4" ht="30">
      <c r="A45" s="883">
        <v>30</v>
      </c>
      <c r="B45" s="884" t="s">
        <v>5929</v>
      </c>
      <c r="C45" s="884" t="s">
        <v>571</v>
      </c>
      <c r="D45" s="884"/>
    </row>
    <row r="46" spans="1:4" ht="17.25">
      <c r="A46" s="883">
        <v>31</v>
      </c>
      <c r="B46" s="884" t="s">
        <v>5930</v>
      </c>
      <c r="C46" s="884" t="s">
        <v>5927</v>
      </c>
      <c r="D46" s="884"/>
    </row>
    <row r="47" spans="1:4" ht="17.25">
      <c r="A47" s="883">
        <v>32</v>
      </c>
      <c r="B47" s="884" t="s">
        <v>5931</v>
      </c>
      <c r="C47" s="884" t="s">
        <v>5927</v>
      </c>
      <c r="D47" s="884"/>
    </row>
    <row r="48" spans="1:4" ht="17.25">
      <c r="A48" s="883">
        <v>33</v>
      </c>
      <c r="B48" s="884" t="s">
        <v>5932</v>
      </c>
      <c r="C48" s="884" t="s">
        <v>5927</v>
      </c>
      <c r="D48" s="884"/>
    </row>
    <row r="49" spans="1:4" ht="30">
      <c r="A49" s="883">
        <v>34</v>
      </c>
      <c r="B49" s="884" t="s">
        <v>5933</v>
      </c>
      <c r="C49" s="884" t="s">
        <v>571</v>
      </c>
      <c r="D49" s="884"/>
    </row>
    <row r="50" spans="1:4" ht="15">
      <c r="A50" s="883">
        <v>35</v>
      </c>
      <c r="B50" s="884" t="s">
        <v>5934</v>
      </c>
      <c r="C50" s="884" t="s">
        <v>5935</v>
      </c>
      <c r="D50" s="884"/>
    </row>
    <row r="51" spans="1:4" ht="30">
      <c r="A51" s="883">
        <v>36</v>
      </c>
      <c r="B51" s="884" t="s">
        <v>5936</v>
      </c>
      <c r="C51" s="884" t="s">
        <v>613</v>
      </c>
      <c r="D51" s="884"/>
    </row>
    <row r="52" spans="1:4" ht="15">
      <c r="A52" s="883"/>
      <c r="B52" s="885" t="s">
        <v>5937</v>
      </c>
      <c r="C52" s="884"/>
      <c r="D52" s="884"/>
    </row>
    <row r="53" spans="1:4" ht="15">
      <c r="A53" s="883">
        <v>38</v>
      </c>
      <c r="B53" s="884" t="s">
        <v>5938</v>
      </c>
      <c r="C53" s="884" t="s">
        <v>5939</v>
      </c>
      <c r="D53" s="884"/>
    </row>
    <row r="54" spans="1:4" ht="15">
      <c r="A54" s="1822">
        <v>39</v>
      </c>
      <c r="B54" s="884" t="s">
        <v>5940</v>
      </c>
      <c r="C54" s="884"/>
      <c r="D54" s="884"/>
    </row>
    <row r="55" spans="1:4" ht="15">
      <c r="A55" s="1822"/>
      <c r="B55" s="884" t="s">
        <v>5941</v>
      </c>
      <c r="C55" s="884" t="s">
        <v>5942</v>
      </c>
      <c r="D55" s="884"/>
    </row>
    <row r="56" spans="1:4" ht="15">
      <c r="A56" s="1822"/>
      <c r="B56" s="884" t="s">
        <v>5943</v>
      </c>
      <c r="C56" s="884" t="s">
        <v>5939</v>
      </c>
      <c r="D56" s="884"/>
    </row>
    <row r="57" spans="1:4" ht="15">
      <c r="A57" s="886">
        <v>40</v>
      </c>
      <c r="B57" s="884" t="s">
        <v>5944</v>
      </c>
      <c r="C57" s="884" t="s">
        <v>5945</v>
      </c>
      <c r="D57" s="884"/>
    </row>
    <row r="58" spans="1:4" ht="15">
      <c r="A58" s="886">
        <v>41</v>
      </c>
      <c r="B58" s="884" t="s">
        <v>5946</v>
      </c>
      <c r="C58" s="884" t="s">
        <v>5945</v>
      </c>
      <c r="D58" s="884"/>
    </row>
    <row r="59" spans="1:4" ht="30">
      <c r="A59" s="886">
        <v>42</v>
      </c>
      <c r="B59" s="884" t="s">
        <v>5947</v>
      </c>
      <c r="C59" s="884" t="s">
        <v>5945</v>
      </c>
      <c r="D59" s="884"/>
    </row>
    <row r="60" spans="1:4" ht="15">
      <c r="A60" s="886"/>
      <c r="B60" s="885" t="s">
        <v>5948</v>
      </c>
      <c r="C60" s="884"/>
      <c r="D60" s="884"/>
    </row>
    <row r="61" spans="1:4" ht="15">
      <c r="A61" s="883">
        <v>43</v>
      </c>
      <c r="B61" s="884" t="s">
        <v>5949</v>
      </c>
      <c r="C61" s="884"/>
      <c r="D61" s="884"/>
    </row>
    <row r="62" spans="1:4" ht="15">
      <c r="A62" s="883">
        <v>44</v>
      </c>
      <c r="B62" s="884" t="s">
        <v>5950</v>
      </c>
      <c r="C62" s="1823" t="s">
        <v>598</v>
      </c>
      <c r="D62" s="884"/>
    </row>
    <row r="63" spans="1:4" ht="15">
      <c r="A63" s="883">
        <v>45</v>
      </c>
      <c r="B63" s="884" t="s">
        <v>5951</v>
      </c>
      <c r="C63" s="1823"/>
      <c r="D63" s="884"/>
    </row>
    <row r="64" spans="1:4" ht="15">
      <c r="A64" s="883">
        <v>46</v>
      </c>
      <c r="B64" s="884" t="s">
        <v>5952</v>
      </c>
      <c r="C64" s="884" t="s">
        <v>598</v>
      </c>
      <c r="D64" s="884"/>
    </row>
    <row r="65" spans="1:4" ht="15">
      <c r="A65" s="883">
        <v>47</v>
      </c>
      <c r="B65" s="884" t="s">
        <v>5953</v>
      </c>
      <c r="C65" s="884" t="s">
        <v>573</v>
      </c>
      <c r="D65" s="884"/>
    </row>
    <row r="66" spans="1:4" ht="15">
      <c r="A66" s="883">
        <v>48</v>
      </c>
      <c r="B66" s="884" t="s">
        <v>5954</v>
      </c>
      <c r="C66" s="884" t="s">
        <v>573</v>
      </c>
      <c r="D66" s="884"/>
    </row>
    <row r="67" spans="1:4" ht="30">
      <c r="A67" s="883">
        <v>49</v>
      </c>
      <c r="B67" s="884" t="s">
        <v>5955</v>
      </c>
      <c r="C67" s="884" t="s">
        <v>601</v>
      </c>
      <c r="D67" s="884"/>
    </row>
    <row r="68" spans="1:4" ht="15">
      <c r="A68" s="883">
        <v>50</v>
      </c>
      <c r="B68" s="884" t="s">
        <v>5956</v>
      </c>
      <c r="C68" s="884"/>
      <c r="D68" s="884"/>
    </row>
    <row r="69" spans="1:4" ht="30">
      <c r="A69" s="883">
        <v>51</v>
      </c>
      <c r="B69" s="884" t="s">
        <v>5957</v>
      </c>
      <c r="C69" s="884"/>
      <c r="D69" s="884"/>
    </row>
    <row r="70" spans="1:4" ht="15">
      <c r="A70" s="883"/>
      <c r="B70" s="887" t="s">
        <v>5958</v>
      </c>
      <c r="C70" s="884"/>
      <c r="D70" s="884"/>
    </row>
    <row r="71" spans="1:4" ht="15">
      <c r="A71" s="1819">
        <v>52</v>
      </c>
      <c r="B71" s="884" t="s">
        <v>5959</v>
      </c>
      <c r="C71" s="884" t="s">
        <v>5960</v>
      </c>
      <c r="D71" s="884"/>
    </row>
    <row r="72" spans="1:4" ht="15">
      <c r="A72" s="1819"/>
      <c r="B72" s="884" t="s">
        <v>5961</v>
      </c>
      <c r="C72" s="884" t="s">
        <v>5962</v>
      </c>
      <c r="D72" s="884"/>
    </row>
    <row r="73" spans="1:4" ht="15">
      <c r="A73" s="883">
        <v>53</v>
      </c>
      <c r="B73" s="884" t="s">
        <v>5963</v>
      </c>
      <c r="C73" s="884" t="s">
        <v>5945</v>
      </c>
      <c r="D73" s="884"/>
    </row>
    <row r="74" spans="1:4" ht="15">
      <c r="A74" s="883">
        <v>54</v>
      </c>
      <c r="B74" s="884" t="s">
        <v>5964</v>
      </c>
      <c r="C74" s="884"/>
      <c r="D74" s="884"/>
    </row>
    <row r="75" spans="1:4" ht="15">
      <c r="A75" s="883">
        <v>55</v>
      </c>
      <c r="B75" s="884" t="s">
        <v>5965</v>
      </c>
      <c r="C75" s="884" t="s">
        <v>606</v>
      </c>
      <c r="D75" s="884"/>
    </row>
    <row r="76" spans="1:4" ht="15">
      <c r="A76" s="883">
        <v>56</v>
      </c>
      <c r="B76" s="884" t="s">
        <v>5966</v>
      </c>
      <c r="C76" s="884" t="s">
        <v>5967</v>
      </c>
      <c r="D76" s="884"/>
    </row>
    <row r="77" spans="1:4" ht="15">
      <c r="A77" s="883">
        <v>57</v>
      </c>
      <c r="B77" s="884" t="s">
        <v>5968</v>
      </c>
      <c r="C77" s="884" t="s">
        <v>5969</v>
      </c>
      <c r="D77" s="884"/>
    </row>
    <row r="78" spans="1:4" ht="30">
      <c r="A78" s="883">
        <v>58</v>
      </c>
      <c r="B78" s="884" t="s">
        <v>5970</v>
      </c>
      <c r="C78" s="884" t="s">
        <v>653</v>
      </c>
      <c r="D78" s="884"/>
    </row>
    <row r="79" spans="1:4" ht="15">
      <c r="A79" s="883">
        <v>59</v>
      </c>
      <c r="B79" s="884" t="s">
        <v>5971</v>
      </c>
      <c r="C79" s="884" t="s">
        <v>5972</v>
      </c>
      <c r="D79" s="884"/>
    </row>
    <row r="80" spans="1:4" ht="15">
      <c r="A80" s="883">
        <v>60</v>
      </c>
      <c r="B80" s="884" t="s">
        <v>5973</v>
      </c>
      <c r="C80" s="884" t="s">
        <v>5972</v>
      </c>
      <c r="D80" s="884"/>
    </row>
    <row r="81" spans="1:4" ht="15">
      <c r="A81" s="883">
        <v>61</v>
      </c>
      <c r="B81" s="884" t="s">
        <v>5974</v>
      </c>
      <c r="C81" s="884" t="s">
        <v>5972</v>
      </c>
      <c r="D81" s="884"/>
    </row>
    <row r="82" spans="1:4" ht="15">
      <c r="A82" s="1819">
        <v>62</v>
      </c>
      <c r="B82" s="884" t="s">
        <v>5975</v>
      </c>
      <c r="C82" s="884"/>
      <c r="D82" s="884"/>
    </row>
    <row r="83" spans="1:4" ht="15">
      <c r="A83" s="1819"/>
      <c r="B83" s="884" t="s">
        <v>5976</v>
      </c>
      <c r="C83" s="884"/>
      <c r="D83" s="884"/>
    </row>
    <row r="84" spans="1:4" ht="15">
      <c r="A84" s="883"/>
      <c r="B84" s="884" t="s">
        <v>5977</v>
      </c>
      <c r="C84" s="884"/>
      <c r="D84" s="884"/>
    </row>
    <row r="85" spans="1:4" ht="15">
      <c r="A85" s="883">
        <v>63</v>
      </c>
      <c r="B85" s="884" t="s">
        <v>5978</v>
      </c>
      <c r="C85" s="888"/>
      <c r="D85" s="884"/>
    </row>
    <row r="86" spans="1:4" ht="15">
      <c r="A86" s="889"/>
      <c r="B86" s="890" t="s">
        <v>5979</v>
      </c>
      <c r="C86" s="891"/>
      <c r="D86" s="884"/>
    </row>
    <row r="87" spans="1:4" ht="30">
      <c r="A87" s="883">
        <v>64</v>
      </c>
      <c r="B87" s="892" t="s">
        <v>5980</v>
      </c>
      <c r="C87" s="893"/>
      <c r="D87" s="884"/>
    </row>
    <row r="88" spans="1:4" ht="15">
      <c r="A88" s="883">
        <v>65</v>
      </c>
      <c r="B88" s="884" t="s">
        <v>5981</v>
      </c>
      <c r="C88" s="888"/>
      <c r="D88" s="884"/>
    </row>
    <row r="89" spans="1:4" ht="15">
      <c r="A89" s="883">
        <v>66</v>
      </c>
      <c r="B89" s="884" t="s">
        <v>5982</v>
      </c>
      <c r="C89" s="884"/>
      <c r="D89" s="884"/>
    </row>
    <row r="90" spans="1:4" ht="15">
      <c r="A90" s="883"/>
      <c r="B90" s="892" t="s">
        <v>5983</v>
      </c>
      <c r="C90" s="884" t="s">
        <v>5984</v>
      </c>
      <c r="D90" s="884"/>
    </row>
    <row r="91" spans="1:4" ht="15">
      <c r="A91" s="883"/>
      <c r="B91" s="884" t="s">
        <v>5985</v>
      </c>
      <c r="C91" s="884" t="s">
        <v>5986</v>
      </c>
      <c r="D91" s="884"/>
    </row>
    <row r="92" spans="1:4" ht="15">
      <c r="A92" s="883">
        <v>67</v>
      </c>
      <c r="B92" s="884" t="s">
        <v>5987</v>
      </c>
      <c r="C92" s="884"/>
      <c r="D92" s="884"/>
    </row>
    <row r="93" spans="1:4" ht="15">
      <c r="A93" s="883">
        <v>68</v>
      </c>
      <c r="B93" s="884" t="s">
        <v>5988</v>
      </c>
      <c r="C93" s="888" t="s">
        <v>5986</v>
      </c>
      <c r="D93" s="884"/>
    </row>
    <row r="94" spans="1:4" ht="15">
      <c r="A94" s="883">
        <v>69</v>
      </c>
      <c r="B94" s="884" t="s">
        <v>5989</v>
      </c>
      <c r="C94" s="888" t="s">
        <v>5986</v>
      </c>
      <c r="D94" s="884"/>
    </row>
    <row r="95" spans="1:4" ht="15">
      <c r="A95" s="883">
        <v>70</v>
      </c>
      <c r="B95" s="884" t="s">
        <v>5990</v>
      </c>
      <c r="C95" s="884"/>
      <c r="D95" s="884"/>
    </row>
    <row r="96" spans="1:4" ht="15">
      <c r="A96" s="883"/>
      <c r="B96" s="892" t="s">
        <v>5991</v>
      </c>
      <c r="C96" s="888" t="s">
        <v>5992</v>
      </c>
      <c r="D96" s="884"/>
    </row>
    <row r="97" spans="1:4" ht="15">
      <c r="A97" s="883"/>
      <c r="B97" s="884" t="s">
        <v>5993</v>
      </c>
      <c r="C97" s="888" t="s">
        <v>5992</v>
      </c>
      <c r="D97" s="884"/>
    </row>
    <row r="98" spans="1:4" ht="15">
      <c r="A98" s="883">
        <v>71</v>
      </c>
      <c r="B98" s="884" t="s">
        <v>5994</v>
      </c>
      <c r="C98" s="888" t="s">
        <v>5960</v>
      </c>
      <c r="D98" s="884"/>
    </row>
    <row r="99" spans="1:4" ht="15">
      <c r="A99" s="883">
        <v>72</v>
      </c>
      <c r="B99" s="884" t="s">
        <v>5995</v>
      </c>
      <c r="C99" s="888"/>
      <c r="D99" s="884"/>
    </row>
    <row r="100" spans="1:4" ht="15">
      <c r="A100" s="883"/>
      <c r="B100" s="884" t="s">
        <v>5983</v>
      </c>
      <c r="C100" s="888" t="s">
        <v>5996</v>
      </c>
      <c r="D100" s="884"/>
    </row>
    <row r="101" spans="1:4" ht="15">
      <c r="A101" s="883"/>
      <c r="B101" s="884" t="s">
        <v>5985</v>
      </c>
      <c r="C101" s="894"/>
      <c r="D101" s="884"/>
    </row>
    <row r="102" spans="1:4" ht="15">
      <c r="A102" s="883">
        <v>73</v>
      </c>
      <c r="B102" s="884" t="s">
        <v>5997</v>
      </c>
      <c r="C102" s="888"/>
      <c r="D102" s="884"/>
    </row>
    <row r="103" spans="1:4" ht="15">
      <c r="A103" s="883"/>
      <c r="B103" s="884" t="s">
        <v>5983</v>
      </c>
      <c r="C103" s="888" t="s">
        <v>5996</v>
      </c>
      <c r="D103" s="884"/>
    </row>
    <row r="104" spans="1:4" ht="15">
      <c r="A104" s="883"/>
      <c r="B104" s="884" t="s">
        <v>5985</v>
      </c>
      <c r="C104" s="894"/>
      <c r="D104" s="884"/>
    </row>
    <row r="105" spans="1:4" ht="15">
      <c r="A105" s="883">
        <v>74</v>
      </c>
      <c r="B105" s="884" t="s">
        <v>5998</v>
      </c>
      <c r="C105" s="888" t="s">
        <v>608</v>
      </c>
      <c r="D105" s="884"/>
    </row>
    <row r="106" spans="1:4" ht="15">
      <c r="A106" s="883">
        <v>75</v>
      </c>
      <c r="B106" s="884" t="s">
        <v>5999</v>
      </c>
      <c r="C106" s="888"/>
      <c r="D106" s="884"/>
    </row>
    <row r="107" spans="1:4" ht="15">
      <c r="A107" s="883"/>
      <c r="B107" s="884" t="s">
        <v>6000</v>
      </c>
      <c r="C107" s="888" t="s">
        <v>6001</v>
      </c>
      <c r="D107" s="884"/>
    </row>
    <row r="108" spans="1:4" ht="15">
      <c r="A108" s="883"/>
      <c r="B108" s="884" t="s">
        <v>6002</v>
      </c>
      <c r="C108" s="888" t="s">
        <v>6001</v>
      </c>
      <c r="D108" s="884"/>
    </row>
    <row r="109" spans="1:4" ht="15">
      <c r="A109" s="883"/>
      <c r="B109" s="884" t="s">
        <v>5985</v>
      </c>
      <c r="C109" s="888" t="s">
        <v>6001</v>
      </c>
      <c r="D109" s="884"/>
    </row>
    <row r="110" spans="1:4" ht="15">
      <c r="A110" s="883">
        <v>76</v>
      </c>
      <c r="B110" s="884" t="s">
        <v>6003</v>
      </c>
      <c r="C110" s="888" t="s">
        <v>6004</v>
      </c>
      <c r="D110" s="884"/>
    </row>
    <row r="111" spans="1:4" ht="17.25">
      <c r="A111" s="883">
        <v>77</v>
      </c>
      <c r="B111" s="884" t="s">
        <v>6005</v>
      </c>
      <c r="C111" s="888" t="s">
        <v>6006</v>
      </c>
      <c r="D111" s="884"/>
    </row>
    <row r="112" spans="1:4" ht="15">
      <c r="A112" s="883">
        <v>78</v>
      </c>
      <c r="B112" s="884" t="s">
        <v>6007</v>
      </c>
      <c r="C112" s="888" t="s">
        <v>6004</v>
      </c>
      <c r="D112" s="884"/>
    </row>
    <row r="113" spans="1:4" ht="15">
      <c r="A113" s="883">
        <v>79</v>
      </c>
      <c r="B113" s="884" t="s">
        <v>6008</v>
      </c>
      <c r="C113" s="888"/>
      <c r="D113" s="884"/>
    </row>
    <row r="114" spans="1:4" ht="15">
      <c r="A114" s="883">
        <v>80</v>
      </c>
      <c r="B114" s="884" t="s">
        <v>6009</v>
      </c>
      <c r="C114" s="888"/>
      <c r="D114" s="884"/>
    </row>
    <row r="115" spans="1:4" ht="15">
      <c r="A115" s="883">
        <v>81</v>
      </c>
      <c r="B115" s="884" t="s">
        <v>6010</v>
      </c>
      <c r="C115" s="888"/>
      <c r="D115" s="884"/>
    </row>
    <row r="116" spans="1:4" ht="15">
      <c r="A116" s="883">
        <v>82</v>
      </c>
      <c r="B116" s="884" t="s">
        <v>6011</v>
      </c>
      <c r="C116" s="888"/>
      <c r="D116" s="884"/>
    </row>
    <row r="117" spans="1:4" ht="15">
      <c r="A117" s="883"/>
      <c r="B117" s="885" t="s">
        <v>6012</v>
      </c>
      <c r="C117" s="888"/>
      <c r="D117" s="884"/>
    </row>
    <row r="118" spans="1:4" ht="15">
      <c r="A118" s="1826">
        <v>83</v>
      </c>
      <c r="B118" s="884" t="s">
        <v>6013</v>
      </c>
      <c r="C118" s="888"/>
      <c r="D118" s="884"/>
    </row>
    <row r="119" spans="1:4" ht="15">
      <c r="A119" s="1826"/>
      <c r="B119" s="884" t="s">
        <v>6014</v>
      </c>
      <c r="C119" s="888" t="s">
        <v>5960</v>
      </c>
      <c r="D119" s="884"/>
    </row>
    <row r="120" spans="1:4" ht="30">
      <c r="A120" s="1826"/>
      <c r="B120" s="884" t="s">
        <v>6015</v>
      </c>
      <c r="C120" s="888" t="s">
        <v>5962</v>
      </c>
      <c r="D120" s="884"/>
    </row>
    <row r="121" spans="1:4" ht="15">
      <c r="A121" s="895">
        <v>84</v>
      </c>
      <c r="B121" s="884" t="s">
        <v>6016</v>
      </c>
      <c r="C121" s="888" t="s">
        <v>5996</v>
      </c>
      <c r="D121" s="884"/>
    </row>
    <row r="122" spans="1:4" ht="15">
      <c r="A122" s="895">
        <v>85</v>
      </c>
      <c r="B122" s="884" t="s">
        <v>6017</v>
      </c>
      <c r="C122" s="888" t="s">
        <v>608</v>
      </c>
      <c r="D122" s="884"/>
    </row>
    <row r="123" spans="1:4" ht="15">
      <c r="A123" s="1826">
        <v>86</v>
      </c>
      <c r="B123" s="884" t="s">
        <v>6018</v>
      </c>
      <c r="C123" s="1827" t="s">
        <v>5996</v>
      </c>
      <c r="D123" s="884"/>
    </row>
    <row r="124" spans="1:4" ht="15">
      <c r="A124" s="1826"/>
      <c r="B124" s="884" t="s">
        <v>6019</v>
      </c>
      <c r="C124" s="1827"/>
      <c r="D124" s="884"/>
    </row>
    <row r="125" spans="1:4" ht="15">
      <c r="A125" s="895">
        <v>87</v>
      </c>
      <c r="B125" s="884" t="s">
        <v>6020</v>
      </c>
      <c r="C125" s="888" t="s">
        <v>5996</v>
      </c>
      <c r="D125" s="884"/>
    </row>
    <row r="126" spans="1:4" ht="15">
      <c r="A126" s="895">
        <v>88</v>
      </c>
      <c r="B126" s="884" t="s">
        <v>6021</v>
      </c>
      <c r="C126" s="888" t="s">
        <v>608</v>
      </c>
      <c r="D126" s="884"/>
    </row>
    <row r="127" spans="1:4" ht="15">
      <c r="A127" s="895">
        <v>89</v>
      </c>
      <c r="B127" s="884" t="s">
        <v>6022</v>
      </c>
      <c r="C127" s="888" t="s">
        <v>5996</v>
      </c>
      <c r="D127" s="884"/>
    </row>
    <row r="128" spans="1:4" ht="15">
      <c r="A128" s="1826">
        <v>90</v>
      </c>
      <c r="B128" s="884" t="s">
        <v>6023</v>
      </c>
      <c r="C128" s="1827"/>
      <c r="D128" s="884"/>
    </row>
    <row r="129" spans="1:4" ht="15">
      <c r="A129" s="1826"/>
      <c r="B129" s="884" t="s">
        <v>6024</v>
      </c>
      <c r="C129" s="1827"/>
      <c r="D129" s="884"/>
    </row>
    <row r="130" spans="1:4" ht="15">
      <c r="A130" s="1826">
        <v>91</v>
      </c>
      <c r="B130" s="884" t="s">
        <v>6025</v>
      </c>
      <c r="C130" s="1827" t="s">
        <v>5996</v>
      </c>
      <c r="D130" s="884"/>
    </row>
    <row r="131" spans="1:4" ht="15">
      <c r="A131" s="1826"/>
      <c r="B131" s="884" t="s">
        <v>6019</v>
      </c>
      <c r="C131" s="1827"/>
      <c r="D131" s="884"/>
    </row>
    <row r="132" spans="1:4" ht="15">
      <c r="A132" s="895">
        <v>92</v>
      </c>
      <c r="B132" s="884" t="s">
        <v>6026</v>
      </c>
      <c r="C132" s="888"/>
      <c r="D132" s="884"/>
    </row>
    <row r="133" spans="1:4" ht="15">
      <c r="A133" s="895">
        <v>93</v>
      </c>
      <c r="B133" s="884" t="s">
        <v>6027</v>
      </c>
      <c r="C133" s="888" t="s">
        <v>5996</v>
      </c>
      <c r="D133" s="884"/>
    </row>
    <row r="134" spans="1:4" ht="17.25">
      <c r="A134" s="895">
        <v>94</v>
      </c>
      <c r="B134" s="884" t="s">
        <v>6028</v>
      </c>
      <c r="C134" s="893" t="s">
        <v>6029</v>
      </c>
      <c r="D134" s="884"/>
    </row>
    <row r="135" spans="1:4" ht="15">
      <c r="A135" s="895">
        <v>95</v>
      </c>
      <c r="B135" s="884" t="s">
        <v>6030</v>
      </c>
      <c r="C135" s="888" t="s">
        <v>6031</v>
      </c>
      <c r="D135" s="884"/>
    </row>
    <row r="136" spans="1:4" ht="30">
      <c r="A136" s="895">
        <v>96</v>
      </c>
      <c r="B136" s="884" t="s">
        <v>6032</v>
      </c>
      <c r="C136" s="888" t="s">
        <v>601</v>
      </c>
      <c r="D136" s="884"/>
    </row>
    <row r="137" spans="1:4" ht="30">
      <c r="A137" s="895">
        <v>97</v>
      </c>
      <c r="B137" s="884" t="s">
        <v>6033</v>
      </c>
      <c r="C137" s="888" t="s">
        <v>601</v>
      </c>
      <c r="D137" s="884"/>
    </row>
    <row r="138" spans="1:4" ht="30">
      <c r="A138" s="896" t="s">
        <v>6034</v>
      </c>
      <c r="B138" s="1824" t="s">
        <v>6035</v>
      </c>
      <c r="C138" s="1825"/>
      <c r="D138" s="1825"/>
    </row>
    <row r="139" spans="1:4" ht="15">
      <c r="A139" s="853"/>
      <c r="B139" s="853"/>
      <c r="C139" s="853"/>
      <c r="D139" s="853"/>
    </row>
    <row r="140" spans="1:4" ht="30">
      <c r="A140" s="897" t="s">
        <v>3205</v>
      </c>
      <c r="B140" s="898"/>
      <c r="C140" s="897" t="s">
        <v>82</v>
      </c>
      <c r="D140" s="898"/>
    </row>
    <row r="141" spans="1:4" ht="15">
      <c r="A141" s="897" t="s">
        <v>57</v>
      </c>
      <c r="B141" s="898"/>
      <c r="C141" s="897" t="s">
        <v>68</v>
      </c>
      <c r="D141" s="898"/>
    </row>
    <row r="142" spans="1:4" ht="30">
      <c r="A142" s="853"/>
      <c r="B142" s="853"/>
      <c r="C142" s="897" t="s">
        <v>154</v>
      </c>
      <c r="D142" s="898"/>
    </row>
  </sheetData>
  <mergeCells count="19">
    <mergeCell ref="B138:D138"/>
    <mergeCell ref="A118:A120"/>
    <mergeCell ref="A123:A124"/>
    <mergeCell ref="C123:C124"/>
    <mergeCell ref="A128:A129"/>
    <mergeCell ref="C128:C129"/>
    <mergeCell ref="A130:A131"/>
    <mergeCell ref="C130:C131"/>
    <mergeCell ref="A29:A31"/>
    <mergeCell ref="A54:A56"/>
    <mergeCell ref="C62:C63"/>
    <mergeCell ref="A71:A72"/>
    <mergeCell ref="A82:A83"/>
    <mergeCell ref="A26:A28"/>
    <mergeCell ref="A1:D1"/>
    <mergeCell ref="A3:D3"/>
    <mergeCell ref="A5:D5"/>
    <mergeCell ref="A8:D8"/>
    <mergeCell ref="A9:D9"/>
  </mergeCell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82"/>
  <dimension ref="A1:Q316"/>
  <sheetViews>
    <sheetView zoomScale="80" zoomScaleNormal="80" workbookViewId="0">
      <selection sqref="A1:D1"/>
    </sheetView>
  </sheetViews>
  <sheetFormatPr defaultRowHeight="12.75"/>
  <cols>
    <col min="1" max="1" width="10.140625" style="7" customWidth="1"/>
    <col min="2" max="2" width="56.28515625" style="7" customWidth="1"/>
    <col min="3" max="3" width="48.5703125" style="7" customWidth="1"/>
    <col min="4" max="4" width="50.140625" style="7" customWidth="1"/>
    <col min="5" max="5" width="31.85546875" style="7" customWidth="1"/>
    <col min="6" max="6" width="11.28515625" style="7" customWidth="1"/>
    <col min="7" max="256" width="9.140625" style="7"/>
    <col min="257" max="257" width="7.5703125" style="7" customWidth="1"/>
    <col min="258" max="258" width="43.5703125" style="7" customWidth="1"/>
    <col min="259" max="259" width="31.28515625" style="7" customWidth="1"/>
    <col min="260" max="260" width="23.5703125" style="7" customWidth="1"/>
    <col min="261" max="261" width="31.85546875" style="7" customWidth="1"/>
    <col min="262" max="262" width="11.28515625" style="7" customWidth="1"/>
    <col min="263" max="512" width="9.140625" style="7"/>
    <col min="513" max="513" width="7.5703125" style="7" customWidth="1"/>
    <col min="514" max="514" width="43.5703125" style="7" customWidth="1"/>
    <col min="515" max="515" width="31.28515625" style="7" customWidth="1"/>
    <col min="516" max="516" width="23.5703125" style="7" customWidth="1"/>
    <col min="517" max="517" width="31.85546875" style="7" customWidth="1"/>
    <col min="518" max="518" width="11.28515625" style="7" customWidth="1"/>
    <col min="519" max="768" width="9.140625" style="7"/>
    <col min="769" max="769" width="7.5703125" style="7" customWidth="1"/>
    <col min="770" max="770" width="43.5703125" style="7" customWidth="1"/>
    <col min="771" max="771" width="31.28515625" style="7" customWidth="1"/>
    <col min="772" max="772" width="23.5703125" style="7" customWidth="1"/>
    <col min="773" max="773" width="31.85546875" style="7" customWidth="1"/>
    <col min="774" max="774" width="11.28515625" style="7" customWidth="1"/>
    <col min="775" max="1024" width="9.140625" style="7"/>
    <col min="1025" max="1025" width="7.5703125" style="7" customWidth="1"/>
    <col min="1026" max="1026" width="43.5703125" style="7" customWidth="1"/>
    <col min="1027" max="1027" width="31.28515625" style="7" customWidth="1"/>
    <col min="1028" max="1028" width="23.5703125" style="7" customWidth="1"/>
    <col min="1029" max="1029" width="31.85546875" style="7" customWidth="1"/>
    <col min="1030" max="1030" width="11.28515625" style="7" customWidth="1"/>
    <col min="1031" max="1280" width="9.140625" style="7"/>
    <col min="1281" max="1281" width="7.5703125" style="7" customWidth="1"/>
    <col min="1282" max="1282" width="43.5703125" style="7" customWidth="1"/>
    <col min="1283" max="1283" width="31.28515625" style="7" customWidth="1"/>
    <col min="1284" max="1284" width="23.5703125" style="7" customWidth="1"/>
    <col min="1285" max="1285" width="31.85546875" style="7" customWidth="1"/>
    <col min="1286" max="1286" width="11.28515625" style="7" customWidth="1"/>
    <col min="1287" max="1536" width="9.140625" style="7"/>
    <col min="1537" max="1537" width="7.5703125" style="7" customWidth="1"/>
    <col min="1538" max="1538" width="43.5703125" style="7" customWidth="1"/>
    <col min="1539" max="1539" width="31.28515625" style="7" customWidth="1"/>
    <col min="1540" max="1540" width="23.5703125" style="7" customWidth="1"/>
    <col min="1541" max="1541" width="31.85546875" style="7" customWidth="1"/>
    <col min="1542" max="1542" width="11.28515625" style="7" customWidth="1"/>
    <col min="1543" max="1792" width="9.140625" style="7"/>
    <col min="1793" max="1793" width="7.5703125" style="7" customWidth="1"/>
    <col min="1794" max="1794" width="43.5703125" style="7" customWidth="1"/>
    <col min="1795" max="1795" width="31.28515625" style="7" customWidth="1"/>
    <col min="1796" max="1796" width="23.5703125" style="7" customWidth="1"/>
    <col min="1797" max="1797" width="31.85546875" style="7" customWidth="1"/>
    <col min="1798" max="1798" width="11.28515625" style="7" customWidth="1"/>
    <col min="1799" max="2048" width="9.140625" style="7"/>
    <col min="2049" max="2049" width="7.5703125" style="7" customWidth="1"/>
    <col min="2050" max="2050" width="43.5703125" style="7" customWidth="1"/>
    <col min="2051" max="2051" width="31.28515625" style="7" customWidth="1"/>
    <col min="2052" max="2052" width="23.5703125" style="7" customWidth="1"/>
    <col min="2053" max="2053" width="31.85546875" style="7" customWidth="1"/>
    <col min="2054" max="2054" width="11.28515625" style="7" customWidth="1"/>
    <col min="2055" max="2304" width="9.140625" style="7"/>
    <col min="2305" max="2305" width="7.5703125" style="7" customWidth="1"/>
    <col min="2306" max="2306" width="43.5703125" style="7" customWidth="1"/>
    <col min="2307" max="2307" width="31.28515625" style="7" customWidth="1"/>
    <col min="2308" max="2308" width="23.5703125" style="7" customWidth="1"/>
    <col min="2309" max="2309" width="31.85546875" style="7" customWidth="1"/>
    <col min="2310" max="2310" width="11.28515625" style="7" customWidth="1"/>
    <col min="2311" max="2560" width="9.140625" style="7"/>
    <col min="2561" max="2561" width="7.5703125" style="7" customWidth="1"/>
    <col min="2562" max="2562" width="43.5703125" style="7" customWidth="1"/>
    <col min="2563" max="2563" width="31.28515625" style="7" customWidth="1"/>
    <col min="2564" max="2564" width="23.5703125" style="7" customWidth="1"/>
    <col min="2565" max="2565" width="31.85546875" style="7" customWidth="1"/>
    <col min="2566" max="2566" width="11.28515625" style="7" customWidth="1"/>
    <col min="2567" max="2816" width="9.140625" style="7"/>
    <col min="2817" max="2817" width="7.5703125" style="7" customWidth="1"/>
    <col min="2818" max="2818" width="43.5703125" style="7" customWidth="1"/>
    <col min="2819" max="2819" width="31.28515625" style="7" customWidth="1"/>
    <col min="2820" max="2820" width="23.5703125" style="7" customWidth="1"/>
    <col min="2821" max="2821" width="31.85546875" style="7" customWidth="1"/>
    <col min="2822" max="2822" width="11.28515625" style="7" customWidth="1"/>
    <col min="2823" max="3072" width="9.140625" style="7"/>
    <col min="3073" max="3073" width="7.5703125" style="7" customWidth="1"/>
    <col min="3074" max="3074" width="43.5703125" style="7" customWidth="1"/>
    <col min="3075" max="3075" width="31.28515625" style="7" customWidth="1"/>
    <col min="3076" max="3076" width="23.5703125" style="7" customWidth="1"/>
    <col min="3077" max="3077" width="31.85546875" style="7" customWidth="1"/>
    <col min="3078" max="3078" width="11.28515625" style="7" customWidth="1"/>
    <col min="3079" max="3328" width="9.140625" style="7"/>
    <col min="3329" max="3329" width="7.5703125" style="7" customWidth="1"/>
    <col min="3330" max="3330" width="43.5703125" style="7" customWidth="1"/>
    <col min="3331" max="3331" width="31.28515625" style="7" customWidth="1"/>
    <col min="3332" max="3332" width="23.5703125" style="7" customWidth="1"/>
    <col min="3333" max="3333" width="31.85546875" style="7" customWidth="1"/>
    <col min="3334" max="3334" width="11.28515625" style="7" customWidth="1"/>
    <col min="3335" max="3584" width="9.140625" style="7"/>
    <col min="3585" max="3585" width="7.5703125" style="7" customWidth="1"/>
    <col min="3586" max="3586" width="43.5703125" style="7" customWidth="1"/>
    <col min="3587" max="3587" width="31.28515625" style="7" customWidth="1"/>
    <col min="3588" max="3588" width="23.5703125" style="7" customWidth="1"/>
    <col min="3589" max="3589" width="31.85546875" style="7" customWidth="1"/>
    <col min="3590" max="3590" width="11.28515625" style="7" customWidth="1"/>
    <col min="3591" max="3840" width="9.140625" style="7"/>
    <col min="3841" max="3841" width="7.5703125" style="7" customWidth="1"/>
    <col min="3842" max="3842" width="43.5703125" style="7" customWidth="1"/>
    <col min="3843" max="3843" width="31.28515625" style="7" customWidth="1"/>
    <col min="3844" max="3844" width="23.5703125" style="7" customWidth="1"/>
    <col min="3845" max="3845" width="31.85546875" style="7" customWidth="1"/>
    <col min="3846" max="3846" width="11.28515625" style="7" customWidth="1"/>
    <col min="3847" max="4096" width="9.140625" style="7"/>
    <col min="4097" max="4097" width="7.5703125" style="7" customWidth="1"/>
    <col min="4098" max="4098" width="43.5703125" style="7" customWidth="1"/>
    <col min="4099" max="4099" width="31.28515625" style="7" customWidth="1"/>
    <col min="4100" max="4100" width="23.5703125" style="7" customWidth="1"/>
    <col min="4101" max="4101" width="31.85546875" style="7" customWidth="1"/>
    <col min="4102" max="4102" width="11.28515625" style="7" customWidth="1"/>
    <col min="4103" max="4352" width="9.140625" style="7"/>
    <col min="4353" max="4353" width="7.5703125" style="7" customWidth="1"/>
    <col min="4354" max="4354" width="43.5703125" style="7" customWidth="1"/>
    <col min="4355" max="4355" width="31.28515625" style="7" customWidth="1"/>
    <col min="4356" max="4356" width="23.5703125" style="7" customWidth="1"/>
    <col min="4357" max="4357" width="31.85546875" style="7" customWidth="1"/>
    <col min="4358" max="4358" width="11.28515625" style="7" customWidth="1"/>
    <col min="4359" max="4608" width="9.140625" style="7"/>
    <col min="4609" max="4609" width="7.5703125" style="7" customWidth="1"/>
    <col min="4610" max="4610" width="43.5703125" style="7" customWidth="1"/>
    <col min="4611" max="4611" width="31.28515625" style="7" customWidth="1"/>
    <col min="4612" max="4612" width="23.5703125" style="7" customWidth="1"/>
    <col min="4613" max="4613" width="31.85546875" style="7" customWidth="1"/>
    <col min="4614" max="4614" width="11.28515625" style="7" customWidth="1"/>
    <col min="4615" max="4864" width="9.140625" style="7"/>
    <col min="4865" max="4865" width="7.5703125" style="7" customWidth="1"/>
    <col min="4866" max="4866" width="43.5703125" style="7" customWidth="1"/>
    <col min="4867" max="4867" width="31.28515625" style="7" customWidth="1"/>
    <col min="4868" max="4868" width="23.5703125" style="7" customWidth="1"/>
    <col min="4869" max="4869" width="31.85546875" style="7" customWidth="1"/>
    <col min="4870" max="4870" width="11.28515625" style="7" customWidth="1"/>
    <col min="4871" max="5120" width="9.140625" style="7"/>
    <col min="5121" max="5121" width="7.5703125" style="7" customWidth="1"/>
    <col min="5122" max="5122" width="43.5703125" style="7" customWidth="1"/>
    <col min="5123" max="5123" width="31.28515625" style="7" customWidth="1"/>
    <col min="5124" max="5124" width="23.5703125" style="7" customWidth="1"/>
    <col min="5125" max="5125" width="31.85546875" style="7" customWidth="1"/>
    <col min="5126" max="5126" width="11.28515625" style="7" customWidth="1"/>
    <col min="5127" max="5376" width="9.140625" style="7"/>
    <col min="5377" max="5377" width="7.5703125" style="7" customWidth="1"/>
    <col min="5378" max="5378" width="43.5703125" style="7" customWidth="1"/>
    <col min="5379" max="5379" width="31.28515625" style="7" customWidth="1"/>
    <col min="5380" max="5380" width="23.5703125" style="7" customWidth="1"/>
    <col min="5381" max="5381" width="31.85546875" style="7" customWidth="1"/>
    <col min="5382" max="5382" width="11.28515625" style="7" customWidth="1"/>
    <col min="5383" max="5632" width="9.140625" style="7"/>
    <col min="5633" max="5633" width="7.5703125" style="7" customWidth="1"/>
    <col min="5634" max="5634" width="43.5703125" style="7" customWidth="1"/>
    <col min="5635" max="5635" width="31.28515625" style="7" customWidth="1"/>
    <col min="5636" max="5636" width="23.5703125" style="7" customWidth="1"/>
    <col min="5637" max="5637" width="31.85546875" style="7" customWidth="1"/>
    <col min="5638" max="5638" width="11.28515625" style="7" customWidth="1"/>
    <col min="5639" max="5888" width="9.140625" style="7"/>
    <col min="5889" max="5889" width="7.5703125" style="7" customWidth="1"/>
    <col min="5890" max="5890" width="43.5703125" style="7" customWidth="1"/>
    <col min="5891" max="5891" width="31.28515625" style="7" customWidth="1"/>
    <col min="5892" max="5892" width="23.5703125" style="7" customWidth="1"/>
    <col min="5893" max="5893" width="31.85546875" style="7" customWidth="1"/>
    <col min="5894" max="5894" width="11.28515625" style="7" customWidth="1"/>
    <col min="5895" max="6144" width="9.140625" style="7"/>
    <col min="6145" max="6145" width="7.5703125" style="7" customWidth="1"/>
    <col min="6146" max="6146" width="43.5703125" style="7" customWidth="1"/>
    <col min="6147" max="6147" width="31.28515625" style="7" customWidth="1"/>
    <col min="6148" max="6148" width="23.5703125" style="7" customWidth="1"/>
    <col min="6149" max="6149" width="31.85546875" style="7" customWidth="1"/>
    <col min="6150" max="6150" width="11.28515625" style="7" customWidth="1"/>
    <col min="6151" max="6400" width="9.140625" style="7"/>
    <col min="6401" max="6401" width="7.5703125" style="7" customWidth="1"/>
    <col min="6402" max="6402" width="43.5703125" style="7" customWidth="1"/>
    <col min="6403" max="6403" width="31.28515625" style="7" customWidth="1"/>
    <col min="6404" max="6404" width="23.5703125" style="7" customWidth="1"/>
    <col min="6405" max="6405" width="31.85546875" style="7" customWidth="1"/>
    <col min="6406" max="6406" width="11.28515625" style="7" customWidth="1"/>
    <col min="6407" max="6656" width="9.140625" style="7"/>
    <col min="6657" max="6657" width="7.5703125" style="7" customWidth="1"/>
    <col min="6658" max="6658" width="43.5703125" style="7" customWidth="1"/>
    <col min="6659" max="6659" width="31.28515625" style="7" customWidth="1"/>
    <col min="6660" max="6660" width="23.5703125" style="7" customWidth="1"/>
    <col min="6661" max="6661" width="31.85546875" style="7" customWidth="1"/>
    <col min="6662" max="6662" width="11.28515625" style="7" customWidth="1"/>
    <col min="6663" max="6912" width="9.140625" style="7"/>
    <col min="6913" max="6913" width="7.5703125" style="7" customWidth="1"/>
    <col min="6914" max="6914" width="43.5703125" style="7" customWidth="1"/>
    <col min="6915" max="6915" width="31.28515625" style="7" customWidth="1"/>
    <col min="6916" max="6916" width="23.5703125" style="7" customWidth="1"/>
    <col min="6917" max="6917" width="31.85546875" style="7" customWidth="1"/>
    <col min="6918" max="6918" width="11.28515625" style="7" customWidth="1"/>
    <col min="6919" max="7168" width="9.140625" style="7"/>
    <col min="7169" max="7169" width="7.5703125" style="7" customWidth="1"/>
    <col min="7170" max="7170" width="43.5703125" style="7" customWidth="1"/>
    <col min="7171" max="7171" width="31.28515625" style="7" customWidth="1"/>
    <col min="7172" max="7172" width="23.5703125" style="7" customWidth="1"/>
    <col min="7173" max="7173" width="31.85546875" style="7" customWidth="1"/>
    <col min="7174" max="7174" width="11.28515625" style="7" customWidth="1"/>
    <col min="7175" max="7424" width="9.140625" style="7"/>
    <col min="7425" max="7425" width="7.5703125" style="7" customWidth="1"/>
    <col min="7426" max="7426" width="43.5703125" style="7" customWidth="1"/>
    <col min="7427" max="7427" width="31.28515625" style="7" customWidth="1"/>
    <col min="7428" max="7428" width="23.5703125" style="7" customWidth="1"/>
    <col min="7429" max="7429" width="31.85546875" style="7" customWidth="1"/>
    <col min="7430" max="7430" width="11.28515625" style="7" customWidth="1"/>
    <col min="7431" max="7680" width="9.140625" style="7"/>
    <col min="7681" max="7681" width="7.5703125" style="7" customWidth="1"/>
    <col min="7682" max="7682" width="43.5703125" style="7" customWidth="1"/>
    <col min="7683" max="7683" width="31.28515625" style="7" customWidth="1"/>
    <col min="7684" max="7684" width="23.5703125" style="7" customWidth="1"/>
    <col min="7685" max="7685" width="31.85546875" style="7" customWidth="1"/>
    <col min="7686" max="7686" width="11.28515625" style="7" customWidth="1"/>
    <col min="7687" max="7936" width="9.140625" style="7"/>
    <col min="7937" max="7937" width="7.5703125" style="7" customWidth="1"/>
    <col min="7938" max="7938" width="43.5703125" style="7" customWidth="1"/>
    <col min="7939" max="7939" width="31.28515625" style="7" customWidth="1"/>
    <col min="7940" max="7940" width="23.5703125" style="7" customWidth="1"/>
    <col min="7941" max="7941" width="31.85546875" style="7" customWidth="1"/>
    <col min="7942" max="7942" width="11.28515625" style="7" customWidth="1"/>
    <col min="7943" max="8192" width="9.140625" style="7"/>
    <col min="8193" max="8193" width="7.5703125" style="7" customWidth="1"/>
    <col min="8194" max="8194" width="43.5703125" style="7" customWidth="1"/>
    <col min="8195" max="8195" width="31.28515625" style="7" customWidth="1"/>
    <col min="8196" max="8196" width="23.5703125" style="7" customWidth="1"/>
    <col min="8197" max="8197" width="31.85546875" style="7" customWidth="1"/>
    <col min="8198" max="8198" width="11.28515625" style="7" customWidth="1"/>
    <col min="8199" max="8448" width="9.140625" style="7"/>
    <col min="8449" max="8449" width="7.5703125" style="7" customWidth="1"/>
    <col min="8450" max="8450" width="43.5703125" style="7" customWidth="1"/>
    <col min="8451" max="8451" width="31.28515625" style="7" customWidth="1"/>
    <col min="8452" max="8452" width="23.5703125" style="7" customWidth="1"/>
    <col min="8453" max="8453" width="31.85546875" style="7" customWidth="1"/>
    <col min="8454" max="8454" width="11.28515625" style="7" customWidth="1"/>
    <col min="8455" max="8704" width="9.140625" style="7"/>
    <col min="8705" max="8705" width="7.5703125" style="7" customWidth="1"/>
    <col min="8706" max="8706" width="43.5703125" style="7" customWidth="1"/>
    <col min="8707" max="8707" width="31.28515625" style="7" customWidth="1"/>
    <col min="8708" max="8708" width="23.5703125" style="7" customWidth="1"/>
    <col min="8709" max="8709" width="31.85546875" style="7" customWidth="1"/>
    <col min="8710" max="8710" width="11.28515625" style="7" customWidth="1"/>
    <col min="8711" max="8960" width="9.140625" style="7"/>
    <col min="8961" max="8961" width="7.5703125" style="7" customWidth="1"/>
    <col min="8962" max="8962" width="43.5703125" style="7" customWidth="1"/>
    <col min="8963" max="8963" width="31.28515625" style="7" customWidth="1"/>
    <col min="8964" max="8964" width="23.5703125" style="7" customWidth="1"/>
    <col min="8965" max="8965" width="31.85546875" style="7" customWidth="1"/>
    <col min="8966" max="8966" width="11.28515625" style="7" customWidth="1"/>
    <col min="8967" max="9216" width="9.140625" style="7"/>
    <col min="9217" max="9217" width="7.5703125" style="7" customWidth="1"/>
    <col min="9218" max="9218" width="43.5703125" style="7" customWidth="1"/>
    <col min="9219" max="9219" width="31.28515625" style="7" customWidth="1"/>
    <col min="9220" max="9220" width="23.5703125" style="7" customWidth="1"/>
    <col min="9221" max="9221" width="31.85546875" style="7" customWidth="1"/>
    <col min="9222" max="9222" width="11.28515625" style="7" customWidth="1"/>
    <col min="9223" max="9472" width="9.140625" style="7"/>
    <col min="9473" max="9473" width="7.5703125" style="7" customWidth="1"/>
    <col min="9474" max="9474" width="43.5703125" style="7" customWidth="1"/>
    <col min="9475" max="9475" width="31.28515625" style="7" customWidth="1"/>
    <col min="9476" max="9476" width="23.5703125" style="7" customWidth="1"/>
    <col min="9477" max="9477" width="31.85546875" style="7" customWidth="1"/>
    <col min="9478" max="9478" width="11.28515625" style="7" customWidth="1"/>
    <col min="9479" max="9728" width="9.140625" style="7"/>
    <col min="9729" max="9729" width="7.5703125" style="7" customWidth="1"/>
    <col min="9730" max="9730" width="43.5703125" style="7" customWidth="1"/>
    <col min="9731" max="9731" width="31.28515625" style="7" customWidth="1"/>
    <col min="9732" max="9732" width="23.5703125" style="7" customWidth="1"/>
    <col min="9733" max="9733" width="31.85546875" style="7" customWidth="1"/>
    <col min="9734" max="9734" width="11.28515625" style="7" customWidth="1"/>
    <col min="9735" max="9984" width="9.140625" style="7"/>
    <col min="9985" max="9985" width="7.5703125" style="7" customWidth="1"/>
    <col min="9986" max="9986" width="43.5703125" style="7" customWidth="1"/>
    <col min="9987" max="9987" width="31.28515625" style="7" customWidth="1"/>
    <col min="9988" max="9988" width="23.5703125" style="7" customWidth="1"/>
    <col min="9989" max="9989" width="31.85546875" style="7" customWidth="1"/>
    <col min="9990" max="9990" width="11.28515625" style="7" customWidth="1"/>
    <col min="9991" max="10240" width="9.140625" style="7"/>
    <col min="10241" max="10241" width="7.5703125" style="7" customWidth="1"/>
    <col min="10242" max="10242" width="43.5703125" style="7" customWidth="1"/>
    <col min="10243" max="10243" width="31.28515625" style="7" customWidth="1"/>
    <col min="10244" max="10244" width="23.5703125" style="7" customWidth="1"/>
    <col min="10245" max="10245" width="31.85546875" style="7" customWidth="1"/>
    <col min="10246" max="10246" width="11.28515625" style="7" customWidth="1"/>
    <col min="10247" max="10496" width="9.140625" style="7"/>
    <col min="10497" max="10497" width="7.5703125" style="7" customWidth="1"/>
    <col min="10498" max="10498" width="43.5703125" style="7" customWidth="1"/>
    <col min="10499" max="10499" width="31.28515625" style="7" customWidth="1"/>
    <col min="10500" max="10500" width="23.5703125" style="7" customWidth="1"/>
    <col min="10501" max="10501" width="31.85546875" style="7" customWidth="1"/>
    <col min="10502" max="10502" width="11.28515625" style="7" customWidth="1"/>
    <col min="10503" max="10752" width="9.140625" style="7"/>
    <col min="10753" max="10753" width="7.5703125" style="7" customWidth="1"/>
    <col min="10754" max="10754" width="43.5703125" style="7" customWidth="1"/>
    <col min="10755" max="10755" width="31.28515625" style="7" customWidth="1"/>
    <col min="10756" max="10756" width="23.5703125" style="7" customWidth="1"/>
    <col min="10757" max="10757" width="31.85546875" style="7" customWidth="1"/>
    <col min="10758" max="10758" width="11.28515625" style="7" customWidth="1"/>
    <col min="10759" max="11008" width="9.140625" style="7"/>
    <col min="11009" max="11009" width="7.5703125" style="7" customWidth="1"/>
    <col min="11010" max="11010" width="43.5703125" style="7" customWidth="1"/>
    <col min="11011" max="11011" width="31.28515625" style="7" customWidth="1"/>
    <col min="11012" max="11012" width="23.5703125" style="7" customWidth="1"/>
    <col min="11013" max="11013" width="31.85546875" style="7" customWidth="1"/>
    <col min="11014" max="11014" width="11.28515625" style="7" customWidth="1"/>
    <col min="11015" max="11264" width="9.140625" style="7"/>
    <col min="11265" max="11265" width="7.5703125" style="7" customWidth="1"/>
    <col min="11266" max="11266" width="43.5703125" style="7" customWidth="1"/>
    <col min="11267" max="11267" width="31.28515625" style="7" customWidth="1"/>
    <col min="11268" max="11268" width="23.5703125" style="7" customWidth="1"/>
    <col min="11269" max="11269" width="31.85546875" style="7" customWidth="1"/>
    <col min="11270" max="11270" width="11.28515625" style="7" customWidth="1"/>
    <col min="11271" max="11520" width="9.140625" style="7"/>
    <col min="11521" max="11521" width="7.5703125" style="7" customWidth="1"/>
    <col min="11522" max="11522" width="43.5703125" style="7" customWidth="1"/>
    <col min="11523" max="11523" width="31.28515625" style="7" customWidth="1"/>
    <col min="11524" max="11524" width="23.5703125" style="7" customWidth="1"/>
    <col min="11525" max="11525" width="31.85546875" style="7" customWidth="1"/>
    <col min="11526" max="11526" width="11.28515625" style="7" customWidth="1"/>
    <col min="11527" max="11776" width="9.140625" style="7"/>
    <col min="11777" max="11777" width="7.5703125" style="7" customWidth="1"/>
    <col min="11778" max="11778" width="43.5703125" style="7" customWidth="1"/>
    <col min="11779" max="11779" width="31.28515625" style="7" customWidth="1"/>
    <col min="11780" max="11780" width="23.5703125" style="7" customWidth="1"/>
    <col min="11781" max="11781" width="31.85546875" style="7" customWidth="1"/>
    <col min="11782" max="11782" width="11.28515625" style="7" customWidth="1"/>
    <col min="11783" max="12032" width="9.140625" style="7"/>
    <col min="12033" max="12033" width="7.5703125" style="7" customWidth="1"/>
    <col min="12034" max="12034" width="43.5703125" style="7" customWidth="1"/>
    <col min="12035" max="12035" width="31.28515625" style="7" customWidth="1"/>
    <col min="12036" max="12036" width="23.5703125" style="7" customWidth="1"/>
    <col min="12037" max="12037" width="31.85546875" style="7" customWidth="1"/>
    <col min="12038" max="12038" width="11.28515625" style="7" customWidth="1"/>
    <col min="12039" max="12288" width="9.140625" style="7"/>
    <col min="12289" max="12289" width="7.5703125" style="7" customWidth="1"/>
    <col min="12290" max="12290" width="43.5703125" style="7" customWidth="1"/>
    <col min="12291" max="12291" width="31.28515625" style="7" customWidth="1"/>
    <col min="12292" max="12292" width="23.5703125" style="7" customWidth="1"/>
    <col min="12293" max="12293" width="31.85546875" style="7" customWidth="1"/>
    <col min="12294" max="12294" width="11.28515625" style="7" customWidth="1"/>
    <col min="12295" max="12544" width="9.140625" style="7"/>
    <col min="12545" max="12545" width="7.5703125" style="7" customWidth="1"/>
    <col min="12546" max="12546" width="43.5703125" style="7" customWidth="1"/>
    <col min="12547" max="12547" width="31.28515625" style="7" customWidth="1"/>
    <col min="12548" max="12548" width="23.5703125" style="7" customWidth="1"/>
    <col min="12549" max="12549" width="31.85546875" style="7" customWidth="1"/>
    <col min="12550" max="12550" width="11.28515625" style="7" customWidth="1"/>
    <col min="12551" max="12800" width="9.140625" style="7"/>
    <col min="12801" max="12801" width="7.5703125" style="7" customWidth="1"/>
    <col min="12802" max="12802" width="43.5703125" style="7" customWidth="1"/>
    <col min="12803" max="12803" width="31.28515625" style="7" customWidth="1"/>
    <col min="12804" max="12804" width="23.5703125" style="7" customWidth="1"/>
    <col min="12805" max="12805" width="31.85546875" style="7" customWidth="1"/>
    <col min="12806" max="12806" width="11.28515625" style="7" customWidth="1"/>
    <col min="12807" max="13056" width="9.140625" style="7"/>
    <col min="13057" max="13057" width="7.5703125" style="7" customWidth="1"/>
    <col min="13058" max="13058" width="43.5703125" style="7" customWidth="1"/>
    <col min="13059" max="13059" width="31.28515625" style="7" customWidth="1"/>
    <col min="13060" max="13060" width="23.5703125" style="7" customWidth="1"/>
    <col min="13061" max="13061" width="31.85546875" style="7" customWidth="1"/>
    <col min="13062" max="13062" width="11.28515625" style="7" customWidth="1"/>
    <col min="13063" max="13312" width="9.140625" style="7"/>
    <col min="13313" max="13313" width="7.5703125" style="7" customWidth="1"/>
    <col min="13314" max="13314" width="43.5703125" style="7" customWidth="1"/>
    <col min="13315" max="13315" width="31.28515625" style="7" customWidth="1"/>
    <col min="13316" max="13316" width="23.5703125" style="7" customWidth="1"/>
    <col min="13317" max="13317" width="31.85546875" style="7" customWidth="1"/>
    <col min="13318" max="13318" width="11.28515625" style="7" customWidth="1"/>
    <col min="13319" max="13568" width="9.140625" style="7"/>
    <col min="13569" max="13569" width="7.5703125" style="7" customWidth="1"/>
    <col min="13570" max="13570" width="43.5703125" style="7" customWidth="1"/>
    <col min="13571" max="13571" width="31.28515625" style="7" customWidth="1"/>
    <col min="13572" max="13572" width="23.5703125" style="7" customWidth="1"/>
    <col min="13573" max="13573" width="31.85546875" style="7" customWidth="1"/>
    <col min="13574" max="13574" width="11.28515625" style="7" customWidth="1"/>
    <col min="13575" max="13824" width="9.140625" style="7"/>
    <col min="13825" max="13825" width="7.5703125" style="7" customWidth="1"/>
    <col min="13826" max="13826" width="43.5703125" style="7" customWidth="1"/>
    <col min="13827" max="13827" width="31.28515625" style="7" customWidth="1"/>
    <col min="13828" max="13828" width="23.5703125" style="7" customWidth="1"/>
    <col min="13829" max="13829" width="31.85546875" style="7" customWidth="1"/>
    <col min="13830" max="13830" width="11.28515625" style="7" customWidth="1"/>
    <col min="13831" max="14080" width="9.140625" style="7"/>
    <col min="14081" max="14081" width="7.5703125" style="7" customWidth="1"/>
    <col min="14082" max="14082" width="43.5703125" style="7" customWidth="1"/>
    <col min="14083" max="14083" width="31.28515625" style="7" customWidth="1"/>
    <col min="14084" max="14084" width="23.5703125" style="7" customWidth="1"/>
    <col min="14085" max="14085" width="31.85546875" style="7" customWidth="1"/>
    <col min="14086" max="14086" width="11.28515625" style="7" customWidth="1"/>
    <col min="14087" max="14336" width="9.140625" style="7"/>
    <col min="14337" max="14337" width="7.5703125" style="7" customWidth="1"/>
    <col min="14338" max="14338" width="43.5703125" style="7" customWidth="1"/>
    <col min="14339" max="14339" width="31.28515625" style="7" customWidth="1"/>
    <col min="14340" max="14340" width="23.5703125" style="7" customWidth="1"/>
    <col min="14341" max="14341" width="31.85546875" style="7" customWidth="1"/>
    <col min="14342" max="14342" width="11.28515625" style="7" customWidth="1"/>
    <col min="14343" max="14592" width="9.140625" style="7"/>
    <col min="14593" max="14593" width="7.5703125" style="7" customWidth="1"/>
    <col min="14594" max="14594" width="43.5703125" style="7" customWidth="1"/>
    <col min="14595" max="14595" width="31.28515625" style="7" customWidth="1"/>
    <col min="14596" max="14596" width="23.5703125" style="7" customWidth="1"/>
    <col min="14597" max="14597" width="31.85546875" style="7" customWidth="1"/>
    <col min="14598" max="14598" width="11.28515625" style="7" customWidth="1"/>
    <col min="14599" max="14848" width="9.140625" style="7"/>
    <col min="14849" max="14849" width="7.5703125" style="7" customWidth="1"/>
    <col min="14850" max="14850" width="43.5703125" style="7" customWidth="1"/>
    <col min="14851" max="14851" width="31.28515625" style="7" customWidth="1"/>
    <col min="14852" max="14852" width="23.5703125" style="7" customWidth="1"/>
    <col min="14853" max="14853" width="31.85546875" style="7" customWidth="1"/>
    <col min="14854" max="14854" width="11.28515625" style="7" customWidth="1"/>
    <col min="14855" max="15104" width="9.140625" style="7"/>
    <col min="15105" max="15105" width="7.5703125" style="7" customWidth="1"/>
    <col min="15106" max="15106" width="43.5703125" style="7" customWidth="1"/>
    <col min="15107" max="15107" width="31.28515625" style="7" customWidth="1"/>
    <col min="15108" max="15108" width="23.5703125" style="7" customWidth="1"/>
    <col min="15109" max="15109" width="31.85546875" style="7" customWidth="1"/>
    <col min="15110" max="15110" width="11.28515625" style="7" customWidth="1"/>
    <col min="15111" max="15360" width="9.140625" style="7"/>
    <col min="15361" max="15361" width="7.5703125" style="7" customWidth="1"/>
    <col min="15362" max="15362" width="43.5703125" style="7" customWidth="1"/>
    <col min="15363" max="15363" width="31.28515625" style="7" customWidth="1"/>
    <col min="15364" max="15364" width="23.5703125" style="7" customWidth="1"/>
    <col min="15365" max="15365" width="31.85546875" style="7" customWidth="1"/>
    <col min="15366" max="15366" width="11.28515625" style="7" customWidth="1"/>
    <col min="15367" max="15616" width="9.140625" style="7"/>
    <col min="15617" max="15617" width="7.5703125" style="7" customWidth="1"/>
    <col min="15618" max="15618" width="43.5703125" style="7" customWidth="1"/>
    <col min="15619" max="15619" width="31.28515625" style="7" customWidth="1"/>
    <col min="15620" max="15620" width="23.5703125" style="7" customWidth="1"/>
    <col min="15621" max="15621" width="31.85546875" style="7" customWidth="1"/>
    <col min="15622" max="15622" width="11.28515625" style="7" customWidth="1"/>
    <col min="15623" max="15872" width="9.140625" style="7"/>
    <col min="15873" max="15873" width="7.5703125" style="7" customWidth="1"/>
    <col min="15874" max="15874" width="43.5703125" style="7" customWidth="1"/>
    <col min="15875" max="15875" width="31.28515625" style="7" customWidth="1"/>
    <col min="15876" max="15876" width="23.5703125" style="7" customWidth="1"/>
    <col min="15877" max="15877" width="31.85546875" style="7" customWidth="1"/>
    <col min="15878" max="15878" width="11.28515625" style="7" customWidth="1"/>
    <col min="15879" max="16128" width="9.140625" style="7"/>
    <col min="16129" max="16129" width="7.5703125" style="7" customWidth="1"/>
    <col min="16130" max="16130" width="43.5703125" style="7" customWidth="1"/>
    <col min="16131" max="16131" width="31.28515625" style="7" customWidth="1"/>
    <col min="16132" max="16132" width="23.5703125" style="7" customWidth="1"/>
    <col min="16133" max="16133" width="31.85546875" style="7" customWidth="1"/>
    <col min="16134" max="16134" width="11.28515625" style="7" customWidth="1"/>
    <col min="16135" max="16384" width="9.140625" style="7"/>
  </cols>
  <sheetData>
    <row r="1" spans="1:17" s="37" customFormat="1" ht="39.75" customHeight="1">
      <c r="A1" s="1830" t="s">
        <v>0</v>
      </c>
      <c r="B1" s="1830"/>
      <c r="C1" s="1830"/>
      <c r="D1" s="1830"/>
      <c r="E1" s="36"/>
    </row>
    <row r="2" spans="1:17" s="194" customFormat="1" ht="23.25">
      <c r="A2" s="1814" t="str">
        <f>'Title '!A2:N2</f>
        <v>Tender Enquiry No. KPTCL/2026-27/SS/WORK_INDENT3779</v>
      </c>
      <c r="B2" s="1814"/>
      <c r="C2" s="1814"/>
      <c r="D2" s="1814"/>
      <c r="E2" s="865"/>
      <c r="F2" s="189"/>
      <c r="G2" s="189"/>
      <c r="H2" s="189"/>
      <c r="I2" s="189"/>
      <c r="J2" s="189"/>
      <c r="K2" s="189"/>
      <c r="L2" s="189"/>
      <c r="M2" s="189"/>
      <c r="N2" s="189"/>
      <c r="O2" s="193"/>
      <c r="P2" s="193"/>
      <c r="Q2" s="193"/>
    </row>
    <row r="3" spans="1:17" s="194" customFormat="1" ht="23.25">
      <c r="A3" s="38"/>
      <c r="B3" s="38"/>
      <c r="C3" s="38"/>
      <c r="D3" s="189"/>
      <c r="E3" s="189"/>
      <c r="F3" s="189"/>
      <c r="G3" s="507"/>
      <c r="H3" s="507"/>
      <c r="I3" s="507"/>
      <c r="J3" s="507"/>
      <c r="K3" s="507"/>
      <c r="L3" s="507"/>
      <c r="M3" s="189"/>
      <c r="N3" s="189"/>
      <c r="O3" s="193"/>
      <c r="P3" s="193"/>
      <c r="Q3" s="193"/>
    </row>
    <row r="4" spans="1:17" ht="185.25" customHeight="1">
      <c r="A4" s="1800"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800"/>
      <c r="C4" s="1800"/>
      <c r="D4" s="1800"/>
      <c r="E4" s="880"/>
      <c r="F4" s="189"/>
      <c r="G4" s="189"/>
      <c r="H4" s="189"/>
      <c r="I4" s="189"/>
      <c r="J4" s="189"/>
      <c r="K4" s="189"/>
      <c r="L4" s="189"/>
      <c r="M4" s="38"/>
      <c r="N4" s="38"/>
      <c r="O4" s="195"/>
      <c r="P4" s="195"/>
      <c r="Q4" s="195"/>
    </row>
    <row r="6" spans="1:17" ht="15.75">
      <c r="A6" s="122"/>
      <c r="B6" s="122"/>
      <c r="D6" s="899" t="s">
        <v>6036</v>
      </c>
      <c r="E6" s="122"/>
      <c r="F6" s="122"/>
    </row>
    <row r="7" spans="1:17" ht="15.75">
      <c r="A7" s="1831" t="s">
        <v>1404</v>
      </c>
      <c r="B7" s="1831"/>
      <c r="C7" s="1831"/>
      <c r="D7" s="1831"/>
      <c r="E7" s="122"/>
      <c r="F7" s="122"/>
    </row>
    <row r="8" spans="1:17" ht="27.75" customHeight="1">
      <c r="A8" s="1832" t="s">
        <v>6037</v>
      </c>
      <c r="B8" s="1832"/>
      <c r="C8" s="1832"/>
      <c r="D8" s="1832"/>
      <c r="E8" s="122"/>
      <c r="F8" s="122"/>
    </row>
    <row r="9" spans="1:17" ht="15.75">
      <c r="A9" s="900"/>
      <c r="B9" s="901"/>
      <c r="C9" s="901"/>
      <c r="D9" s="902"/>
      <c r="E9" s="122"/>
      <c r="F9" s="122"/>
    </row>
    <row r="10" spans="1:17" ht="15.75">
      <c r="A10" s="903" t="s">
        <v>5888</v>
      </c>
      <c r="B10" s="904" t="s">
        <v>5889</v>
      </c>
      <c r="C10" s="904" t="s">
        <v>5890</v>
      </c>
      <c r="D10" s="903" t="s">
        <v>567</v>
      </c>
      <c r="E10" s="122"/>
      <c r="F10" s="122"/>
    </row>
    <row r="11" spans="1:17" ht="15.75">
      <c r="A11" s="905" t="s">
        <v>2149</v>
      </c>
      <c r="B11" s="906" t="s">
        <v>6038</v>
      </c>
      <c r="C11" s="907"/>
      <c r="D11" s="907"/>
      <c r="E11" s="122"/>
      <c r="F11" s="122"/>
    </row>
    <row r="12" spans="1:17" ht="15.75">
      <c r="A12" s="908"/>
      <c r="B12" s="906" t="s">
        <v>6039</v>
      </c>
      <c r="C12" s="907"/>
      <c r="D12" s="907"/>
      <c r="E12" s="122"/>
      <c r="F12" s="122"/>
    </row>
    <row r="13" spans="1:17" ht="15.75">
      <c r="A13" s="908"/>
      <c r="B13" s="906" t="s">
        <v>6040</v>
      </c>
      <c r="C13" s="907"/>
      <c r="D13" s="907"/>
      <c r="E13" s="122"/>
      <c r="F13" s="122"/>
    </row>
    <row r="14" spans="1:17" ht="15.75">
      <c r="A14" s="908">
        <v>1</v>
      </c>
      <c r="B14" s="909" t="s">
        <v>6041</v>
      </c>
      <c r="C14" s="907" t="s">
        <v>5920</v>
      </c>
      <c r="D14" s="907"/>
      <c r="E14" s="122"/>
      <c r="F14" s="122"/>
    </row>
    <row r="15" spans="1:17" ht="15.75">
      <c r="A15" s="908">
        <v>2</v>
      </c>
      <c r="B15" s="909" t="s">
        <v>6042</v>
      </c>
      <c r="C15" s="907" t="s">
        <v>5920</v>
      </c>
      <c r="D15" s="907"/>
      <c r="E15" s="122"/>
      <c r="F15" s="122"/>
    </row>
    <row r="16" spans="1:17" ht="15.75">
      <c r="A16" s="908">
        <v>3</v>
      </c>
      <c r="B16" s="909" t="s">
        <v>6043</v>
      </c>
      <c r="C16" s="907" t="s">
        <v>5920</v>
      </c>
      <c r="D16" s="907"/>
      <c r="E16" s="122"/>
      <c r="F16" s="122"/>
    </row>
    <row r="17" spans="1:6" ht="15.75">
      <c r="A17" s="908">
        <v>4</v>
      </c>
      <c r="B17" s="909" t="s">
        <v>6044</v>
      </c>
      <c r="C17" s="907" t="s">
        <v>571</v>
      </c>
      <c r="D17" s="907"/>
      <c r="E17" s="122"/>
      <c r="F17" s="122"/>
    </row>
    <row r="18" spans="1:6" ht="15.75">
      <c r="A18" s="908">
        <v>5</v>
      </c>
      <c r="B18" s="909" t="s">
        <v>6045</v>
      </c>
      <c r="C18" s="907" t="s">
        <v>573</v>
      </c>
      <c r="D18" s="907"/>
      <c r="E18" s="122"/>
      <c r="F18" s="122"/>
    </row>
    <row r="19" spans="1:6" ht="15.75">
      <c r="A19" s="908">
        <v>6</v>
      </c>
      <c r="B19" s="909" t="s">
        <v>6046</v>
      </c>
      <c r="C19" s="907" t="s">
        <v>571</v>
      </c>
      <c r="D19" s="907"/>
      <c r="E19" s="122"/>
      <c r="F19" s="122"/>
    </row>
    <row r="20" spans="1:6" ht="15.75">
      <c r="A20" s="908">
        <v>7</v>
      </c>
      <c r="B20" s="909" t="s">
        <v>6047</v>
      </c>
      <c r="C20" s="907" t="s">
        <v>6048</v>
      </c>
      <c r="D20" s="907"/>
      <c r="E20" s="122"/>
      <c r="F20" s="122"/>
    </row>
    <row r="21" spans="1:6" ht="15.75">
      <c r="A21" s="908">
        <v>8</v>
      </c>
      <c r="B21" s="909" t="s">
        <v>6049</v>
      </c>
      <c r="C21" s="907"/>
      <c r="D21" s="907"/>
      <c r="E21" s="122"/>
      <c r="F21" s="122"/>
    </row>
    <row r="22" spans="1:6" ht="15.75">
      <c r="A22" s="908"/>
      <c r="B22" s="909" t="s">
        <v>6050</v>
      </c>
      <c r="C22" s="907"/>
      <c r="D22" s="907"/>
      <c r="E22" s="122"/>
      <c r="F22" s="122"/>
    </row>
    <row r="23" spans="1:6" ht="15.75">
      <c r="A23" s="908"/>
      <c r="B23" s="909" t="s">
        <v>6051</v>
      </c>
      <c r="C23" s="907"/>
      <c r="D23" s="907"/>
      <c r="E23" s="122"/>
      <c r="F23" s="122"/>
    </row>
    <row r="24" spans="1:6" ht="15.75">
      <c r="A24" s="908"/>
      <c r="B24" s="909" t="s">
        <v>6052</v>
      </c>
      <c r="C24" s="907" t="s">
        <v>571</v>
      </c>
      <c r="D24" s="907"/>
      <c r="E24" s="122"/>
      <c r="F24" s="122"/>
    </row>
    <row r="25" spans="1:6" ht="15.75">
      <c r="A25" s="908"/>
      <c r="B25" s="909" t="s">
        <v>6053</v>
      </c>
      <c r="C25" s="907" t="s">
        <v>571</v>
      </c>
      <c r="D25" s="907"/>
      <c r="E25" s="122"/>
      <c r="F25" s="122"/>
    </row>
    <row r="26" spans="1:6" ht="15.75">
      <c r="A26" s="908"/>
      <c r="B26" s="909" t="s">
        <v>6054</v>
      </c>
      <c r="C26" s="907"/>
      <c r="D26" s="907"/>
      <c r="E26" s="122"/>
      <c r="F26" s="122"/>
    </row>
    <row r="27" spans="1:6" ht="15.75">
      <c r="A27" s="908"/>
      <c r="B27" s="909" t="s">
        <v>6055</v>
      </c>
      <c r="C27" s="907" t="s">
        <v>6056</v>
      </c>
      <c r="D27" s="907"/>
      <c r="E27" s="122"/>
      <c r="F27" s="122"/>
    </row>
    <row r="28" spans="1:6" ht="15.75">
      <c r="A28" s="908"/>
      <c r="B28" s="909" t="s">
        <v>6057</v>
      </c>
      <c r="C28" s="907" t="s">
        <v>6056</v>
      </c>
      <c r="D28" s="907"/>
      <c r="E28" s="122"/>
      <c r="F28" s="122"/>
    </row>
    <row r="29" spans="1:6" ht="15.75">
      <c r="A29" s="908"/>
      <c r="B29" s="909" t="s">
        <v>6058</v>
      </c>
      <c r="C29" s="907"/>
      <c r="D29" s="907"/>
      <c r="E29" s="122"/>
      <c r="F29" s="122"/>
    </row>
    <row r="30" spans="1:6" ht="15.75">
      <c r="A30" s="908"/>
      <c r="B30" s="909" t="s">
        <v>6059</v>
      </c>
      <c r="C30" s="907" t="s">
        <v>5920</v>
      </c>
      <c r="D30" s="907"/>
      <c r="E30" s="122"/>
      <c r="F30" s="122"/>
    </row>
    <row r="31" spans="1:6" ht="15.75">
      <c r="A31" s="908"/>
      <c r="B31" s="909" t="s">
        <v>6060</v>
      </c>
      <c r="C31" s="907" t="s">
        <v>573</v>
      </c>
      <c r="D31" s="907"/>
      <c r="E31" s="122"/>
      <c r="F31" s="122"/>
    </row>
    <row r="32" spans="1:6" ht="31.5">
      <c r="A32" s="908">
        <v>9</v>
      </c>
      <c r="B32" s="909" t="s">
        <v>6061</v>
      </c>
      <c r="C32" s="907"/>
      <c r="D32" s="907"/>
      <c r="E32" s="122"/>
      <c r="F32" s="122"/>
    </row>
    <row r="33" spans="1:6" ht="15.75">
      <c r="A33" s="908"/>
      <c r="B33" s="909" t="s">
        <v>6062</v>
      </c>
      <c r="C33" s="907"/>
      <c r="D33" s="907"/>
      <c r="E33" s="122"/>
      <c r="F33" s="122"/>
    </row>
    <row r="34" spans="1:6" ht="15.75">
      <c r="A34" s="908"/>
      <c r="B34" s="909" t="s">
        <v>6063</v>
      </c>
      <c r="C34" s="907"/>
      <c r="D34" s="907"/>
      <c r="E34" s="122"/>
      <c r="F34" s="122"/>
    </row>
    <row r="35" spans="1:6" ht="15.75">
      <c r="A35" s="908"/>
      <c r="B35" s="909" t="s">
        <v>6064</v>
      </c>
      <c r="C35" s="907" t="s">
        <v>571</v>
      </c>
      <c r="D35" s="907"/>
      <c r="E35" s="122"/>
      <c r="F35" s="122"/>
    </row>
    <row r="36" spans="1:6" ht="15.75">
      <c r="A36" s="908"/>
      <c r="B36" s="909" t="s">
        <v>6065</v>
      </c>
      <c r="C36" s="907" t="s">
        <v>571</v>
      </c>
      <c r="D36" s="907"/>
      <c r="E36" s="122"/>
      <c r="F36" s="122"/>
    </row>
    <row r="37" spans="1:6" ht="15.75">
      <c r="A37" s="908"/>
      <c r="B37" s="909" t="s">
        <v>6066</v>
      </c>
      <c r="C37" s="907"/>
      <c r="D37" s="907"/>
      <c r="E37" s="122"/>
      <c r="F37" s="122"/>
    </row>
    <row r="38" spans="1:6" ht="15.75">
      <c r="A38" s="908"/>
      <c r="B38" s="909" t="s">
        <v>6067</v>
      </c>
      <c r="C38" s="907" t="s">
        <v>6056</v>
      </c>
      <c r="D38" s="907"/>
      <c r="E38" s="122"/>
      <c r="F38" s="122"/>
    </row>
    <row r="39" spans="1:6" ht="15.75">
      <c r="A39" s="908"/>
      <c r="B39" s="909" t="s">
        <v>6068</v>
      </c>
      <c r="C39" s="907" t="s">
        <v>6056</v>
      </c>
      <c r="D39" s="907"/>
      <c r="E39" s="122"/>
      <c r="F39" s="122"/>
    </row>
    <row r="40" spans="1:6" ht="15.75">
      <c r="A40" s="908"/>
      <c r="B40" s="909" t="s">
        <v>6069</v>
      </c>
      <c r="C40" s="907"/>
      <c r="D40" s="907"/>
      <c r="E40" s="122"/>
      <c r="F40" s="122"/>
    </row>
    <row r="41" spans="1:6" ht="15.75">
      <c r="A41" s="908"/>
      <c r="B41" s="909" t="s">
        <v>6070</v>
      </c>
      <c r="C41" s="907" t="s">
        <v>5920</v>
      </c>
      <c r="D41" s="907"/>
      <c r="E41" s="122"/>
      <c r="F41" s="122"/>
    </row>
    <row r="42" spans="1:6" ht="15.75">
      <c r="A42" s="908"/>
      <c r="B42" s="909" t="s">
        <v>6071</v>
      </c>
      <c r="C42" s="907" t="s">
        <v>573</v>
      </c>
      <c r="D42" s="907"/>
      <c r="E42" s="122"/>
      <c r="F42" s="122"/>
    </row>
    <row r="43" spans="1:6" ht="15.75">
      <c r="A43" s="905" t="s">
        <v>1117</v>
      </c>
      <c r="B43" s="906" t="s">
        <v>6072</v>
      </c>
      <c r="C43" s="907"/>
      <c r="D43" s="907"/>
      <c r="E43" s="122"/>
      <c r="F43" s="122"/>
    </row>
    <row r="44" spans="1:6" ht="15.75">
      <c r="A44" s="908"/>
      <c r="B44" s="906" t="s">
        <v>6039</v>
      </c>
      <c r="C44" s="907"/>
      <c r="D44" s="907"/>
      <c r="E44" s="122"/>
      <c r="F44" s="122"/>
    </row>
    <row r="45" spans="1:6" ht="15.75">
      <c r="A45" s="908"/>
      <c r="B45" s="906" t="s">
        <v>6040</v>
      </c>
      <c r="C45" s="907"/>
      <c r="D45" s="907"/>
      <c r="E45" s="122"/>
      <c r="F45" s="122"/>
    </row>
    <row r="46" spans="1:6" ht="15.75">
      <c r="A46" s="908">
        <v>1</v>
      </c>
      <c r="B46" s="909" t="s">
        <v>6073</v>
      </c>
      <c r="C46" s="907" t="s">
        <v>5920</v>
      </c>
      <c r="D46" s="907"/>
      <c r="E46" s="122"/>
      <c r="F46" s="122"/>
    </row>
    <row r="47" spans="1:6" ht="15.75">
      <c r="A47" s="908">
        <v>2</v>
      </c>
      <c r="B47" s="909" t="s">
        <v>6044</v>
      </c>
      <c r="C47" s="907"/>
      <c r="D47" s="907"/>
      <c r="E47" s="122"/>
      <c r="F47" s="122"/>
    </row>
    <row r="48" spans="1:6" ht="15.75">
      <c r="A48" s="908"/>
      <c r="B48" s="909" t="s">
        <v>6074</v>
      </c>
      <c r="C48" s="907" t="s">
        <v>571</v>
      </c>
      <c r="D48" s="907"/>
      <c r="E48" s="122"/>
      <c r="F48" s="122"/>
    </row>
    <row r="49" spans="1:6" ht="15.75">
      <c r="A49" s="908"/>
      <c r="B49" s="909" t="s">
        <v>6075</v>
      </c>
      <c r="C49" s="907" t="s">
        <v>571</v>
      </c>
      <c r="D49" s="907"/>
      <c r="E49" s="122"/>
      <c r="F49" s="122"/>
    </row>
    <row r="50" spans="1:6" ht="15.75">
      <c r="A50" s="908">
        <v>3</v>
      </c>
      <c r="B50" s="909" t="s">
        <v>6045</v>
      </c>
      <c r="C50" s="907"/>
      <c r="D50" s="907"/>
      <c r="E50" s="122"/>
      <c r="F50" s="122"/>
    </row>
    <row r="51" spans="1:6" ht="15.75">
      <c r="A51" s="908"/>
      <c r="B51" s="909" t="s">
        <v>6074</v>
      </c>
      <c r="C51" s="907" t="s">
        <v>573</v>
      </c>
      <c r="D51" s="907"/>
      <c r="E51" s="122"/>
      <c r="F51" s="122"/>
    </row>
    <row r="52" spans="1:6" ht="15.75">
      <c r="A52" s="908"/>
      <c r="B52" s="909" t="s">
        <v>6075</v>
      </c>
      <c r="C52" s="909" t="s">
        <v>573</v>
      </c>
      <c r="D52" s="907"/>
      <c r="E52" s="122"/>
      <c r="F52" s="122"/>
    </row>
    <row r="53" spans="1:6" ht="15.75">
      <c r="A53" s="908">
        <v>4</v>
      </c>
      <c r="B53" s="909" t="s">
        <v>6076</v>
      </c>
      <c r="C53" s="909" t="s">
        <v>5920</v>
      </c>
      <c r="D53" s="907"/>
      <c r="E53" s="122"/>
      <c r="F53" s="122"/>
    </row>
    <row r="54" spans="1:6" ht="15.75">
      <c r="A54" s="908">
        <v>5</v>
      </c>
      <c r="B54" s="909" t="s">
        <v>6077</v>
      </c>
      <c r="C54" s="909"/>
      <c r="D54" s="907"/>
      <c r="E54" s="122"/>
      <c r="F54" s="122"/>
    </row>
    <row r="55" spans="1:6" ht="15.75">
      <c r="A55" s="908"/>
      <c r="B55" s="909" t="s">
        <v>6074</v>
      </c>
      <c r="C55" s="909" t="s">
        <v>571</v>
      </c>
      <c r="D55" s="907"/>
      <c r="E55" s="122"/>
      <c r="F55" s="122"/>
    </row>
    <row r="56" spans="1:6" ht="15.75">
      <c r="A56" s="908"/>
      <c r="B56" s="909" t="s">
        <v>6075</v>
      </c>
      <c r="C56" s="909" t="s">
        <v>571</v>
      </c>
      <c r="D56" s="907"/>
      <c r="E56" s="122"/>
      <c r="F56" s="122"/>
    </row>
    <row r="57" spans="1:6" ht="15.75">
      <c r="A57" s="905" t="s">
        <v>2909</v>
      </c>
      <c r="B57" s="906" t="s">
        <v>6078</v>
      </c>
      <c r="C57" s="909"/>
      <c r="D57" s="907"/>
      <c r="E57" s="122"/>
      <c r="F57" s="122"/>
    </row>
    <row r="58" spans="1:6" ht="15.75">
      <c r="A58" s="905"/>
      <c r="B58" s="906" t="s">
        <v>6039</v>
      </c>
      <c r="C58" s="909"/>
      <c r="D58" s="907"/>
      <c r="E58" s="122"/>
      <c r="F58" s="122"/>
    </row>
    <row r="59" spans="1:6" ht="15.75">
      <c r="A59" s="908"/>
      <c r="B59" s="906" t="s">
        <v>6040</v>
      </c>
      <c r="C59" s="909"/>
      <c r="D59" s="907"/>
      <c r="E59" s="122"/>
      <c r="F59" s="122"/>
    </row>
    <row r="60" spans="1:6" ht="15.75">
      <c r="A60" s="908">
        <v>1</v>
      </c>
      <c r="B60" s="909" t="s">
        <v>6079</v>
      </c>
      <c r="C60" s="909" t="s">
        <v>613</v>
      </c>
      <c r="D60" s="907"/>
      <c r="E60" s="122"/>
      <c r="F60" s="122"/>
    </row>
    <row r="61" spans="1:6" ht="15.75">
      <c r="A61" s="908">
        <v>2</v>
      </c>
      <c r="B61" s="909" t="s">
        <v>6080</v>
      </c>
      <c r="C61" s="909" t="s">
        <v>613</v>
      </c>
      <c r="D61" s="907"/>
      <c r="E61" s="122"/>
      <c r="F61" s="122"/>
    </row>
    <row r="62" spans="1:6" ht="15.75">
      <c r="A62" s="908">
        <v>3</v>
      </c>
      <c r="B62" s="909" t="s">
        <v>6081</v>
      </c>
      <c r="C62" s="909"/>
      <c r="D62" s="907"/>
      <c r="E62" s="122"/>
      <c r="F62" s="122"/>
    </row>
    <row r="63" spans="1:6" ht="15.75">
      <c r="A63" s="908">
        <v>4</v>
      </c>
      <c r="B63" s="909" t="s">
        <v>6082</v>
      </c>
      <c r="C63" s="909"/>
      <c r="D63" s="907"/>
      <c r="E63" s="122"/>
      <c r="F63" s="122"/>
    </row>
    <row r="64" spans="1:6" ht="15.75">
      <c r="A64" s="908">
        <v>5</v>
      </c>
      <c r="B64" s="909" t="s">
        <v>6083</v>
      </c>
      <c r="C64" s="909" t="s">
        <v>6048</v>
      </c>
      <c r="D64" s="907"/>
      <c r="E64" s="122"/>
      <c r="F64" s="122"/>
    </row>
    <row r="65" spans="1:6" ht="15.75">
      <c r="A65" s="908">
        <v>6</v>
      </c>
      <c r="B65" s="909" t="s">
        <v>6084</v>
      </c>
      <c r="C65" s="909"/>
      <c r="D65" s="907"/>
      <c r="E65" s="122"/>
      <c r="F65" s="122"/>
    </row>
    <row r="66" spans="1:6" ht="15.75">
      <c r="A66" s="908">
        <v>7</v>
      </c>
      <c r="B66" s="909" t="s">
        <v>6085</v>
      </c>
      <c r="C66" s="909"/>
      <c r="D66" s="907"/>
      <c r="E66" s="122"/>
      <c r="F66" s="122"/>
    </row>
    <row r="67" spans="1:6" ht="15.75">
      <c r="A67" s="908">
        <v>8</v>
      </c>
      <c r="B67" s="909" t="s">
        <v>6086</v>
      </c>
      <c r="C67" s="909"/>
      <c r="D67" s="907"/>
      <c r="E67" s="122"/>
      <c r="F67" s="122"/>
    </row>
    <row r="68" spans="1:6" ht="15.75">
      <c r="A68" s="908">
        <v>9</v>
      </c>
      <c r="B68" s="909" t="s">
        <v>6087</v>
      </c>
      <c r="C68" s="909" t="s">
        <v>5920</v>
      </c>
      <c r="D68" s="907"/>
      <c r="E68" s="122"/>
      <c r="F68" s="122"/>
    </row>
    <row r="69" spans="1:6" ht="15.75">
      <c r="A69" s="908">
        <v>10</v>
      </c>
      <c r="B69" s="909" t="s">
        <v>6088</v>
      </c>
      <c r="C69" s="909"/>
      <c r="D69" s="907"/>
      <c r="E69" s="122"/>
      <c r="F69" s="122"/>
    </row>
    <row r="70" spans="1:6" ht="15.75">
      <c r="A70" s="908"/>
      <c r="B70" s="909" t="s">
        <v>6089</v>
      </c>
      <c r="C70" s="909" t="s">
        <v>6090</v>
      </c>
      <c r="D70" s="907"/>
      <c r="E70" s="122"/>
      <c r="F70" s="122"/>
    </row>
    <row r="71" spans="1:6" ht="15.75">
      <c r="A71" s="908"/>
      <c r="B71" s="909" t="s">
        <v>6091</v>
      </c>
      <c r="C71" s="909" t="s">
        <v>6090</v>
      </c>
      <c r="D71" s="907"/>
      <c r="E71" s="122"/>
      <c r="F71" s="122"/>
    </row>
    <row r="72" spans="1:6" ht="15.75">
      <c r="A72" s="908"/>
      <c r="B72" s="909" t="s">
        <v>6092</v>
      </c>
      <c r="C72" s="909" t="s">
        <v>6090</v>
      </c>
      <c r="D72" s="907"/>
      <c r="E72" s="124"/>
      <c r="F72" s="124"/>
    </row>
    <row r="73" spans="1:6" ht="15.75">
      <c r="A73" s="908"/>
      <c r="B73" s="909" t="s">
        <v>6093</v>
      </c>
      <c r="C73" s="909" t="s">
        <v>6090</v>
      </c>
      <c r="D73" s="907"/>
      <c r="E73" s="122"/>
      <c r="F73" s="122"/>
    </row>
    <row r="74" spans="1:6" ht="15.75">
      <c r="A74" s="908">
        <v>11</v>
      </c>
      <c r="B74" s="909" t="s">
        <v>6094</v>
      </c>
      <c r="C74" s="909"/>
      <c r="D74" s="907"/>
      <c r="E74" s="122"/>
      <c r="F74" s="122"/>
    </row>
    <row r="75" spans="1:6" ht="15.75">
      <c r="A75" s="908"/>
      <c r="B75" s="909" t="s">
        <v>6095</v>
      </c>
      <c r="C75" s="909" t="s">
        <v>5920</v>
      </c>
      <c r="D75" s="907"/>
      <c r="E75" s="122"/>
      <c r="F75" s="122"/>
    </row>
    <row r="76" spans="1:6" ht="15.75">
      <c r="A76" s="908"/>
      <c r="B76" s="909" t="s">
        <v>6096</v>
      </c>
      <c r="C76" s="909" t="s">
        <v>5920</v>
      </c>
      <c r="D76" s="907"/>
      <c r="E76" s="122"/>
      <c r="F76" s="122"/>
    </row>
    <row r="77" spans="1:6" ht="15.75">
      <c r="A77" s="908" t="s">
        <v>6097</v>
      </c>
      <c r="B77" s="906" t="s">
        <v>6098</v>
      </c>
      <c r="C77" s="909"/>
      <c r="D77" s="907"/>
      <c r="E77" s="122"/>
      <c r="F77" s="122"/>
    </row>
    <row r="78" spans="1:6" ht="15.75">
      <c r="A78" s="908"/>
      <c r="B78" s="906" t="s">
        <v>6039</v>
      </c>
      <c r="C78" s="909"/>
      <c r="D78" s="907"/>
      <c r="E78" s="122"/>
      <c r="F78" s="122"/>
    </row>
    <row r="79" spans="1:6" ht="15.75">
      <c r="A79" s="908"/>
      <c r="B79" s="906" t="s">
        <v>6040</v>
      </c>
      <c r="C79" s="909"/>
      <c r="D79" s="907"/>
      <c r="E79" s="122"/>
      <c r="F79" s="122"/>
    </row>
    <row r="80" spans="1:6" ht="15.75">
      <c r="A80" s="908">
        <v>1</v>
      </c>
      <c r="B80" s="909" t="s">
        <v>6099</v>
      </c>
      <c r="C80" s="909"/>
      <c r="D80" s="907"/>
    </row>
    <row r="81" spans="1:4" ht="15.75">
      <c r="A81" s="908">
        <v>2</v>
      </c>
      <c r="B81" s="909" t="s">
        <v>6100</v>
      </c>
      <c r="C81" s="909" t="s">
        <v>571</v>
      </c>
      <c r="D81" s="907"/>
    </row>
    <row r="82" spans="1:4" ht="15.75">
      <c r="A82" s="908">
        <v>3</v>
      </c>
      <c r="B82" s="909" t="s">
        <v>6101</v>
      </c>
      <c r="C82" s="909" t="s">
        <v>6048</v>
      </c>
      <c r="D82" s="907"/>
    </row>
    <row r="83" spans="1:4" ht="15.75">
      <c r="A83" s="908">
        <v>4</v>
      </c>
      <c r="B83" s="909" t="s">
        <v>6102</v>
      </c>
      <c r="C83" s="909" t="s">
        <v>5920</v>
      </c>
      <c r="D83" s="907"/>
    </row>
    <row r="84" spans="1:4" ht="15.75">
      <c r="A84" s="908">
        <v>5</v>
      </c>
      <c r="B84" s="909" t="s">
        <v>6103</v>
      </c>
      <c r="C84" s="909"/>
      <c r="D84" s="907"/>
    </row>
    <row r="85" spans="1:4" ht="15.75">
      <c r="A85" s="908"/>
      <c r="B85" s="909" t="s">
        <v>6104</v>
      </c>
      <c r="C85" s="909"/>
      <c r="D85" s="907"/>
    </row>
    <row r="86" spans="1:4" ht="15.75">
      <c r="A86" s="908"/>
      <c r="B86" s="909" t="s">
        <v>6105</v>
      </c>
      <c r="C86" s="909" t="s">
        <v>571</v>
      </c>
      <c r="D86" s="907"/>
    </row>
    <row r="87" spans="1:4" ht="15.75">
      <c r="A87" s="908">
        <v>6</v>
      </c>
      <c r="B87" s="909" t="s">
        <v>6106</v>
      </c>
      <c r="C87" s="909"/>
      <c r="D87" s="907"/>
    </row>
    <row r="88" spans="1:4" ht="31.5">
      <c r="A88" s="905" t="s">
        <v>6107</v>
      </c>
      <c r="B88" s="906" t="s">
        <v>6108</v>
      </c>
      <c r="C88" s="909"/>
      <c r="D88" s="907"/>
    </row>
    <row r="89" spans="1:4" ht="15.75">
      <c r="A89" s="908"/>
      <c r="B89" s="906" t="s">
        <v>6039</v>
      </c>
      <c r="C89" s="909"/>
      <c r="D89" s="907"/>
    </row>
    <row r="90" spans="1:4" ht="15.75">
      <c r="A90" s="908"/>
      <c r="B90" s="906" t="s">
        <v>6040</v>
      </c>
      <c r="C90" s="909"/>
      <c r="D90" s="907"/>
    </row>
    <row r="91" spans="1:4" ht="15.75">
      <c r="A91" s="908">
        <v>1</v>
      </c>
      <c r="B91" s="909" t="s">
        <v>6109</v>
      </c>
      <c r="C91" s="909" t="s">
        <v>6110</v>
      </c>
      <c r="D91" s="907"/>
    </row>
    <row r="92" spans="1:4" ht="15.75">
      <c r="A92" s="908">
        <v>2</v>
      </c>
      <c r="B92" s="909" t="s">
        <v>5923</v>
      </c>
      <c r="C92" s="909" t="s">
        <v>613</v>
      </c>
      <c r="D92" s="907"/>
    </row>
    <row r="93" spans="1:4" ht="15.75">
      <c r="A93" s="908">
        <v>3</v>
      </c>
      <c r="B93" s="909" t="s">
        <v>6111</v>
      </c>
      <c r="C93" s="909"/>
      <c r="D93" s="907"/>
    </row>
    <row r="94" spans="1:4" ht="15.75">
      <c r="A94" s="908">
        <v>4</v>
      </c>
      <c r="B94" s="909" t="s">
        <v>6112</v>
      </c>
      <c r="C94" s="909"/>
      <c r="D94" s="907"/>
    </row>
    <row r="95" spans="1:4" ht="15.75">
      <c r="A95" s="908">
        <v>5</v>
      </c>
      <c r="B95" s="909" t="s">
        <v>6113</v>
      </c>
      <c r="C95" s="909"/>
      <c r="D95" s="907"/>
    </row>
    <row r="96" spans="1:4" ht="15.75">
      <c r="A96" s="908">
        <v>6</v>
      </c>
      <c r="B96" s="909" t="s">
        <v>6114</v>
      </c>
      <c r="C96" s="909"/>
      <c r="D96" s="907"/>
    </row>
    <row r="97" spans="1:4" ht="15.75">
      <c r="A97" s="908">
        <v>7</v>
      </c>
      <c r="B97" s="909" t="s">
        <v>6115</v>
      </c>
      <c r="C97" s="909"/>
      <c r="D97" s="907"/>
    </row>
    <row r="98" spans="1:4" ht="15.75">
      <c r="A98" s="908"/>
      <c r="B98" s="909" t="s">
        <v>6116</v>
      </c>
      <c r="C98" s="909" t="s">
        <v>6110</v>
      </c>
      <c r="D98" s="907"/>
    </row>
    <row r="99" spans="1:4" ht="15.75">
      <c r="A99" s="908">
        <v>8</v>
      </c>
      <c r="B99" s="909" t="s">
        <v>6117</v>
      </c>
      <c r="C99" s="909" t="s">
        <v>6118</v>
      </c>
      <c r="D99" s="907"/>
    </row>
    <row r="100" spans="1:4" ht="15.75">
      <c r="A100" s="908">
        <v>9</v>
      </c>
      <c r="B100" s="909" t="s">
        <v>6119</v>
      </c>
      <c r="C100" s="909" t="s">
        <v>6120</v>
      </c>
      <c r="D100" s="907"/>
    </row>
    <row r="101" spans="1:4" ht="15.75">
      <c r="A101" s="908">
        <v>10</v>
      </c>
      <c r="B101" s="909" t="s">
        <v>6121</v>
      </c>
      <c r="C101" s="909" t="s">
        <v>601</v>
      </c>
      <c r="D101" s="907"/>
    </row>
    <row r="102" spans="1:4" ht="15.75">
      <c r="A102" s="908">
        <v>11</v>
      </c>
      <c r="B102" s="909" t="s">
        <v>6122</v>
      </c>
      <c r="C102" s="909" t="s">
        <v>601</v>
      </c>
      <c r="D102" s="907"/>
    </row>
    <row r="103" spans="1:4" ht="15.75">
      <c r="A103" s="910"/>
      <c r="B103" s="911"/>
      <c r="C103" s="909"/>
      <c r="D103" s="907"/>
    </row>
    <row r="104" spans="1:4" ht="15.75">
      <c r="A104" s="1828" t="s">
        <v>6123</v>
      </c>
      <c r="B104" s="1829"/>
      <c r="C104" s="909"/>
      <c r="D104" s="907"/>
    </row>
    <row r="105" spans="1:4" ht="15.75">
      <c r="A105" s="908">
        <v>13</v>
      </c>
      <c r="B105" s="909" t="s">
        <v>6124</v>
      </c>
      <c r="C105" s="909"/>
      <c r="D105" s="907"/>
    </row>
    <row r="106" spans="1:4" ht="31.5">
      <c r="A106" s="908">
        <v>14</v>
      </c>
      <c r="B106" s="909" t="s">
        <v>6125</v>
      </c>
      <c r="C106" s="909"/>
      <c r="D106" s="907"/>
    </row>
    <row r="107" spans="1:4" ht="15.75">
      <c r="A107" s="908"/>
      <c r="B107" s="909"/>
      <c r="C107" s="909" t="s">
        <v>3917</v>
      </c>
      <c r="D107" s="907"/>
    </row>
    <row r="108" spans="1:4" ht="31.5">
      <c r="A108" s="908">
        <v>15</v>
      </c>
      <c r="B108" s="909" t="s">
        <v>6126</v>
      </c>
      <c r="C108" s="909"/>
      <c r="D108" s="907"/>
    </row>
    <row r="109" spans="1:4" ht="15.75">
      <c r="A109" s="908"/>
      <c r="B109" s="909"/>
      <c r="C109" s="909"/>
      <c r="D109" s="907"/>
    </row>
    <row r="110" spans="1:4" ht="15.75">
      <c r="A110" s="908">
        <v>16</v>
      </c>
      <c r="B110" s="909" t="s">
        <v>6127</v>
      </c>
      <c r="C110" s="909"/>
      <c r="D110" s="907"/>
    </row>
    <row r="111" spans="1:4" ht="15.75">
      <c r="A111" s="908"/>
      <c r="B111" s="909"/>
      <c r="C111" s="909"/>
      <c r="D111" s="907"/>
    </row>
    <row r="112" spans="1:4" ht="15.75">
      <c r="A112" s="1828" t="s">
        <v>6128</v>
      </c>
      <c r="B112" s="1829"/>
      <c r="C112" s="912"/>
      <c r="D112" s="907"/>
    </row>
    <row r="113" spans="1:4" ht="15.75">
      <c r="A113" s="908">
        <v>17</v>
      </c>
      <c r="B113" s="909" t="s">
        <v>6129</v>
      </c>
      <c r="C113" s="909"/>
      <c r="D113" s="907"/>
    </row>
    <row r="114" spans="1:4" ht="15.75">
      <c r="A114" s="908"/>
      <c r="B114" s="909" t="s">
        <v>6130</v>
      </c>
      <c r="C114" s="909"/>
      <c r="D114" s="907"/>
    </row>
    <row r="115" spans="1:4" ht="15.75">
      <c r="A115" s="908"/>
      <c r="B115" s="909" t="s">
        <v>6131</v>
      </c>
      <c r="C115" s="909"/>
      <c r="D115" s="907"/>
    </row>
    <row r="116" spans="1:4" ht="15.75">
      <c r="A116" s="908"/>
      <c r="B116" s="909" t="s">
        <v>6132</v>
      </c>
      <c r="C116" s="909" t="s">
        <v>573</v>
      </c>
      <c r="D116" s="907"/>
    </row>
    <row r="117" spans="1:4" ht="15.75">
      <c r="A117" s="908"/>
      <c r="B117" s="909" t="s">
        <v>6133</v>
      </c>
      <c r="C117" s="909"/>
      <c r="D117" s="907"/>
    </row>
    <row r="118" spans="1:4" ht="15.75">
      <c r="A118" s="908"/>
      <c r="B118" s="909" t="s">
        <v>6134</v>
      </c>
      <c r="C118" s="909"/>
      <c r="D118" s="907"/>
    </row>
    <row r="119" spans="1:4" ht="15.75">
      <c r="A119" s="908">
        <v>18</v>
      </c>
      <c r="B119" s="909" t="s">
        <v>6135</v>
      </c>
      <c r="C119" s="909" t="s">
        <v>6120</v>
      </c>
      <c r="D119" s="907"/>
    </row>
    <row r="120" spans="1:4" ht="15.75">
      <c r="A120" s="908">
        <v>19</v>
      </c>
      <c r="B120" s="909" t="s">
        <v>6136</v>
      </c>
      <c r="C120" s="909" t="s">
        <v>6120</v>
      </c>
      <c r="D120" s="907"/>
    </row>
    <row r="121" spans="1:4" ht="15.75">
      <c r="A121" s="908">
        <v>20</v>
      </c>
      <c r="B121" s="909" t="s">
        <v>6137</v>
      </c>
      <c r="C121" s="909"/>
      <c r="D121" s="907"/>
    </row>
    <row r="122" spans="1:4" ht="31.5">
      <c r="A122" s="908">
        <v>21</v>
      </c>
      <c r="B122" s="909" t="s">
        <v>6138</v>
      </c>
      <c r="C122" s="909" t="s">
        <v>601</v>
      </c>
      <c r="D122" s="907"/>
    </row>
    <row r="123" spans="1:4" ht="15.75">
      <c r="A123" s="908"/>
      <c r="B123" s="909" t="s">
        <v>6139</v>
      </c>
      <c r="C123" s="909"/>
      <c r="D123" s="907"/>
    </row>
    <row r="124" spans="1:4" ht="15.75">
      <c r="A124" s="908"/>
      <c r="B124" s="909" t="s">
        <v>6140</v>
      </c>
      <c r="C124" s="909" t="s">
        <v>6110</v>
      </c>
      <c r="D124" s="907"/>
    </row>
    <row r="125" spans="1:4" ht="15.75">
      <c r="A125" s="908"/>
      <c r="B125" s="909" t="s">
        <v>5923</v>
      </c>
      <c r="C125" s="909" t="s">
        <v>613</v>
      </c>
      <c r="D125" s="907"/>
    </row>
    <row r="126" spans="1:4" ht="15.75">
      <c r="A126" s="908"/>
      <c r="B126" s="909" t="s">
        <v>6141</v>
      </c>
      <c r="C126" s="909"/>
      <c r="D126" s="907"/>
    </row>
    <row r="127" spans="1:4" ht="15.75">
      <c r="A127" s="908"/>
      <c r="B127" s="909" t="s">
        <v>6142</v>
      </c>
      <c r="C127" s="909"/>
      <c r="D127" s="907"/>
    </row>
    <row r="128" spans="1:4" ht="15.75">
      <c r="A128" s="908"/>
      <c r="B128" s="909" t="s">
        <v>6113</v>
      </c>
      <c r="C128" s="909"/>
      <c r="D128" s="907"/>
    </row>
    <row r="129" spans="1:4" ht="15.75">
      <c r="A129" s="908"/>
      <c r="B129" s="909" t="s">
        <v>6114</v>
      </c>
      <c r="C129" s="909"/>
      <c r="D129" s="907"/>
    </row>
    <row r="130" spans="1:4" ht="15.75">
      <c r="A130" s="908">
        <v>22</v>
      </c>
      <c r="B130" s="909" t="s">
        <v>6143</v>
      </c>
      <c r="C130" s="909"/>
      <c r="D130" s="907"/>
    </row>
    <row r="131" spans="1:4" ht="15.75">
      <c r="A131" s="908"/>
      <c r="B131" s="909" t="s">
        <v>6144</v>
      </c>
      <c r="C131" s="909"/>
      <c r="D131" s="907"/>
    </row>
    <row r="132" spans="1:4" ht="15.75">
      <c r="A132" s="908"/>
      <c r="B132" s="909" t="s">
        <v>6145</v>
      </c>
      <c r="C132" s="909"/>
      <c r="D132" s="907"/>
    </row>
    <row r="133" spans="1:4" ht="15.75">
      <c r="A133" s="908"/>
      <c r="B133" s="909" t="s">
        <v>6146</v>
      </c>
      <c r="C133" s="909"/>
      <c r="D133" s="907"/>
    </row>
    <row r="134" spans="1:4" ht="15.75">
      <c r="A134" s="908"/>
      <c r="B134" s="909" t="s">
        <v>6147</v>
      </c>
      <c r="C134" s="909" t="s">
        <v>598</v>
      </c>
      <c r="D134" s="907"/>
    </row>
    <row r="135" spans="1:4" ht="15.75">
      <c r="A135" s="905" t="s">
        <v>6148</v>
      </c>
      <c r="B135" s="906" t="s">
        <v>6149</v>
      </c>
      <c r="C135" s="909"/>
      <c r="D135" s="907"/>
    </row>
    <row r="136" spans="1:4" ht="15.75">
      <c r="A136" s="908"/>
      <c r="B136" s="906" t="s">
        <v>6039</v>
      </c>
      <c r="C136" s="909"/>
      <c r="D136" s="907"/>
    </row>
    <row r="137" spans="1:4" ht="15.75">
      <c r="A137" s="908"/>
      <c r="B137" s="906" t="s">
        <v>6040</v>
      </c>
      <c r="C137" s="909"/>
      <c r="D137" s="907"/>
    </row>
    <row r="138" spans="1:4" ht="15.75">
      <c r="A138" s="908">
        <v>1</v>
      </c>
      <c r="B138" s="909" t="s">
        <v>1408</v>
      </c>
      <c r="C138" s="909" t="s">
        <v>6110</v>
      </c>
      <c r="D138" s="907"/>
    </row>
    <row r="139" spans="1:4" ht="15.75">
      <c r="A139" s="908">
        <v>2</v>
      </c>
      <c r="B139" s="909" t="s">
        <v>5923</v>
      </c>
      <c r="C139" s="909" t="s">
        <v>613</v>
      </c>
      <c r="D139" s="907"/>
    </row>
    <row r="140" spans="1:4" ht="15.75">
      <c r="A140" s="908">
        <v>3</v>
      </c>
      <c r="B140" s="909" t="s">
        <v>6111</v>
      </c>
      <c r="C140" s="909"/>
      <c r="D140" s="907"/>
    </row>
    <row r="141" spans="1:4" ht="15.75">
      <c r="A141" s="908">
        <v>4</v>
      </c>
      <c r="B141" s="909" t="s">
        <v>6124</v>
      </c>
      <c r="C141" s="909"/>
      <c r="D141" s="907"/>
    </row>
    <row r="142" spans="1:4" ht="15.75">
      <c r="A142" s="908">
        <v>5</v>
      </c>
      <c r="B142" s="909" t="s">
        <v>6113</v>
      </c>
      <c r="C142" s="909"/>
      <c r="D142" s="907"/>
    </row>
    <row r="143" spans="1:4" ht="15.75">
      <c r="A143" s="908">
        <v>6</v>
      </c>
      <c r="B143" s="909" t="s">
        <v>1081</v>
      </c>
      <c r="C143" s="909"/>
      <c r="D143" s="907"/>
    </row>
    <row r="144" spans="1:4" ht="15.75">
      <c r="A144" s="908">
        <v>7</v>
      </c>
      <c r="B144" s="909" t="s">
        <v>6150</v>
      </c>
      <c r="C144" s="909" t="s">
        <v>6120</v>
      </c>
      <c r="D144" s="907"/>
    </row>
    <row r="145" spans="1:4" ht="31.5">
      <c r="A145" s="908">
        <v>8</v>
      </c>
      <c r="B145" s="909" t="s">
        <v>6151</v>
      </c>
      <c r="C145" s="909" t="s">
        <v>6152</v>
      </c>
      <c r="D145" s="907"/>
    </row>
    <row r="146" spans="1:4" ht="15.75">
      <c r="A146" s="908">
        <v>9</v>
      </c>
      <c r="B146" s="909" t="s">
        <v>6153</v>
      </c>
      <c r="C146" s="909" t="s">
        <v>6154</v>
      </c>
      <c r="D146" s="907"/>
    </row>
    <row r="147" spans="1:4" ht="15.75">
      <c r="A147" s="908">
        <v>10</v>
      </c>
      <c r="B147" s="909" t="s">
        <v>6155</v>
      </c>
      <c r="C147" s="909"/>
      <c r="D147" s="907"/>
    </row>
    <row r="148" spans="1:4" ht="15.75">
      <c r="A148" s="908"/>
      <c r="B148" s="909"/>
      <c r="C148" s="909"/>
      <c r="D148" s="907"/>
    </row>
    <row r="149" spans="1:4" ht="15.75">
      <c r="A149" s="1828" t="s">
        <v>6123</v>
      </c>
      <c r="B149" s="1829"/>
      <c r="C149" s="909"/>
      <c r="D149" s="907"/>
    </row>
    <row r="150" spans="1:4" ht="15.75">
      <c r="A150" s="908">
        <v>11</v>
      </c>
      <c r="B150" s="909" t="s">
        <v>6124</v>
      </c>
      <c r="C150" s="909"/>
      <c r="D150" s="907"/>
    </row>
    <row r="151" spans="1:4" ht="31.5">
      <c r="A151" s="908">
        <v>12</v>
      </c>
      <c r="B151" s="909" t="s">
        <v>6125</v>
      </c>
      <c r="C151" s="909" t="s">
        <v>3917</v>
      </c>
      <c r="D151" s="907"/>
    </row>
    <row r="152" spans="1:4" ht="15.75">
      <c r="A152" s="908">
        <v>13</v>
      </c>
      <c r="B152" s="909" t="s">
        <v>6156</v>
      </c>
      <c r="C152" s="909"/>
      <c r="D152" s="907"/>
    </row>
    <row r="153" spans="1:4" ht="15.75">
      <c r="A153" s="1828" t="s">
        <v>6157</v>
      </c>
      <c r="B153" s="1829"/>
      <c r="C153" s="909"/>
      <c r="D153" s="907"/>
    </row>
    <row r="154" spans="1:4" ht="15.75">
      <c r="A154" s="908">
        <v>14</v>
      </c>
      <c r="B154" s="909" t="s">
        <v>6135</v>
      </c>
      <c r="C154" s="909" t="s">
        <v>3917</v>
      </c>
      <c r="D154" s="907"/>
    </row>
    <row r="155" spans="1:4" ht="15.75">
      <c r="A155" s="908">
        <v>15</v>
      </c>
      <c r="B155" s="909" t="s">
        <v>6136</v>
      </c>
      <c r="C155" s="909" t="s">
        <v>3917</v>
      </c>
      <c r="D155" s="907"/>
    </row>
    <row r="156" spans="1:4" ht="15.75">
      <c r="A156" s="908"/>
      <c r="B156" s="909"/>
      <c r="C156" s="909"/>
      <c r="D156" s="907"/>
    </row>
    <row r="157" spans="1:4" ht="15.75">
      <c r="A157" s="905" t="s">
        <v>1148</v>
      </c>
      <c r="B157" s="906" t="s">
        <v>6158</v>
      </c>
      <c r="C157" s="909"/>
      <c r="D157" s="907"/>
    </row>
    <row r="158" spans="1:4" ht="15.75">
      <c r="A158" s="908"/>
      <c r="B158" s="906" t="s">
        <v>6039</v>
      </c>
      <c r="C158" s="909"/>
      <c r="D158" s="907"/>
    </row>
    <row r="159" spans="1:4" ht="15.75">
      <c r="A159" s="908"/>
      <c r="B159" s="906" t="s">
        <v>6040</v>
      </c>
      <c r="C159" s="909"/>
      <c r="D159" s="907"/>
    </row>
    <row r="160" spans="1:4" ht="15.75">
      <c r="A160" s="908">
        <v>1</v>
      </c>
      <c r="B160" s="909" t="s">
        <v>6159</v>
      </c>
      <c r="C160" s="909" t="s">
        <v>6110</v>
      </c>
      <c r="D160" s="907"/>
    </row>
    <row r="161" spans="1:4" ht="15.75">
      <c r="A161" s="908">
        <v>2</v>
      </c>
      <c r="B161" s="909" t="s">
        <v>5923</v>
      </c>
      <c r="C161" s="909" t="s">
        <v>613</v>
      </c>
      <c r="D161" s="907"/>
    </row>
    <row r="162" spans="1:4" ht="15.75">
      <c r="A162" s="908">
        <v>3</v>
      </c>
      <c r="B162" s="909" t="s">
        <v>6111</v>
      </c>
      <c r="C162" s="909"/>
      <c r="D162" s="907"/>
    </row>
    <row r="163" spans="1:4" ht="15.75">
      <c r="A163" s="908">
        <v>4</v>
      </c>
      <c r="B163" s="909" t="s">
        <v>6112</v>
      </c>
      <c r="C163" s="909"/>
      <c r="D163" s="907"/>
    </row>
    <row r="164" spans="1:4" ht="15.75">
      <c r="A164" s="908">
        <v>5</v>
      </c>
      <c r="B164" s="909" t="s">
        <v>6113</v>
      </c>
      <c r="C164" s="909"/>
      <c r="D164" s="907"/>
    </row>
    <row r="165" spans="1:4" ht="15.75">
      <c r="A165" s="908">
        <v>6</v>
      </c>
      <c r="B165" s="909" t="s">
        <v>6114</v>
      </c>
      <c r="C165" s="909"/>
      <c r="D165" s="907"/>
    </row>
    <row r="166" spans="1:4" ht="15.75">
      <c r="A166" s="908">
        <v>7</v>
      </c>
      <c r="B166" s="909" t="s">
        <v>6115</v>
      </c>
      <c r="C166" s="909"/>
      <c r="D166" s="907"/>
    </row>
    <row r="167" spans="1:4" ht="15.75">
      <c r="A167" s="908"/>
      <c r="B167" s="909" t="s">
        <v>6116</v>
      </c>
      <c r="C167" s="909" t="s">
        <v>6110</v>
      </c>
      <c r="D167" s="907"/>
    </row>
    <row r="168" spans="1:4" ht="15.75">
      <c r="A168" s="908">
        <v>8</v>
      </c>
      <c r="B168" s="909" t="s">
        <v>6117</v>
      </c>
      <c r="C168" s="909" t="s">
        <v>6118</v>
      </c>
      <c r="D168" s="907"/>
    </row>
    <row r="169" spans="1:4" ht="15.75">
      <c r="A169" s="908">
        <v>9</v>
      </c>
      <c r="B169" s="909" t="s">
        <v>6119</v>
      </c>
      <c r="C169" s="909" t="s">
        <v>6120</v>
      </c>
      <c r="D169" s="907"/>
    </row>
    <row r="170" spans="1:4" ht="15.75">
      <c r="A170" s="908">
        <v>10</v>
      </c>
      <c r="B170" s="909" t="s">
        <v>6121</v>
      </c>
      <c r="C170" s="909" t="s">
        <v>601</v>
      </c>
      <c r="D170" s="907"/>
    </row>
    <row r="171" spans="1:4" ht="15.75">
      <c r="A171" s="908">
        <v>11</v>
      </c>
      <c r="B171" s="909" t="s">
        <v>6122</v>
      </c>
      <c r="C171" s="909" t="s">
        <v>601</v>
      </c>
      <c r="D171" s="907"/>
    </row>
    <row r="172" spans="1:4" ht="15.75">
      <c r="A172" s="908">
        <v>12</v>
      </c>
      <c r="B172" s="909" t="s">
        <v>6160</v>
      </c>
      <c r="C172" s="909"/>
      <c r="D172" s="907"/>
    </row>
    <row r="173" spans="1:4" ht="15.75">
      <c r="A173" s="908"/>
      <c r="B173" s="909"/>
      <c r="C173" s="909"/>
      <c r="D173" s="907"/>
    </row>
    <row r="174" spans="1:4" ht="15.75">
      <c r="A174" s="1828" t="s">
        <v>6123</v>
      </c>
      <c r="B174" s="1829"/>
      <c r="C174" s="909"/>
      <c r="D174" s="907"/>
    </row>
    <row r="175" spans="1:4" ht="15.75">
      <c r="A175" s="908">
        <v>13</v>
      </c>
      <c r="B175" s="909" t="s">
        <v>6124</v>
      </c>
      <c r="C175" s="909"/>
      <c r="D175" s="907"/>
    </row>
    <row r="176" spans="1:4" ht="31.5">
      <c r="A176" s="908">
        <v>14</v>
      </c>
      <c r="B176" s="909" t="s">
        <v>6125</v>
      </c>
      <c r="C176" s="909" t="s">
        <v>3917</v>
      </c>
      <c r="D176" s="907"/>
    </row>
    <row r="177" spans="1:4" ht="31.5">
      <c r="A177" s="908">
        <v>15</v>
      </c>
      <c r="B177" s="909" t="s">
        <v>6126</v>
      </c>
      <c r="C177" s="909"/>
      <c r="D177" s="907"/>
    </row>
    <row r="178" spans="1:4" ht="15.75">
      <c r="A178" s="908">
        <v>16</v>
      </c>
      <c r="B178" s="909" t="s">
        <v>6156</v>
      </c>
      <c r="C178" s="909"/>
      <c r="D178" s="907"/>
    </row>
    <row r="179" spans="1:4" ht="15.75">
      <c r="A179" s="908"/>
      <c r="B179" s="909"/>
      <c r="C179" s="909"/>
      <c r="D179" s="907"/>
    </row>
    <row r="180" spans="1:4" ht="15.75">
      <c r="A180" s="1828" t="s">
        <v>6128</v>
      </c>
      <c r="B180" s="1829"/>
      <c r="C180" s="909"/>
      <c r="D180" s="907"/>
    </row>
    <row r="181" spans="1:4" ht="15.75">
      <c r="A181" s="908">
        <v>17</v>
      </c>
      <c r="B181" s="909" t="s">
        <v>6129</v>
      </c>
      <c r="C181" s="909"/>
      <c r="D181" s="907"/>
    </row>
    <row r="182" spans="1:4" ht="15.75">
      <c r="A182" s="908"/>
      <c r="B182" s="909" t="s">
        <v>6130</v>
      </c>
      <c r="C182" s="909"/>
      <c r="D182" s="907"/>
    </row>
    <row r="183" spans="1:4" ht="15.75">
      <c r="A183" s="908"/>
      <c r="B183" s="909" t="s">
        <v>6161</v>
      </c>
      <c r="C183" s="909"/>
      <c r="D183" s="907"/>
    </row>
    <row r="184" spans="1:4" ht="15.75">
      <c r="A184" s="908"/>
      <c r="B184" s="909" t="s">
        <v>6162</v>
      </c>
      <c r="C184" s="909" t="s">
        <v>573</v>
      </c>
      <c r="D184" s="907"/>
    </row>
    <row r="185" spans="1:4" ht="15.75">
      <c r="A185" s="908"/>
      <c r="B185" s="909" t="s">
        <v>6163</v>
      </c>
      <c r="C185" s="909"/>
      <c r="D185" s="907"/>
    </row>
    <row r="186" spans="1:4" ht="15.75">
      <c r="A186" s="908"/>
      <c r="B186" s="909" t="s">
        <v>6164</v>
      </c>
      <c r="C186" s="909"/>
      <c r="D186" s="907"/>
    </row>
    <row r="187" spans="1:4" ht="15.75">
      <c r="A187" s="908">
        <v>18</v>
      </c>
      <c r="B187" s="909" t="s">
        <v>6135</v>
      </c>
      <c r="C187" s="909" t="s">
        <v>6120</v>
      </c>
      <c r="D187" s="907"/>
    </row>
    <row r="188" spans="1:4" ht="15.75">
      <c r="A188" s="908">
        <v>19</v>
      </c>
      <c r="B188" s="909" t="s">
        <v>6136</v>
      </c>
      <c r="C188" s="909" t="s">
        <v>6120</v>
      </c>
      <c r="D188" s="907"/>
    </row>
    <row r="189" spans="1:4" ht="15.75">
      <c r="A189" s="908">
        <v>20</v>
      </c>
      <c r="B189" s="909" t="s">
        <v>6137</v>
      </c>
      <c r="C189" s="909"/>
      <c r="D189" s="907"/>
    </row>
    <row r="190" spans="1:4" ht="31.5">
      <c r="A190" s="908">
        <v>21</v>
      </c>
      <c r="B190" s="909" t="s">
        <v>6165</v>
      </c>
      <c r="C190" s="909" t="s">
        <v>601</v>
      </c>
      <c r="D190" s="907"/>
    </row>
    <row r="191" spans="1:4" ht="15.75">
      <c r="A191" s="908"/>
      <c r="B191" s="909" t="s">
        <v>6139</v>
      </c>
      <c r="C191" s="909"/>
      <c r="D191" s="907"/>
    </row>
    <row r="192" spans="1:4" ht="15.75">
      <c r="A192" s="908"/>
      <c r="B192" s="909" t="s">
        <v>6166</v>
      </c>
      <c r="C192" s="909" t="s">
        <v>6110</v>
      </c>
      <c r="D192" s="907"/>
    </row>
    <row r="193" spans="1:4" ht="15.75">
      <c r="A193" s="908"/>
      <c r="B193" s="909" t="s">
        <v>5923</v>
      </c>
      <c r="C193" s="909" t="s">
        <v>613</v>
      </c>
      <c r="D193" s="907"/>
    </row>
    <row r="194" spans="1:4" ht="15.75">
      <c r="A194" s="908"/>
      <c r="B194" s="909" t="s">
        <v>6141</v>
      </c>
      <c r="C194" s="909"/>
      <c r="D194" s="907"/>
    </row>
    <row r="195" spans="1:4" ht="15.75">
      <c r="A195" s="908"/>
      <c r="B195" s="909" t="s">
        <v>6142</v>
      </c>
      <c r="C195" s="909"/>
      <c r="D195" s="907"/>
    </row>
    <row r="196" spans="1:4" ht="15.75">
      <c r="A196" s="908"/>
      <c r="B196" s="909" t="s">
        <v>6113</v>
      </c>
      <c r="C196" s="909"/>
      <c r="D196" s="907"/>
    </row>
    <row r="197" spans="1:4" ht="15.75">
      <c r="A197" s="908"/>
      <c r="B197" s="909" t="s">
        <v>6114</v>
      </c>
      <c r="C197" s="909" t="s">
        <v>598</v>
      </c>
      <c r="D197" s="907"/>
    </row>
    <row r="198" spans="1:4" ht="15.75">
      <c r="A198" s="908">
        <v>22</v>
      </c>
      <c r="B198" s="909" t="s">
        <v>6167</v>
      </c>
      <c r="C198" s="909"/>
      <c r="D198" s="907"/>
    </row>
    <row r="199" spans="1:4" ht="15.75">
      <c r="A199" s="908"/>
      <c r="B199" s="909" t="s">
        <v>6116</v>
      </c>
      <c r="C199" s="909"/>
      <c r="D199" s="907"/>
    </row>
    <row r="200" spans="1:4" ht="15.75">
      <c r="A200" s="908"/>
      <c r="B200" s="909" t="s">
        <v>6147</v>
      </c>
      <c r="C200" s="909"/>
      <c r="D200" s="907"/>
    </row>
    <row r="201" spans="1:4" ht="15.75">
      <c r="A201" s="908"/>
      <c r="B201" s="909"/>
      <c r="C201" s="909"/>
      <c r="D201" s="907"/>
    </row>
    <row r="202" spans="1:4" ht="15.75">
      <c r="A202" s="905" t="s">
        <v>6168</v>
      </c>
      <c r="B202" s="906" t="s">
        <v>6169</v>
      </c>
      <c r="C202" s="909"/>
      <c r="D202" s="907"/>
    </row>
    <row r="203" spans="1:4" ht="15.75">
      <c r="A203" s="908"/>
      <c r="B203" s="906" t="s">
        <v>6039</v>
      </c>
      <c r="C203" s="909"/>
      <c r="D203" s="907"/>
    </row>
    <row r="204" spans="1:4" ht="15.75">
      <c r="A204" s="908"/>
      <c r="B204" s="906" t="s">
        <v>6040</v>
      </c>
      <c r="C204" s="909"/>
      <c r="D204" s="907"/>
    </row>
    <row r="205" spans="1:4" ht="15.75">
      <c r="A205" s="908">
        <v>1</v>
      </c>
      <c r="B205" s="909" t="s">
        <v>6170</v>
      </c>
      <c r="C205" s="909"/>
      <c r="D205" s="907"/>
    </row>
    <row r="206" spans="1:4" ht="15.75">
      <c r="A206" s="908"/>
      <c r="B206" s="909" t="s">
        <v>6171</v>
      </c>
      <c r="C206" s="909"/>
      <c r="D206" s="907"/>
    </row>
    <row r="207" spans="1:4" ht="15.75">
      <c r="A207" s="908">
        <v>2</v>
      </c>
      <c r="B207" s="909" t="s">
        <v>6172</v>
      </c>
      <c r="C207" s="909"/>
      <c r="D207" s="907"/>
    </row>
    <row r="208" spans="1:4" ht="15.75">
      <c r="A208" s="908"/>
      <c r="B208" s="909" t="s">
        <v>6171</v>
      </c>
      <c r="C208" s="909" t="s">
        <v>3917</v>
      </c>
      <c r="D208" s="907"/>
    </row>
    <row r="209" spans="1:4" ht="15.75">
      <c r="A209" s="908">
        <v>3</v>
      </c>
      <c r="B209" s="909" t="s">
        <v>5893</v>
      </c>
      <c r="C209" s="909"/>
      <c r="D209" s="907"/>
    </row>
    <row r="210" spans="1:4" ht="15.75">
      <c r="A210" s="908">
        <v>4</v>
      </c>
      <c r="B210" s="909" t="s">
        <v>5894</v>
      </c>
      <c r="C210" s="909" t="s">
        <v>571</v>
      </c>
      <c r="D210" s="907"/>
    </row>
    <row r="211" spans="1:4" ht="15.75">
      <c r="A211" s="908">
        <v>5</v>
      </c>
      <c r="B211" s="909" t="s">
        <v>5895</v>
      </c>
      <c r="C211" s="909"/>
      <c r="D211" s="907"/>
    </row>
    <row r="212" spans="1:4" ht="15.75">
      <c r="A212" s="908">
        <v>6</v>
      </c>
      <c r="B212" s="909" t="s">
        <v>5896</v>
      </c>
      <c r="C212" s="909" t="s">
        <v>3917</v>
      </c>
      <c r="D212" s="907"/>
    </row>
    <row r="213" spans="1:4" ht="15.75">
      <c r="A213" s="908">
        <v>7</v>
      </c>
      <c r="B213" s="909" t="s">
        <v>5897</v>
      </c>
      <c r="C213" s="909" t="s">
        <v>3917</v>
      </c>
      <c r="D213" s="907"/>
    </row>
    <row r="214" spans="1:4" ht="31.5">
      <c r="A214" s="908">
        <v>8</v>
      </c>
      <c r="B214" s="909" t="s">
        <v>5898</v>
      </c>
      <c r="C214" s="909"/>
      <c r="D214" s="907"/>
    </row>
    <row r="215" spans="1:4" ht="15.75">
      <c r="A215" s="908">
        <v>9</v>
      </c>
      <c r="B215" s="909" t="s">
        <v>5899</v>
      </c>
      <c r="C215" s="909" t="s">
        <v>3917</v>
      </c>
      <c r="D215" s="907"/>
    </row>
    <row r="216" spans="1:4" ht="15.75">
      <c r="A216" s="908">
        <v>10</v>
      </c>
      <c r="B216" s="909" t="s">
        <v>5900</v>
      </c>
      <c r="C216" s="909"/>
      <c r="D216" s="907"/>
    </row>
    <row r="217" spans="1:4" ht="31.5">
      <c r="A217" s="908">
        <v>11</v>
      </c>
      <c r="B217" s="909" t="s">
        <v>5901</v>
      </c>
      <c r="C217" s="909" t="s">
        <v>601</v>
      </c>
      <c r="D217" s="907"/>
    </row>
    <row r="218" spans="1:4" ht="15.75">
      <c r="A218" s="908"/>
      <c r="B218" s="909"/>
      <c r="C218" s="909"/>
      <c r="D218" s="907"/>
    </row>
    <row r="219" spans="1:4" ht="15.75">
      <c r="A219" s="908">
        <v>12</v>
      </c>
      <c r="B219" s="909" t="s">
        <v>5902</v>
      </c>
      <c r="C219" s="909"/>
      <c r="D219" s="907"/>
    </row>
    <row r="220" spans="1:4" ht="15.75">
      <c r="A220" s="908">
        <v>13</v>
      </c>
      <c r="B220" s="909" t="s">
        <v>5903</v>
      </c>
      <c r="C220" s="909"/>
      <c r="D220" s="907"/>
    </row>
    <row r="221" spans="1:4" ht="15.75">
      <c r="A221" s="908">
        <v>14</v>
      </c>
      <c r="B221" s="909" t="s">
        <v>5904</v>
      </c>
      <c r="C221" s="909"/>
      <c r="D221" s="907"/>
    </row>
    <row r="222" spans="1:4" ht="15.75">
      <c r="A222" s="908">
        <v>15</v>
      </c>
      <c r="B222" s="909" t="s">
        <v>6173</v>
      </c>
      <c r="C222" s="909"/>
      <c r="D222" s="907"/>
    </row>
    <row r="223" spans="1:4" ht="15.75">
      <c r="A223" s="908">
        <v>16</v>
      </c>
      <c r="B223" s="909" t="s">
        <v>6174</v>
      </c>
      <c r="C223" s="909" t="s">
        <v>571</v>
      </c>
      <c r="D223" s="907"/>
    </row>
    <row r="224" spans="1:4" ht="15.75">
      <c r="A224" s="908">
        <v>17</v>
      </c>
      <c r="B224" s="909" t="s">
        <v>6175</v>
      </c>
      <c r="C224" s="909" t="s">
        <v>608</v>
      </c>
      <c r="D224" s="907"/>
    </row>
    <row r="225" spans="1:4" ht="15.75">
      <c r="A225" s="908">
        <v>18</v>
      </c>
      <c r="B225" s="909" t="s">
        <v>6176</v>
      </c>
      <c r="C225" s="909" t="s">
        <v>571</v>
      </c>
      <c r="D225" s="907"/>
    </row>
    <row r="226" spans="1:4" ht="18.75">
      <c r="A226" s="908">
        <v>19</v>
      </c>
      <c r="B226" s="909" t="s">
        <v>6177</v>
      </c>
      <c r="C226" s="909" t="s">
        <v>6178</v>
      </c>
      <c r="D226" s="907"/>
    </row>
    <row r="227" spans="1:4" ht="15.75">
      <c r="A227" s="908">
        <v>20</v>
      </c>
      <c r="B227" s="909" t="s">
        <v>6179</v>
      </c>
      <c r="C227" s="909" t="s">
        <v>601</v>
      </c>
      <c r="D227" s="907"/>
    </row>
    <row r="228" spans="1:4" ht="15.75">
      <c r="A228" s="908">
        <v>21</v>
      </c>
      <c r="B228" s="909" t="s">
        <v>6180</v>
      </c>
      <c r="C228" s="909" t="s">
        <v>601</v>
      </c>
      <c r="D228" s="907"/>
    </row>
    <row r="229" spans="1:4" ht="15.75">
      <c r="A229" s="908"/>
      <c r="B229" s="909"/>
      <c r="C229" s="909"/>
      <c r="D229" s="907"/>
    </row>
    <row r="230" spans="1:4" ht="15.75">
      <c r="A230" s="1828" t="s">
        <v>6181</v>
      </c>
      <c r="B230" s="1829"/>
      <c r="C230" s="909"/>
      <c r="D230" s="907"/>
    </row>
    <row r="231" spans="1:4" ht="31.5">
      <c r="A231" s="908">
        <v>22</v>
      </c>
      <c r="B231" s="909" t="s">
        <v>5919</v>
      </c>
      <c r="C231" s="909" t="s">
        <v>5920</v>
      </c>
      <c r="D231" s="907"/>
    </row>
    <row r="232" spans="1:4" ht="15.75">
      <c r="A232" s="908">
        <v>23</v>
      </c>
      <c r="B232" s="909" t="s">
        <v>5921</v>
      </c>
      <c r="C232" s="909" t="s">
        <v>608</v>
      </c>
      <c r="D232" s="907"/>
    </row>
    <row r="233" spans="1:4" ht="15.75">
      <c r="A233" s="908">
        <v>24</v>
      </c>
      <c r="B233" s="909" t="s">
        <v>5922</v>
      </c>
      <c r="C233" s="909" t="s">
        <v>5920</v>
      </c>
      <c r="D233" s="907"/>
    </row>
    <row r="234" spans="1:4" ht="15.75">
      <c r="A234" s="908">
        <v>25</v>
      </c>
      <c r="B234" s="909" t="s">
        <v>5923</v>
      </c>
      <c r="C234" s="909" t="s">
        <v>5040</v>
      </c>
      <c r="D234" s="907"/>
    </row>
    <row r="235" spans="1:4" ht="15.75">
      <c r="A235" s="908">
        <v>26</v>
      </c>
      <c r="B235" s="909" t="s">
        <v>5924</v>
      </c>
      <c r="C235" s="909" t="s">
        <v>5925</v>
      </c>
      <c r="D235" s="907"/>
    </row>
    <row r="236" spans="1:4" ht="18.75">
      <c r="A236" s="908">
        <v>27</v>
      </c>
      <c r="B236" s="909" t="s">
        <v>5926</v>
      </c>
      <c r="C236" s="909" t="s">
        <v>6182</v>
      </c>
      <c r="D236" s="907"/>
    </row>
    <row r="237" spans="1:4" ht="31.5">
      <c r="A237" s="908">
        <v>28</v>
      </c>
      <c r="B237" s="909" t="s">
        <v>5928</v>
      </c>
      <c r="C237" s="909" t="s">
        <v>571</v>
      </c>
      <c r="D237" s="907"/>
    </row>
    <row r="238" spans="1:4" ht="15.75">
      <c r="A238" s="908">
        <v>29</v>
      </c>
      <c r="B238" s="909" t="s">
        <v>6183</v>
      </c>
      <c r="C238" s="909" t="s">
        <v>571</v>
      </c>
      <c r="D238" s="907"/>
    </row>
    <row r="239" spans="1:4" ht="15.75">
      <c r="A239" s="908"/>
      <c r="B239" s="909" t="s">
        <v>6184</v>
      </c>
      <c r="C239" s="909"/>
      <c r="D239" s="907"/>
    </row>
    <row r="240" spans="1:4" ht="18.75">
      <c r="A240" s="908">
        <v>30</v>
      </c>
      <c r="B240" s="909" t="s">
        <v>5930</v>
      </c>
      <c r="C240" s="909" t="s">
        <v>6182</v>
      </c>
      <c r="D240" s="907"/>
    </row>
    <row r="241" spans="1:4" ht="18.75">
      <c r="A241" s="908">
        <v>31</v>
      </c>
      <c r="B241" s="909" t="s">
        <v>5931</v>
      </c>
      <c r="C241" s="909" t="s">
        <v>6182</v>
      </c>
      <c r="D241" s="907"/>
    </row>
    <row r="242" spans="1:4" ht="18.75">
      <c r="A242" s="908">
        <v>32</v>
      </c>
      <c r="B242" s="909" t="s">
        <v>5932</v>
      </c>
      <c r="C242" s="909" t="s">
        <v>6182</v>
      </c>
      <c r="D242" s="907"/>
    </row>
    <row r="243" spans="1:4" ht="15.75">
      <c r="A243" s="908">
        <v>33</v>
      </c>
      <c r="B243" s="909" t="s">
        <v>6185</v>
      </c>
      <c r="C243" s="909" t="s">
        <v>6186</v>
      </c>
      <c r="D243" s="907"/>
    </row>
    <row r="244" spans="1:4" ht="15.75">
      <c r="A244" s="908">
        <v>34</v>
      </c>
      <c r="B244" s="909" t="s">
        <v>6187</v>
      </c>
      <c r="C244" s="909" t="s">
        <v>6188</v>
      </c>
      <c r="D244" s="907"/>
    </row>
    <row r="245" spans="1:4" ht="15.75">
      <c r="A245" s="908"/>
      <c r="B245" s="909"/>
      <c r="C245" s="909"/>
      <c r="D245" s="907"/>
    </row>
    <row r="246" spans="1:4" ht="15.75">
      <c r="A246" s="1828" t="s">
        <v>6189</v>
      </c>
      <c r="B246" s="1829"/>
      <c r="C246" s="909"/>
      <c r="D246" s="907"/>
    </row>
    <row r="247" spans="1:4" ht="15.75">
      <c r="A247" s="908">
        <v>35</v>
      </c>
      <c r="B247" s="909" t="s">
        <v>5938</v>
      </c>
      <c r="C247" s="909" t="s">
        <v>5939</v>
      </c>
      <c r="D247" s="907"/>
    </row>
    <row r="248" spans="1:4" ht="15.75">
      <c r="A248" s="908">
        <v>36</v>
      </c>
      <c r="B248" s="909" t="s">
        <v>5940</v>
      </c>
      <c r="C248" s="909"/>
      <c r="D248" s="907"/>
    </row>
    <row r="249" spans="1:4" ht="15.75">
      <c r="A249" s="908"/>
      <c r="B249" s="909" t="s">
        <v>5941</v>
      </c>
      <c r="C249" s="909" t="s">
        <v>5942</v>
      </c>
      <c r="D249" s="907"/>
    </row>
    <row r="250" spans="1:4" ht="15.75">
      <c r="A250" s="908"/>
      <c r="B250" s="909" t="s">
        <v>5943</v>
      </c>
      <c r="C250" s="909" t="s">
        <v>5942</v>
      </c>
      <c r="D250" s="907"/>
    </row>
    <row r="251" spans="1:4" ht="15.75">
      <c r="A251" s="908">
        <v>37</v>
      </c>
      <c r="B251" s="909" t="s">
        <v>5944</v>
      </c>
      <c r="C251" s="909" t="s">
        <v>6190</v>
      </c>
      <c r="D251" s="907"/>
    </row>
    <row r="252" spans="1:4" ht="15.75">
      <c r="A252" s="908"/>
      <c r="B252" s="909"/>
      <c r="C252" s="909"/>
      <c r="D252" s="907"/>
    </row>
    <row r="253" spans="1:4" ht="15.75">
      <c r="A253" s="1828" t="s">
        <v>6191</v>
      </c>
      <c r="B253" s="1829"/>
      <c r="C253" s="909"/>
      <c r="D253" s="907"/>
    </row>
    <row r="254" spans="1:4" ht="15.75">
      <c r="A254" s="908">
        <v>38</v>
      </c>
      <c r="B254" s="909" t="s">
        <v>5949</v>
      </c>
      <c r="C254" s="909" t="s">
        <v>598</v>
      </c>
      <c r="D254" s="907"/>
    </row>
    <row r="255" spans="1:4" ht="31.5">
      <c r="A255" s="908"/>
      <c r="B255" s="909" t="s">
        <v>6192</v>
      </c>
      <c r="C255" s="909"/>
      <c r="D255" s="907"/>
    </row>
    <row r="256" spans="1:4" ht="15.75">
      <c r="A256" s="908">
        <v>39</v>
      </c>
      <c r="B256" s="909" t="s">
        <v>5952</v>
      </c>
      <c r="C256" s="909" t="s">
        <v>598</v>
      </c>
      <c r="D256" s="907"/>
    </row>
    <row r="257" spans="1:4" ht="15.75">
      <c r="A257" s="908">
        <v>40</v>
      </c>
      <c r="B257" s="909" t="s">
        <v>5953</v>
      </c>
      <c r="C257" s="909" t="s">
        <v>573</v>
      </c>
      <c r="D257" s="907"/>
    </row>
    <row r="258" spans="1:4" ht="15.75">
      <c r="A258" s="908">
        <v>41</v>
      </c>
      <c r="B258" s="909" t="s">
        <v>5954</v>
      </c>
      <c r="C258" s="909" t="s">
        <v>573</v>
      </c>
      <c r="D258" s="907"/>
    </row>
    <row r="259" spans="1:4" ht="31.5">
      <c r="A259" s="908">
        <v>42</v>
      </c>
      <c r="B259" s="909" t="s">
        <v>5955</v>
      </c>
      <c r="C259" s="909" t="s">
        <v>601</v>
      </c>
      <c r="D259" s="907"/>
    </row>
    <row r="260" spans="1:4" ht="15.75">
      <c r="A260" s="908">
        <v>43</v>
      </c>
      <c r="B260" s="909" t="s">
        <v>5956</v>
      </c>
      <c r="C260" s="909"/>
      <c r="D260" s="907"/>
    </row>
    <row r="261" spans="1:4" ht="31.5">
      <c r="A261" s="908">
        <v>44</v>
      </c>
      <c r="B261" s="909" t="s">
        <v>5957</v>
      </c>
      <c r="C261" s="909"/>
      <c r="D261" s="907"/>
    </row>
    <row r="262" spans="1:4" ht="15.75">
      <c r="A262" s="908">
        <v>45</v>
      </c>
      <c r="B262" s="909" t="s">
        <v>5959</v>
      </c>
      <c r="C262" s="909"/>
      <c r="D262" s="907"/>
    </row>
    <row r="263" spans="1:4" ht="31.5">
      <c r="A263" s="908"/>
      <c r="B263" s="909" t="s">
        <v>6193</v>
      </c>
      <c r="C263" s="909" t="s">
        <v>5962</v>
      </c>
      <c r="D263" s="907"/>
    </row>
    <row r="264" spans="1:4" ht="15.75">
      <c r="A264" s="908">
        <v>46</v>
      </c>
      <c r="B264" s="909" t="s">
        <v>5963</v>
      </c>
      <c r="C264" s="909" t="s">
        <v>5945</v>
      </c>
      <c r="D264" s="907"/>
    </row>
    <row r="265" spans="1:4" ht="15.75">
      <c r="A265" s="908">
        <v>47</v>
      </c>
      <c r="B265" s="909" t="s">
        <v>5965</v>
      </c>
      <c r="C265" s="909" t="s">
        <v>606</v>
      </c>
      <c r="D265" s="907"/>
    </row>
    <row r="266" spans="1:4" ht="47.25">
      <c r="A266" s="908">
        <v>48</v>
      </c>
      <c r="B266" s="909" t="s">
        <v>6194</v>
      </c>
      <c r="C266" s="909"/>
      <c r="D266" s="907"/>
    </row>
    <row r="267" spans="1:4" ht="15.75">
      <c r="A267" s="908"/>
      <c r="B267" s="909"/>
      <c r="C267" s="909"/>
      <c r="D267" s="907"/>
    </row>
    <row r="268" spans="1:4" ht="15.75">
      <c r="A268" s="905" t="s">
        <v>1175</v>
      </c>
      <c r="B268" s="906" t="s">
        <v>6195</v>
      </c>
      <c r="C268" s="909"/>
      <c r="D268" s="907"/>
    </row>
    <row r="269" spans="1:4" ht="15.75">
      <c r="A269" s="913">
        <v>1</v>
      </c>
      <c r="B269" s="914" t="s">
        <v>615</v>
      </c>
      <c r="C269" s="914"/>
      <c r="D269" s="907"/>
    </row>
    <row r="270" spans="1:4" ht="15.75">
      <c r="A270" s="1833">
        <v>2</v>
      </c>
      <c r="B270" s="914" t="s">
        <v>6196</v>
      </c>
      <c r="C270" s="1835" t="s">
        <v>571</v>
      </c>
      <c r="D270" s="907"/>
    </row>
    <row r="271" spans="1:4" ht="15.75">
      <c r="A271" s="1834"/>
      <c r="B271" s="914" t="s">
        <v>6197</v>
      </c>
      <c r="C271" s="1836"/>
      <c r="D271" s="907"/>
    </row>
    <row r="272" spans="1:4" ht="15.75">
      <c r="A272" s="1833">
        <v>3</v>
      </c>
      <c r="B272" s="914" t="s">
        <v>6198</v>
      </c>
      <c r="C272" s="1835" t="s">
        <v>571</v>
      </c>
      <c r="D272" s="907"/>
    </row>
    <row r="273" spans="1:4" ht="15.75">
      <c r="A273" s="1834"/>
      <c r="B273" s="914" t="s">
        <v>6197</v>
      </c>
      <c r="C273" s="1836"/>
      <c r="D273" s="907"/>
    </row>
    <row r="274" spans="1:4" ht="15.75">
      <c r="A274" s="1833">
        <v>4</v>
      </c>
      <c r="B274" s="914" t="s">
        <v>6199</v>
      </c>
      <c r="C274" s="1835" t="s">
        <v>571</v>
      </c>
      <c r="D274" s="907"/>
    </row>
    <row r="275" spans="1:4" ht="15.75">
      <c r="A275" s="1834"/>
      <c r="B275" s="914" t="s">
        <v>6197</v>
      </c>
      <c r="C275" s="1836"/>
      <c r="D275" s="907"/>
    </row>
    <row r="276" spans="1:4" ht="15.75">
      <c r="A276" s="913">
        <v>5</v>
      </c>
      <c r="B276" s="914" t="s">
        <v>1407</v>
      </c>
      <c r="C276" s="914" t="s">
        <v>1843</v>
      </c>
      <c r="D276" s="907"/>
    </row>
    <row r="277" spans="1:4" ht="31.5">
      <c r="A277" s="913">
        <v>6</v>
      </c>
      <c r="B277" s="914" t="s">
        <v>6200</v>
      </c>
      <c r="C277" s="914"/>
      <c r="D277" s="907"/>
    </row>
    <row r="278" spans="1:4" ht="15.75">
      <c r="A278" s="913">
        <v>7</v>
      </c>
      <c r="B278" s="914" t="s">
        <v>6201</v>
      </c>
      <c r="C278" s="914" t="s">
        <v>571</v>
      </c>
      <c r="D278" s="907"/>
    </row>
    <row r="279" spans="1:4" ht="15.75">
      <c r="A279" s="913">
        <v>8</v>
      </c>
      <c r="B279" s="914" t="s">
        <v>6202</v>
      </c>
      <c r="C279" s="914"/>
      <c r="D279" s="907"/>
    </row>
    <row r="280" spans="1:4" ht="15.75">
      <c r="A280" s="913">
        <v>9</v>
      </c>
      <c r="B280" s="914" t="s">
        <v>6203</v>
      </c>
      <c r="C280" s="914"/>
      <c r="D280" s="907"/>
    </row>
    <row r="281" spans="1:4" ht="15.75">
      <c r="A281" s="913">
        <v>10</v>
      </c>
      <c r="B281" s="914" t="s">
        <v>6204</v>
      </c>
      <c r="C281" s="914"/>
      <c r="D281" s="907"/>
    </row>
    <row r="282" spans="1:4" ht="15.75">
      <c r="A282" s="913">
        <v>11</v>
      </c>
      <c r="B282" s="914" t="s">
        <v>6205</v>
      </c>
      <c r="C282" s="914"/>
      <c r="D282" s="907"/>
    </row>
    <row r="283" spans="1:4" ht="34.5">
      <c r="A283" s="1833">
        <v>12</v>
      </c>
      <c r="B283" s="914" t="s">
        <v>6206</v>
      </c>
      <c r="C283" s="915" t="s">
        <v>6207</v>
      </c>
      <c r="D283" s="907"/>
    </row>
    <row r="284" spans="1:4" ht="18.75">
      <c r="A284" s="1834"/>
      <c r="B284" s="914" t="s">
        <v>6208</v>
      </c>
      <c r="C284" s="914" t="s">
        <v>6209</v>
      </c>
      <c r="D284" s="907"/>
    </row>
    <row r="285" spans="1:4" ht="15.75">
      <c r="A285" s="913">
        <v>13</v>
      </c>
      <c r="B285" s="914" t="s">
        <v>6210</v>
      </c>
      <c r="C285" s="914" t="s">
        <v>6211</v>
      </c>
      <c r="D285" s="907"/>
    </row>
    <row r="286" spans="1:4" ht="31.5">
      <c r="A286" s="913">
        <v>14</v>
      </c>
      <c r="B286" s="914" t="s">
        <v>6212</v>
      </c>
      <c r="C286" s="914" t="s">
        <v>571</v>
      </c>
      <c r="D286" s="907"/>
    </row>
    <row r="287" spans="1:4" ht="31.5">
      <c r="A287" s="1841">
        <v>15</v>
      </c>
      <c r="B287" s="914" t="s">
        <v>6213</v>
      </c>
      <c r="C287" s="1844" t="s">
        <v>6152</v>
      </c>
      <c r="D287" s="907"/>
    </row>
    <row r="288" spans="1:4" ht="15.75">
      <c r="A288" s="1842"/>
      <c r="B288" s="914" t="s">
        <v>6214</v>
      </c>
      <c r="C288" s="1845"/>
      <c r="D288" s="907"/>
    </row>
    <row r="289" spans="1:4" ht="15.75">
      <c r="A289" s="1843"/>
      <c r="B289" s="914" t="s">
        <v>6215</v>
      </c>
      <c r="C289" s="1846"/>
      <c r="D289" s="907"/>
    </row>
    <row r="290" spans="1:4" ht="15.75">
      <c r="A290" s="1841">
        <v>16</v>
      </c>
      <c r="B290" s="914" t="s">
        <v>6216</v>
      </c>
      <c r="C290" s="1844" t="s">
        <v>6152</v>
      </c>
      <c r="D290" s="907"/>
    </row>
    <row r="291" spans="1:4" ht="31.5">
      <c r="A291" s="1843"/>
      <c r="B291" s="914" t="s">
        <v>6217</v>
      </c>
      <c r="C291" s="1846"/>
      <c r="D291" s="907"/>
    </row>
    <row r="292" spans="1:4" ht="31.5">
      <c r="A292" s="913">
        <v>17</v>
      </c>
      <c r="B292" s="914" t="s">
        <v>6218</v>
      </c>
      <c r="C292" s="914" t="s">
        <v>6152</v>
      </c>
      <c r="D292" s="907"/>
    </row>
    <row r="293" spans="1:4" ht="18.75">
      <c r="A293" s="913">
        <v>18</v>
      </c>
      <c r="B293" s="914" t="s">
        <v>6219</v>
      </c>
      <c r="C293" s="914" t="s">
        <v>6220</v>
      </c>
      <c r="D293" s="907"/>
    </row>
    <row r="294" spans="1:4" ht="15.75">
      <c r="A294" s="913">
        <v>19</v>
      </c>
      <c r="B294" s="914" t="s">
        <v>6221</v>
      </c>
      <c r="C294" s="914" t="s">
        <v>608</v>
      </c>
      <c r="D294" s="907"/>
    </row>
    <row r="295" spans="1:4" ht="15.75">
      <c r="A295" s="913">
        <v>20</v>
      </c>
      <c r="B295" s="914" t="s">
        <v>6222</v>
      </c>
      <c r="C295" s="914"/>
      <c r="D295" s="907"/>
    </row>
    <row r="296" spans="1:4" ht="15.75">
      <c r="A296" s="913">
        <v>21</v>
      </c>
      <c r="B296" s="914" t="s">
        <v>6223</v>
      </c>
      <c r="C296" s="914" t="s">
        <v>5972</v>
      </c>
      <c r="D296" s="907"/>
    </row>
    <row r="297" spans="1:4" ht="15.75">
      <c r="A297" s="1833">
        <v>22</v>
      </c>
      <c r="B297" s="914" t="s">
        <v>6224</v>
      </c>
      <c r="C297" s="914"/>
      <c r="D297" s="907"/>
    </row>
    <row r="298" spans="1:4" ht="15.75">
      <c r="A298" s="1837"/>
      <c r="B298" s="914" t="s">
        <v>6225</v>
      </c>
      <c r="C298" s="909"/>
      <c r="D298" s="907"/>
    </row>
    <row r="299" spans="1:4" ht="15.75">
      <c r="A299" s="1837"/>
      <c r="B299" s="914" t="s">
        <v>6226</v>
      </c>
      <c r="C299" s="914" t="s">
        <v>6227</v>
      </c>
      <c r="D299" s="907"/>
    </row>
    <row r="300" spans="1:4" ht="15.75">
      <c r="A300" s="1837"/>
      <c r="B300" s="914" t="s">
        <v>6228</v>
      </c>
      <c r="C300" s="916"/>
      <c r="D300" s="907"/>
    </row>
    <row r="301" spans="1:4" ht="15.75">
      <c r="A301" s="1834"/>
      <c r="B301" s="914" t="s">
        <v>6229</v>
      </c>
      <c r="C301" s="916" t="s">
        <v>573</v>
      </c>
      <c r="D301" s="907"/>
    </row>
    <row r="302" spans="1:4" ht="31.5">
      <c r="A302" s="913">
        <v>23</v>
      </c>
      <c r="B302" s="914" t="s">
        <v>6230</v>
      </c>
      <c r="C302" s="914"/>
      <c r="D302" s="907"/>
    </row>
    <row r="303" spans="1:4" ht="15.75">
      <c r="A303" s="1828" t="s">
        <v>6231</v>
      </c>
      <c r="B303" s="1838"/>
      <c r="C303" s="1829"/>
      <c r="D303" s="907"/>
    </row>
    <row r="304" spans="1:4" ht="15.75">
      <c r="A304" s="913">
        <v>24</v>
      </c>
      <c r="B304" s="914" t="s">
        <v>6232</v>
      </c>
      <c r="C304" s="917"/>
      <c r="D304" s="907"/>
    </row>
    <row r="305" spans="1:4" ht="15.75">
      <c r="A305" s="913">
        <v>25</v>
      </c>
      <c r="B305" s="914" t="s">
        <v>6233</v>
      </c>
      <c r="C305" s="917"/>
      <c r="D305" s="907"/>
    </row>
    <row r="306" spans="1:4" ht="15.75">
      <c r="A306" s="913">
        <v>26</v>
      </c>
      <c r="B306" s="914" t="s">
        <v>6234</v>
      </c>
      <c r="C306" s="917"/>
      <c r="D306" s="907"/>
    </row>
    <row r="307" spans="1:4" ht="15.75">
      <c r="A307" s="913">
        <v>27</v>
      </c>
      <c r="B307" s="914" t="s">
        <v>6235</v>
      </c>
      <c r="C307" s="917"/>
      <c r="D307" s="907"/>
    </row>
    <row r="308" spans="1:4" ht="15.75">
      <c r="A308" s="918"/>
      <c r="B308" s="917"/>
      <c r="C308" s="917"/>
      <c r="D308" s="907"/>
    </row>
    <row r="309" spans="1:4" ht="15.75">
      <c r="A309" s="122"/>
      <c r="B309" s="122"/>
      <c r="C309" s="122"/>
      <c r="D309" s="122"/>
    </row>
    <row r="310" spans="1:4" ht="15">
      <c r="A310" s="919" t="s">
        <v>6034</v>
      </c>
      <c r="B310" s="1839" t="s">
        <v>6035</v>
      </c>
      <c r="C310" s="1840"/>
      <c r="D310" s="1840"/>
    </row>
    <row r="311" spans="1:4" ht="15.75">
      <c r="A311" s="122"/>
      <c r="B311" s="122"/>
      <c r="C311" s="122"/>
      <c r="D311" s="122"/>
    </row>
    <row r="312" spans="1:4" ht="15.75">
      <c r="A312" s="920"/>
      <c r="B312" s="920"/>
      <c r="C312" s="920"/>
      <c r="D312" s="122"/>
    </row>
    <row r="313" spans="1:4" ht="15.75">
      <c r="A313" s="921" t="s">
        <v>55</v>
      </c>
      <c r="B313" s="922"/>
      <c r="C313" s="923" t="s">
        <v>67</v>
      </c>
      <c r="D313" s="922"/>
    </row>
    <row r="314" spans="1:4" ht="15.75">
      <c r="A314" s="921" t="s">
        <v>57</v>
      </c>
      <c r="B314" s="922"/>
      <c r="C314" s="923" t="s">
        <v>68</v>
      </c>
      <c r="D314" s="922"/>
    </row>
    <row r="315" spans="1:4" ht="15.75">
      <c r="A315" s="920"/>
      <c r="B315" s="920"/>
      <c r="C315" s="923" t="s">
        <v>69</v>
      </c>
      <c r="D315" s="922"/>
    </row>
    <row r="316" spans="1:4" ht="15.75">
      <c r="A316" s="122"/>
      <c r="B316" s="122"/>
      <c r="C316" s="122"/>
      <c r="D316" s="122"/>
    </row>
  </sheetData>
  <mergeCells count="28">
    <mergeCell ref="A297:A301"/>
    <mergeCell ref="A303:C303"/>
    <mergeCell ref="B310:D310"/>
    <mergeCell ref="A274:A275"/>
    <mergeCell ref="C274:C275"/>
    <mergeCell ref="A283:A284"/>
    <mergeCell ref="A287:A289"/>
    <mergeCell ref="C287:C289"/>
    <mergeCell ref="A290:A291"/>
    <mergeCell ref="C290:C291"/>
    <mergeCell ref="A246:B246"/>
    <mergeCell ref="A253:B253"/>
    <mergeCell ref="A270:A271"/>
    <mergeCell ref="C270:C271"/>
    <mergeCell ref="A272:A273"/>
    <mergeCell ref="C272:C273"/>
    <mergeCell ref="A230:B230"/>
    <mergeCell ref="A1:D1"/>
    <mergeCell ref="A2:D2"/>
    <mergeCell ref="A4:D4"/>
    <mergeCell ref="A7:D7"/>
    <mergeCell ref="A8:D8"/>
    <mergeCell ref="A104:B104"/>
    <mergeCell ref="A112:B112"/>
    <mergeCell ref="A149:B149"/>
    <mergeCell ref="A153:B153"/>
    <mergeCell ref="A174:B174"/>
    <mergeCell ref="A180:B180"/>
  </mergeCell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85"/>
  <dimension ref="A1:R214"/>
  <sheetViews>
    <sheetView workbookViewId="0">
      <selection sqref="A1:C1"/>
    </sheetView>
  </sheetViews>
  <sheetFormatPr defaultRowHeight="15"/>
  <cols>
    <col min="1" max="1" width="9.42578125" style="448" customWidth="1"/>
    <col min="2" max="2" width="48.7109375" style="449" customWidth="1"/>
    <col min="3" max="3" width="68.140625" style="439" customWidth="1"/>
    <col min="4" max="4" width="16.42578125" style="439" customWidth="1"/>
    <col min="5" max="5" width="21.28515625" style="439" customWidth="1"/>
    <col min="6" max="256" width="9.140625" style="439"/>
    <col min="257" max="257" width="9.42578125" style="439" customWidth="1"/>
    <col min="258" max="258" width="48.7109375" style="439" customWidth="1"/>
    <col min="259" max="259" width="68.140625" style="439" customWidth="1"/>
    <col min="260" max="260" width="16.42578125" style="439" customWidth="1"/>
    <col min="261" max="261" width="21.28515625" style="439" customWidth="1"/>
    <col min="262" max="512" width="9.140625" style="439"/>
    <col min="513" max="513" width="9.42578125" style="439" customWidth="1"/>
    <col min="514" max="514" width="48.7109375" style="439" customWidth="1"/>
    <col min="515" max="515" width="68.140625" style="439" customWidth="1"/>
    <col min="516" max="516" width="16.42578125" style="439" customWidth="1"/>
    <col min="517" max="517" width="21.28515625" style="439" customWidth="1"/>
    <col min="518" max="768" width="9.140625" style="439"/>
    <col min="769" max="769" width="9.42578125" style="439" customWidth="1"/>
    <col min="770" max="770" width="48.7109375" style="439" customWidth="1"/>
    <col min="771" max="771" width="68.140625" style="439" customWidth="1"/>
    <col min="772" max="772" width="16.42578125" style="439" customWidth="1"/>
    <col min="773" max="773" width="21.28515625" style="439" customWidth="1"/>
    <col min="774" max="1024" width="9.140625" style="439"/>
    <col min="1025" max="1025" width="9.42578125" style="439" customWidth="1"/>
    <col min="1026" max="1026" width="48.7109375" style="439" customWidth="1"/>
    <col min="1027" max="1027" width="68.140625" style="439" customWidth="1"/>
    <col min="1028" max="1028" width="16.42578125" style="439" customWidth="1"/>
    <col min="1029" max="1029" width="21.28515625" style="439" customWidth="1"/>
    <col min="1030" max="1280" width="9.140625" style="439"/>
    <col min="1281" max="1281" width="9.42578125" style="439" customWidth="1"/>
    <col min="1282" max="1282" width="48.7109375" style="439" customWidth="1"/>
    <col min="1283" max="1283" width="68.140625" style="439" customWidth="1"/>
    <col min="1284" max="1284" width="16.42578125" style="439" customWidth="1"/>
    <col min="1285" max="1285" width="21.28515625" style="439" customWidth="1"/>
    <col min="1286" max="1536" width="9.140625" style="439"/>
    <col min="1537" max="1537" width="9.42578125" style="439" customWidth="1"/>
    <col min="1538" max="1538" width="48.7109375" style="439" customWidth="1"/>
    <col min="1539" max="1539" width="68.140625" style="439" customWidth="1"/>
    <col min="1540" max="1540" width="16.42578125" style="439" customWidth="1"/>
    <col min="1541" max="1541" width="21.28515625" style="439" customWidth="1"/>
    <col min="1542" max="1792" width="9.140625" style="439"/>
    <col min="1793" max="1793" width="9.42578125" style="439" customWidth="1"/>
    <col min="1794" max="1794" width="48.7109375" style="439" customWidth="1"/>
    <col min="1795" max="1795" width="68.140625" style="439" customWidth="1"/>
    <col min="1796" max="1796" width="16.42578125" style="439" customWidth="1"/>
    <col min="1797" max="1797" width="21.28515625" style="439" customWidth="1"/>
    <col min="1798" max="2048" width="9.140625" style="439"/>
    <col min="2049" max="2049" width="9.42578125" style="439" customWidth="1"/>
    <col min="2050" max="2050" width="48.7109375" style="439" customWidth="1"/>
    <col min="2051" max="2051" width="68.140625" style="439" customWidth="1"/>
    <col min="2052" max="2052" width="16.42578125" style="439" customWidth="1"/>
    <col min="2053" max="2053" width="21.28515625" style="439" customWidth="1"/>
    <col min="2054" max="2304" width="9.140625" style="439"/>
    <col min="2305" max="2305" width="9.42578125" style="439" customWidth="1"/>
    <col min="2306" max="2306" width="48.7109375" style="439" customWidth="1"/>
    <col min="2307" max="2307" width="68.140625" style="439" customWidth="1"/>
    <col min="2308" max="2308" width="16.42578125" style="439" customWidth="1"/>
    <col min="2309" max="2309" width="21.28515625" style="439" customWidth="1"/>
    <col min="2310" max="2560" width="9.140625" style="439"/>
    <col min="2561" max="2561" width="9.42578125" style="439" customWidth="1"/>
    <col min="2562" max="2562" width="48.7109375" style="439" customWidth="1"/>
    <col min="2563" max="2563" width="68.140625" style="439" customWidth="1"/>
    <col min="2564" max="2564" width="16.42578125" style="439" customWidth="1"/>
    <col min="2565" max="2565" width="21.28515625" style="439" customWidth="1"/>
    <col min="2566" max="2816" width="9.140625" style="439"/>
    <col min="2817" max="2817" width="9.42578125" style="439" customWidth="1"/>
    <col min="2818" max="2818" width="48.7109375" style="439" customWidth="1"/>
    <col min="2819" max="2819" width="68.140625" style="439" customWidth="1"/>
    <col min="2820" max="2820" width="16.42578125" style="439" customWidth="1"/>
    <col min="2821" max="2821" width="21.28515625" style="439" customWidth="1"/>
    <col min="2822" max="3072" width="9.140625" style="439"/>
    <col min="3073" max="3073" width="9.42578125" style="439" customWidth="1"/>
    <col min="3074" max="3074" width="48.7109375" style="439" customWidth="1"/>
    <col min="3075" max="3075" width="68.140625" style="439" customWidth="1"/>
    <col min="3076" max="3076" width="16.42578125" style="439" customWidth="1"/>
    <col min="3077" max="3077" width="21.28515625" style="439" customWidth="1"/>
    <col min="3078" max="3328" width="9.140625" style="439"/>
    <col min="3329" max="3329" width="9.42578125" style="439" customWidth="1"/>
    <col min="3330" max="3330" width="48.7109375" style="439" customWidth="1"/>
    <col min="3331" max="3331" width="68.140625" style="439" customWidth="1"/>
    <col min="3332" max="3332" width="16.42578125" style="439" customWidth="1"/>
    <col min="3333" max="3333" width="21.28515625" style="439" customWidth="1"/>
    <col min="3334" max="3584" width="9.140625" style="439"/>
    <col min="3585" max="3585" width="9.42578125" style="439" customWidth="1"/>
    <col min="3586" max="3586" width="48.7109375" style="439" customWidth="1"/>
    <col min="3587" max="3587" width="68.140625" style="439" customWidth="1"/>
    <col min="3588" max="3588" width="16.42578125" style="439" customWidth="1"/>
    <col min="3589" max="3589" width="21.28515625" style="439" customWidth="1"/>
    <col min="3590" max="3840" width="9.140625" style="439"/>
    <col min="3841" max="3841" width="9.42578125" style="439" customWidth="1"/>
    <col min="3842" max="3842" width="48.7109375" style="439" customWidth="1"/>
    <col min="3843" max="3843" width="68.140625" style="439" customWidth="1"/>
    <col min="3844" max="3844" width="16.42578125" style="439" customWidth="1"/>
    <col min="3845" max="3845" width="21.28515625" style="439" customWidth="1"/>
    <col min="3846" max="4096" width="9.140625" style="439"/>
    <col min="4097" max="4097" width="9.42578125" style="439" customWidth="1"/>
    <col min="4098" max="4098" width="48.7109375" style="439" customWidth="1"/>
    <col min="4099" max="4099" width="68.140625" style="439" customWidth="1"/>
    <col min="4100" max="4100" width="16.42578125" style="439" customWidth="1"/>
    <col min="4101" max="4101" width="21.28515625" style="439" customWidth="1"/>
    <col min="4102" max="4352" width="9.140625" style="439"/>
    <col min="4353" max="4353" width="9.42578125" style="439" customWidth="1"/>
    <col min="4354" max="4354" width="48.7109375" style="439" customWidth="1"/>
    <col min="4355" max="4355" width="68.140625" style="439" customWidth="1"/>
    <col min="4356" max="4356" width="16.42578125" style="439" customWidth="1"/>
    <col min="4357" max="4357" width="21.28515625" style="439" customWidth="1"/>
    <col min="4358" max="4608" width="9.140625" style="439"/>
    <col min="4609" max="4609" width="9.42578125" style="439" customWidth="1"/>
    <col min="4610" max="4610" width="48.7109375" style="439" customWidth="1"/>
    <col min="4611" max="4611" width="68.140625" style="439" customWidth="1"/>
    <col min="4612" max="4612" width="16.42578125" style="439" customWidth="1"/>
    <col min="4613" max="4613" width="21.28515625" style="439" customWidth="1"/>
    <col min="4614" max="4864" width="9.140625" style="439"/>
    <col min="4865" max="4865" width="9.42578125" style="439" customWidth="1"/>
    <col min="4866" max="4866" width="48.7109375" style="439" customWidth="1"/>
    <col min="4867" max="4867" width="68.140625" style="439" customWidth="1"/>
    <col min="4868" max="4868" width="16.42578125" style="439" customWidth="1"/>
    <col min="4869" max="4869" width="21.28515625" style="439" customWidth="1"/>
    <col min="4870" max="5120" width="9.140625" style="439"/>
    <col min="5121" max="5121" width="9.42578125" style="439" customWidth="1"/>
    <col min="5122" max="5122" width="48.7109375" style="439" customWidth="1"/>
    <col min="5123" max="5123" width="68.140625" style="439" customWidth="1"/>
    <col min="5124" max="5124" width="16.42578125" style="439" customWidth="1"/>
    <col min="5125" max="5125" width="21.28515625" style="439" customWidth="1"/>
    <col min="5126" max="5376" width="9.140625" style="439"/>
    <col min="5377" max="5377" width="9.42578125" style="439" customWidth="1"/>
    <col min="5378" max="5378" width="48.7109375" style="439" customWidth="1"/>
    <col min="5379" max="5379" width="68.140625" style="439" customWidth="1"/>
    <col min="5380" max="5380" width="16.42578125" style="439" customWidth="1"/>
    <col min="5381" max="5381" width="21.28515625" style="439" customWidth="1"/>
    <col min="5382" max="5632" width="9.140625" style="439"/>
    <col min="5633" max="5633" width="9.42578125" style="439" customWidth="1"/>
    <col min="5634" max="5634" width="48.7109375" style="439" customWidth="1"/>
    <col min="5635" max="5635" width="68.140625" style="439" customWidth="1"/>
    <col min="5636" max="5636" width="16.42578125" style="439" customWidth="1"/>
    <col min="5637" max="5637" width="21.28515625" style="439" customWidth="1"/>
    <col min="5638" max="5888" width="9.140625" style="439"/>
    <col min="5889" max="5889" width="9.42578125" style="439" customWidth="1"/>
    <col min="5890" max="5890" width="48.7109375" style="439" customWidth="1"/>
    <col min="5891" max="5891" width="68.140625" style="439" customWidth="1"/>
    <col min="5892" max="5892" width="16.42578125" style="439" customWidth="1"/>
    <col min="5893" max="5893" width="21.28515625" style="439" customWidth="1"/>
    <col min="5894" max="6144" width="9.140625" style="439"/>
    <col min="6145" max="6145" width="9.42578125" style="439" customWidth="1"/>
    <col min="6146" max="6146" width="48.7109375" style="439" customWidth="1"/>
    <col min="6147" max="6147" width="68.140625" style="439" customWidth="1"/>
    <col min="6148" max="6148" width="16.42578125" style="439" customWidth="1"/>
    <col min="6149" max="6149" width="21.28515625" style="439" customWidth="1"/>
    <col min="6150" max="6400" width="9.140625" style="439"/>
    <col min="6401" max="6401" width="9.42578125" style="439" customWidth="1"/>
    <col min="6402" max="6402" width="48.7109375" style="439" customWidth="1"/>
    <col min="6403" max="6403" width="68.140625" style="439" customWidth="1"/>
    <col min="6404" max="6404" width="16.42578125" style="439" customWidth="1"/>
    <col min="6405" max="6405" width="21.28515625" style="439" customWidth="1"/>
    <col min="6406" max="6656" width="9.140625" style="439"/>
    <col min="6657" max="6657" width="9.42578125" style="439" customWidth="1"/>
    <col min="6658" max="6658" width="48.7109375" style="439" customWidth="1"/>
    <col min="6659" max="6659" width="68.140625" style="439" customWidth="1"/>
    <col min="6660" max="6660" width="16.42578125" style="439" customWidth="1"/>
    <col min="6661" max="6661" width="21.28515625" style="439" customWidth="1"/>
    <col min="6662" max="6912" width="9.140625" style="439"/>
    <col min="6913" max="6913" width="9.42578125" style="439" customWidth="1"/>
    <col min="6914" max="6914" width="48.7109375" style="439" customWidth="1"/>
    <col min="6915" max="6915" width="68.140625" style="439" customWidth="1"/>
    <col min="6916" max="6916" width="16.42578125" style="439" customWidth="1"/>
    <col min="6917" max="6917" width="21.28515625" style="439" customWidth="1"/>
    <col min="6918" max="7168" width="9.140625" style="439"/>
    <col min="7169" max="7169" width="9.42578125" style="439" customWidth="1"/>
    <col min="7170" max="7170" width="48.7109375" style="439" customWidth="1"/>
    <col min="7171" max="7171" width="68.140625" style="439" customWidth="1"/>
    <col min="7172" max="7172" width="16.42578125" style="439" customWidth="1"/>
    <col min="7173" max="7173" width="21.28515625" style="439" customWidth="1"/>
    <col min="7174" max="7424" width="9.140625" style="439"/>
    <col min="7425" max="7425" width="9.42578125" style="439" customWidth="1"/>
    <col min="7426" max="7426" width="48.7109375" style="439" customWidth="1"/>
    <col min="7427" max="7427" width="68.140625" style="439" customWidth="1"/>
    <col min="7428" max="7428" width="16.42578125" style="439" customWidth="1"/>
    <col min="7429" max="7429" width="21.28515625" style="439" customWidth="1"/>
    <col min="7430" max="7680" width="9.140625" style="439"/>
    <col min="7681" max="7681" width="9.42578125" style="439" customWidth="1"/>
    <col min="7682" max="7682" width="48.7109375" style="439" customWidth="1"/>
    <col min="7683" max="7683" width="68.140625" style="439" customWidth="1"/>
    <col min="7684" max="7684" width="16.42578125" style="439" customWidth="1"/>
    <col min="7685" max="7685" width="21.28515625" style="439" customWidth="1"/>
    <col min="7686" max="7936" width="9.140625" style="439"/>
    <col min="7937" max="7937" width="9.42578125" style="439" customWidth="1"/>
    <col min="7938" max="7938" width="48.7109375" style="439" customWidth="1"/>
    <col min="7939" max="7939" width="68.140625" style="439" customWidth="1"/>
    <col min="7940" max="7940" width="16.42578125" style="439" customWidth="1"/>
    <col min="7941" max="7941" width="21.28515625" style="439" customWidth="1"/>
    <col min="7942" max="8192" width="9.140625" style="439"/>
    <col min="8193" max="8193" width="9.42578125" style="439" customWidth="1"/>
    <col min="8194" max="8194" width="48.7109375" style="439" customWidth="1"/>
    <col min="8195" max="8195" width="68.140625" style="439" customWidth="1"/>
    <col min="8196" max="8196" width="16.42578125" style="439" customWidth="1"/>
    <col min="8197" max="8197" width="21.28515625" style="439" customWidth="1"/>
    <col min="8198" max="8448" width="9.140625" style="439"/>
    <col min="8449" max="8449" width="9.42578125" style="439" customWidth="1"/>
    <col min="8450" max="8450" width="48.7109375" style="439" customWidth="1"/>
    <col min="8451" max="8451" width="68.140625" style="439" customWidth="1"/>
    <col min="8452" max="8452" width="16.42578125" style="439" customWidth="1"/>
    <col min="8453" max="8453" width="21.28515625" style="439" customWidth="1"/>
    <col min="8454" max="8704" width="9.140625" style="439"/>
    <col min="8705" max="8705" width="9.42578125" style="439" customWidth="1"/>
    <col min="8706" max="8706" width="48.7109375" style="439" customWidth="1"/>
    <col min="8707" max="8707" width="68.140625" style="439" customWidth="1"/>
    <col min="8708" max="8708" width="16.42578125" style="439" customWidth="1"/>
    <col min="8709" max="8709" width="21.28515625" style="439" customWidth="1"/>
    <col min="8710" max="8960" width="9.140625" style="439"/>
    <col min="8961" max="8961" width="9.42578125" style="439" customWidth="1"/>
    <col min="8962" max="8962" width="48.7109375" style="439" customWidth="1"/>
    <col min="8963" max="8963" width="68.140625" style="439" customWidth="1"/>
    <col min="8964" max="8964" width="16.42578125" style="439" customWidth="1"/>
    <col min="8965" max="8965" width="21.28515625" style="439" customWidth="1"/>
    <col min="8966" max="9216" width="9.140625" style="439"/>
    <col min="9217" max="9217" width="9.42578125" style="439" customWidth="1"/>
    <col min="9218" max="9218" width="48.7109375" style="439" customWidth="1"/>
    <col min="9219" max="9219" width="68.140625" style="439" customWidth="1"/>
    <col min="9220" max="9220" width="16.42578125" style="439" customWidth="1"/>
    <col min="9221" max="9221" width="21.28515625" style="439" customWidth="1"/>
    <col min="9222" max="9472" width="9.140625" style="439"/>
    <col min="9473" max="9473" width="9.42578125" style="439" customWidth="1"/>
    <col min="9474" max="9474" width="48.7109375" style="439" customWidth="1"/>
    <col min="9475" max="9475" width="68.140625" style="439" customWidth="1"/>
    <col min="9476" max="9476" width="16.42578125" style="439" customWidth="1"/>
    <col min="9477" max="9477" width="21.28515625" style="439" customWidth="1"/>
    <col min="9478" max="9728" width="9.140625" style="439"/>
    <col min="9729" max="9729" width="9.42578125" style="439" customWidth="1"/>
    <col min="9730" max="9730" width="48.7109375" style="439" customWidth="1"/>
    <col min="9731" max="9731" width="68.140625" style="439" customWidth="1"/>
    <col min="9732" max="9732" width="16.42578125" style="439" customWidth="1"/>
    <col min="9733" max="9733" width="21.28515625" style="439" customWidth="1"/>
    <col min="9734" max="9984" width="9.140625" style="439"/>
    <col min="9985" max="9985" width="9.42578125" style="439" customWidth="1"/>
    <col min="9986" max="9986" width="48.7109375" style="439" customWidth="1"/>
    <col min="9987" max="9987" width="68.140625" style="439" customWidth="1"/>
    <col min="9988" max="9988" width="16.42578125" style="439" customWidth="1"/>
    <col min="9989" max="9989" width="21.28515625" style="439" customWidth="1"/>
    <col min="9990" max="10240" width="9.140625" style="439"/>
    <col min="10241" max="10241" width="9.42578125" style="439" customWidth="1"/>
    <col min="10242" max="10242" width="48.7109375" style="439" customWidth="1"/>
    <col min="10243" max="10243" width="68.140625" style="439" customWidth="1"/>
    <col min="10244" max="10244" width="16.42578125" style="439" customWidth="1"/>
    <col min="10245" max="10245" width="21.28515625" style="439" customWidth="1"/>
    <col min="10246" max="10496" width="9.140625" style="439"/>
    <col min="10497" max="10497" width="9.42578125" style="439" customWidth="1"/>
    <col min="10498" max="10498" width="48.7109375" style="439" customWidth="1"/>
    <col min="10499" max="10499" width="68.140625" style="439" customWidth="1"/>
    <col min="10500" max="10500" width="16.42578125" style="439" customWidth="1"/>
    <col min="10501" max="10501" width="21.28515625" style="439" customWidth="1"/>
    <col min="10502" max="10752" width="9.140625" style="439"/>
    <col min="10753" max="10753" width="9.42578125" style="439" customWidth="1"/>
    <col min="10754" max="10754" width="48.7109375" style="439" customWidth="1"/>
    <col min="10755" max="10755" width="68.140625" style="439" customWidth="1"/>
    <col min="10756" max="10756" width="16.42578125" style="439" customWidth="1"/>
    <col min="10757" max="10757" width="21.28515625" style="439" customWidth="1"/>
    <col min="10758" max="11008" width="9.140625" style="439"/>
    <col min="11009" max="11009" width="9.42578125" style="439" customWidth="1"/>
    <col min="11010" max="11010" width="48.7109375" style="439" customWidth="1"/>
    <col min="11011" max="11011" width="68.140625" style="439" customWidth="1"/>
    <col min="11012" max="11012" width="16.42578125" style="439" customWidth="1"/>
    <col min="11013" max="11013" width="21.28515625" style="439" customWidth="1"/>
    <col min="11014" max="11264" width="9.140625" style="439"/>
    <col min="11265" max="11265" width="9.42578125" style="439" customWidth="1"/>
    <col min="11266" max="11266" width="48.7109375" style="439" customWidth="1"/>
    <col min="11267" max="11267" width="68.140625" style="439" customWidth="1"/>
    <col min="11268" max="11268" width="16.42578125" style="439" customWidth="1"/>
    <col min="11269" max="11269" width="21.28515625" style="439" customWidth="1"/>
    <col min="11270" max="11520" width="9.140625" style="439"/>
    <col min="11521" max="11521" width="9.42578125" style="439" customWidth="1"/>
    <col min="11522" max="11522" width="48.7109375" style="439" customWidth="1"/>
    <col min="11523" max="11523" width="68.140625" style="439" customWidth="1"/>
    <col min="11524" max="11524" width="16.42578125" style="439" customWidth="1"/>
    <col min="11525" max="11525" width="21.28515625" style="439" customWidth="1"/>
    <col min="11526" max="11776" width="9.140625" style="439"/>
    <col min="11777" max="11777" width="9.42578125" style="439" customWidth="1"/>
    <col min="11778" max="11778" width="48.7109375" style="439" customWidth="1"/>
    <col min="11779" max="11779" width="68.140625" style="439" customWidth="1"/>
    <col min="11780" max="11780" width="16.42578125" style="439" customWidth="1"/>
    <col min="11781" max="11781" width="21.28515625" style="439" customWidth="1"/>
    <col min="11782" max="12032" width="9.140625" style="439"/>
    <col min="12033" max="12033" width="9.42578125" style="439" customWidth="1"/>
    <col min="12034" max="12034" width="48.7109375" style="439" customWidth="1"/>
    <col min="12035" max="12035" width="68.140625" style="439" customWidth="1"/>
    <col min="12036" max="12036" width="16.42578125" style="439" customWidth="1"/>
    <col min="12037" max="12037" width="21.28515625" style="439" customWidth="1"/>
    <col min="12038" max="12288" width="9.140625" style="439"/>
    <col min="12289" max="12289" width="9.42578125" style="439" customWidth="1"/>
    <col min="12290" max="12290" width="48.7109375" style="439" customWidth="1"/>
    <col min="12291" max="12291" width="68.140625" style="439" customWidth="1"/>
    <col min="12292" max="12292" width="16.42578125" style="439" customWidth="1"/>
    <col min="12293" max="12293" width="21.28515625" style="439" customWidth="1"/>
    <col min="12294" max="12544" width="9.140625" style="439"/>
    <col min="12545" max="12545" width="9.42578125" style="439" customWidth="1"/>
    <col min="12546" max="12546" width="48.7109375" style="439" customWidth="1"/>
    <col min="12547" max="12547" width="68.140625" style="439" customWidth="1"/>
    <col min="12548" max="12548" width="16.42578125" style="439" customWidth="1"/>
    <col min="12549" max="12549" width="21.28515625" style="439" customWidth="1"/>
    <col min="12550" max="12800" width="9.140625" style="439"/>
    <col min="12801" max="12801" width="9.42578125" style="439" customWidth="1"/>
    <col min="12802" max="12802" width="48.7109375" style="439" customWidth="1"/>
    <col min="12803" max="12803" width="68.140625" style="439" customWidth="1"/>
    <col min="12804" max="12804" width="16.42578125" style="439" customWidth="1"/>
    <col min="12805" max="12805" width="21.28515625" style="439" customWidth="1"/>
    <col min="12806" max="13056" width="9.140625" style="439"/>
    <col min="13057" max="13057" width="9.42578125" style="439" customWidth="1"/>
    <col min="13058" max="13058" width="48.7109375" style="439" customWidth="1"/>
    <col min="13059" max="13059" width="68.140625" style="439" customWidth="1"/>
    <col min="13060" max="13060" width="16.42578125" style="439" customWidth="1"/>
    <col min="13061" max="13061" width="21.28515625" style="439" customWidth="1"/>
    <col min="13062" max="13312" width="9.140625" style="439"/>
    <col min="13313" max="13313" width="9.42578125" style="439" customWidth="1"/>
    <col min="13314" max="13314" width="48.7109375" style="439" customWidth="1"/>
    <col min="13315" max="13315" width="68.140625" style="439" customWidth="1"/>
    <col min="13316" max="13316" width="16.42578125" style="439" customWidth="1"/>
    <col min="13317" max="13317" width="21.28515625" style="439" customWidth="1"/>
    <col min="13318" max="13568" width="9.140625" style="439"/>
    <col min="13569" max="13569" width="9.42578125" style="439" customWidth="1"/>
    <col min="13570" max="13570" width="48.7109375" style="439" customWidth="1"/>
    <col min="13571" max="13571" width="68.140625" style="439" customWidth="1"/>
    <col min="13572" max="13572" width="16.42578125" style="439" customWidth="1"/>
    <col min="13573" max="13573" width="21.28515625" style="439" customWidth="1"/>
    <col min="13574" max="13824" width="9.140625" style="439"/>
    <col min="13825" max="13825" width="9.42578125" style="439" customWidth="1"/>
    <col min="13826" max="13826" width="48.7109375" style="439" customWidth="1"/>
    <col min="13827" max="13827" width="68.140625" style="439" customWidth="1"/>
    <col min="13828" max="13828" width="16.42578125" style="439" customWidth="1"/>
    <col min="13829" max="13829" width="21.28515625" style="439" customWidth="1"/>
    <col min="13830" max="14080" width="9.140625" style="439"/>
    <col min="14081" max="14081" width="9.42578125" style="439" customWidth="1"/>
    <col min="14082" max="14082" width="48.7109375" style="439" customWidth="1"/>
    <col min="14083" max="14083" width="68.140625" style="439" customWidth="1"/>
    <col min="14084" max="14084" width="16.42578125" style="439" customWidth="1"/>
    <col min="14085" max="14085" width="21.28515625" style="439" customWidth="1"/>
    <col min="14086" max="14336" width="9.140625" style="439"/>
    <col min="14337" max="14337" width="9.42578125" style="439" customWidth="1"/>
    <col min="14338" max="14338" width="48.7109375" style="439" customWidth="1"/>
    <col min="14339" max="14339" width="68.140625" style="439" customWidth="1"/>
    <col min="14340" max="14340" width="16.42578125" style="439" customWidth="1"/>
    <col min="14341" max="14341" width="21.28515625" style="439" customWidth="1"/>
    <col min="14342" max="14592" width="9.140625" style="439"/>
    <col min="14593" max="14593" width="9.42578125" style="439" customWidth="1"/>
    <col min="14594" max="14594" width="48.7109375" style="439" customWidth="1"/>
    <col min="14595" max="14595" width="68.140625" style="439" customWidth="1"/>
    <col min="14596" max="14596" width="16.42578125" style="439" customWidth="1"/>
    <col min="14597" max="14597" width="21.28515625" style="439" customWidth="1"/>
    <col min="14598" max="14848" width="9.140625" style="439"/>
    <col min="14849" max="14849" width="9.42578125" style="439" customWidth="1"/>
    <col min="14850" max="14850" width="48.7109375" style="439" customWidth="1"/>
    <col min="14851" max="14851" width="68.140625" style="439" customWidth="1"/>
    <col min="14852" max="14852" width="16.42578125" style="439" customWidth="1"/>
    <col min="14853" max="14853" width="21.28515625" style="439" customWidth="1"/>
    <col min="14854" max="15104" width="9.140625" style="439"/>
    <col min="15105" max="15105" width="9.42578125" style="439" customWidth="1"/>
    <col min="15106" max="15106" width="48.7109375" style="439" customWidth="1"/>
    <col min="15107" max="15107" width="68.140625" style="439" customWidth="1"/>
    <col min="15108" max="15108" width="16.42578125" style="439" customWidth="1"/>
    <col min="15109" max="15109" width="21.28515625" style="439" customWidth="1"/>
    <col min="15110" max="15360" width="9.140625" style="439"/>
    <col min="15361" max="15361" width="9.42578125" style="439" customWidth="1"/>
    <col min="15362" max="15362" width="48.7109375" style="439" customWidth="1"/>
    <col min="15363" max="15363" width="68.140625" style="439" customWidth="1"/>
    <col min="15364" max="15364" width="16.42578125" style="439" customWidth="1"/>
    <col min="15365" max="15365" width="21.28515625" style="439" customWidth="1"/>
    <col min="15366" max="15616" width="9.140625" style="439"/>
    <col min="15617" max="15617" width="9.42578125" style="439" customWidth="1"/>
    <col min="15618" max="15618" width="48.7109375" style="439" customWidth="1"/>
    <col min="15619" max="15619" width="68.140625" style="439" customWidth="1"/>
    <col min="15620" max="15620" width="16.42578125" style="439" customWidth="1"/>
    <col min="15621" max="15621" width="21.28515625" style="439" customWidth="1"/>
    <col min="15622" max="15872" width="9.140625" style="439"/>
    <col min="15873" max="15873" width="9.42578125" style="439" customWidth="1"/>
    <col min="15874" max="15874" width="48.7109375" style="439" customWidth="1"/>
    <col min="15875" max="15875" width="68.140625" style="439" customWidth="1"/>
    <col min="15876" max="15876" width="16.42578125" style="439" customWidth="1"/>
    <col min="15877" max="15877" width="21.28515625" style="439" customWidth="1"/>
    <col min="15878" max="16128" width="9.140625" style="439"/>
    <col min="16129" max="16129" width="9.42578125" style="439" customWidth="1"/>
    <col min="16130" max="16130" width="48.7109375" style="439" customWidth="1"/>
    <col min="16131" max="16131" width="68.140625" style="439" customWidth="1"/>
    <col min="16132" max="16132" width="16.42578125" style="439" customWidth="1"/>
    <col min="16133" max="16133" width="21.28515625" style="439" customWidth="1"/>
    <col min="16134" max="16384" width="9.140625" style="439"/>
  </cols>
  <sheetData>
    <row r="1" spans="1:18" s="37" customFormat="1" ht="18.75">
      <c r="A1" s="1211" t="s">
        <v>1403</v>
      </c>
      <c r="B1" s="1211"/>
      <c r="C1" s="1211"/>
    </row>
    <row r="2" spans="1:18" s="37" customFormat="1" ht="18.75">
      <c r="A2" s="167"/>
      <c r="B2" s="167"/>
      <c r="C2" s="31" t="s">
        <v>6236</v>
      </c>
    </row>
    <row r="3" spans="1:18" s="194" customFormat="1" ht="31.5" customHeight="1">
      <c r="A3" s="1847" t="str">
        <f>'Title '!A2:N2</f>
        <v>Tender Enquiry No. KPTCL/2026-27/SS/WORK_INDENT3779</v>
      </c>
      <c r="B3" s="1847"/>
      <c r="C3" s="1847"/>
      <c r="D3" s="455"/>
      <c r="E3" s="455"/>
      <c r="F3" s="189"/>
      <c r="G3" s="507"/>
      <c r="H3" s="507"/>
      <c r="I3" s="507"/>
      <c r="J3" s="507"/>
      <c r="K3" s="507"/>
      <c r="L3" s="507"/>
      <c r="M3" s="189"/>
      <c r="N3" s="189"/>
      <c r="O3" s="193"/>
      <c r="P3" s="193"/>
      <c r="Q3" s="193"/>
    </row>
    <row r="4" spans="1:18" s="7" customFormat="1" ht="209.25" customHeight="1">
      <c r="A4" s="1848"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4" s="1848"/>
      <c r="C4" s="1848"/>
      <c r="D4" s="188"/>
      <c r="E4" s="188"/>
      <c r="F4" s="101"/>
      <c r="G4" s="101"/>
      <c r="H4" s="101"/>
      <c r="I4" s="101"/>
      <c r="J4" s="101"/>
      <c r="K4" s="101"/>
      <c r="L4" s="101"/>
      <c r="M4" s="101"/>
      <c r="N4" s="101"/>
      <c r="O4" s="101"/>
      <c r="P4" s="101"/>
      <c r="Q4" s="101"/>
      <c r="R4" s="101"/>
    </row>
    <row r="5" spans="1:18" s="8" customFormat="1" ht="15.75">
      <c r="A5" s="10"/>
      <c r="B5" s="10"/>
      <c r="C5" s="10"/>
      <c r="D5" s="10"/>
      <c r="E5" s="10"/>
    </row>
    <row r="6" spans="1:18" s="8" customFormat="1" ht="15.75" customHeight="1">
      <c r="A6" s="1297" t="s">
        <v>1404</v>
      </c>
      <c r="B6" s="1297"/>
      <c r="C6" s="1297"/>
      <c r="D6" s="13"/>
      <c r="E6" s="13"/>
    </row>
    <row r="7" spans="1:18" s="7" customFormat="1" ht="12.75"/>
    <row r="8" spans="1:18" s="7" customFormat="1" ht="18.75" customHeight="1" thickBot="1">
      <c r="A8" s="186"/>
      <c r="B8" s="186" t="s">
        <v>3673</v>
      </c>
      <c r="C8" s="186"/>
      <c r="D8" s="186"/>
      <c r="E8" s="186"/>
    </row>
    <row r="9" spans="1:18" s="7" customFormat="1" ht="56.25" customHeight="1" thickBot="1">
      <c r="B9" s="427"/>
    </row>
    <row r="10" spans="1:18" s="7" customFormat="1" ht="15" customHeight="1">
      <c r="B10" s="428"/>
      <c r="C10" s="428"/>
      <c r="D10" s="428"/>
      <c r="E10" s="428"/>
    </row>
    <row r="11" spans="1:18" s="8" customFormat="1" ht="15.75">
      <c r="A11" s="429"/>
      <c r="B11" s="430"/>
      <c r="C11" s="430"/>
    </row>
    <row r="12" spans="1:18" s="8" customFormat="1" ht="15.75">
      <c r="A12" s="1653" t="s">
        <v>3674</v>
      </c>
      <c r="B12" s="1653"/>
      <c r="C12" s="1653"/>
    </row>
    <row r="13" spans="1:18" s="8" customFormat="1" ht="39" customHeight="1" thickBot="1">
      <c r="A13" s="1753" t="s">
        <v>408</v>
      </c>
      <c r="B13" s="1753"/>
      <c r="C13" s="1753"/>
    </row>
    <row r="14" spans="1:18" s="8" customFormat="1" ht="26.25" customHeight="1" thickBot="1">
      <c r="A14" s="431"/>
      <c r="B14" s="432" t="s">
        <v>3675</v>
      </c>
      <c r="C14" s="432" t="s">
        <v>3676</v>
      </c>
    </row>
    <row r="15" spans="1:18" s="8" customFormat="1" ht="26.25" customHeight="1" thickBot="1">
      <c r="A15" s="431"/>
      <c r="B15" s="433" t="s">
        <v>3677</v>
      </c>
      <c r="C15" s="432"/>
    </row>
    <row r="16" spans="1:18" s="8" customFormat="1" ht="35.25" customHeight="1" thickBot="1">
      <c r="A16" s="434">
        <v>1.01</v>
      </c>
      <c r="B16" s="435" t="s">
        <v>568</v>
      </c>
      <c r="C16" s="436"/>
    </row>
    <row r="17" spans="1:3" s="8" customFormat="1" ht="26.25" customHeight="1" thickBot="1">
      <c r="A17" s="434">
        <v>1.02</v>
      </c>
      <c r="B17" s="197" t="s">
        <v>3678</v>
      </c>
      <c r="C17" s="436"/>
    </row>
    <row r="18" spans="1:3" s="8" customFormat="1" ht="29.25" customHeight="1" thickBot="1">
      <c r="A18" s="434">
        <v>1.03</v>
      </c>
      <c r="B18" s="197" t="s">
        <v>3679</v>
      </c>
      <c r="C18" s="436"/>
    </row>
    <row r="19" spans="1:3" s="8" customFormat="1" ht="29.25" customHeight="1" thickBot="1">
      <c r="A19" s="434">
        <v>1.04</v>
      </c>
      <c r="B19" s="197" t="s">
        <v>3680</v>
      </c>
      <c r="C19" s="436"/>
    </row>
    <row r="20" spans="1:3" s="8" customFormat="1" ht="33" customHeight="1" thickBot="1">
      <c r="A20" s="434">
        <v>1.05</v>
      </c>
      <c r="B20" s="197" t="s">
        <v>3681</v>
      </c>
      <c r="C20" s="436"/>
    </row>
    <row r="21" spans="1:3" s="8" customFormat="1" ht="35.25" customHeight="1" thickBot="1">
      <c r="A21" s="434" t="s">
        <v>3682</v>
      </c>
      <c r="B21" s="197" t="s">
        <v>3683</v>
      </c>
      <c r="C21" s="436"/>
    </row>
    <row r="22" spans="1:3" s="8" customFormat="1" ht="33.75" customHeight="1" thickBot="1">
      <c r="A22" s="434" t="s">
        <v>3684</v>
      </c>
      <c r="B22" s="197" t="s">
        <v>3685</v>
      </c>
      <c r="C22" s="436"/>
    </row>
    <row r="23" spans="1:3" s="8" customFormat="1" ht="31.5" customHeight="1" thickBot="1">
      <c r="A23" s="434" t="s">
        <v>3686</v>
      </c>
      <c r="B23" s="197" t="s">
        <v>3687</v>
      </c>
      <c r="C23" s="436"/>
    </row>
    <row r="24" spans="1:3" s="8" customFormat="1" ht="33.75" customHeight="1" thickBot="1">
      <c r="A24" s="434">
        <v>1.06</v>
      </c>
      <c r="B24" s="197" t="s">
        <v>3688</v>
      </c>
      <c r="C24" s="436"/>
    </row>
    <row r="25" spans="1:3" s="8" customFormat="1" ht="27.75" customHeight="1" thickBot="1">
      <c r="A25" s="434">
        <v>1.07</v>
      </c>
      <c r="B25" s="197" t="s">
        <v>3689</v>
      </c>
      <c r="C25" s="436"/>
    </row>
    <row r="26" spans="1:3" s="8" customFormat="1" ht="33" customHeight="1" thickBot="1">
      <c r="A26" s="434">
        <v>1.08</v>
      </c>
      <c r="B26" s="197" t="s">
        <v>3690</v>
      </c>
      <c r="C26" s="436"/>
    </row>
    <row r="27" spans="1:3" s="8" customFormat="1" ht="30" customHeight="1" thickBot="1">
      <c r="A27" s="434">
        <v>1.0900000000000001</v>
      </c>
      <c r="B27" s="197" t="s">
        <v>3691</v>
      </c>
      <c r="C27" s="436"/>
    </row>
    <row r="28" spans="1:3" s="8" customFormat="1" ht="29.25" customHeight="1" thickBot="1">
      <c r="A28" s="434">
        <v>1.1000000000000001</v>
      </c>
      <c r="B28" s="197" t="s">
        <v>3692</v>
      </c>
      <c r="C28" s="436"/>
    </row>
    <row r="29" spans="1:3" s="8" customFormat="1" ht="31.5" customHeight="1" thickBot="1">
      <c r="A29" s="434">
        <v>1.1100000000000001</v>
      </c>
      <c r="B29" s="197" t="s">
        <v>3693</v>
      </c>
      <c r="C29" s="436"/>
    </row>
    <row r="30" spans="1:3" s="8" customFormat="1" ht="33" customHeight="1" thickBot="1">
      <c r="A30" s="434">
        <v>1.1200000000000001</v>
      </c>
      <c r="B30" s="197" t="s">
        <v>3694</v>
      </c>
      <c r="C30" s="436"/>
    </row>
    <row r="31" spans="1:3" s="8" customFormat="1" ht="42" customHeight="1" thickBot="1">
      <c r="A31" s="434">
        <v>1.1299999999999999</v>
      </c>
      <c r="B31" s="197" t="s">
        <v>3695</v>
      </c>
      <c r="C31" s="436"/>
    </row>
    <row r="32" spans="1:3" s="8" customFormat="1" ht="27" customHeight="1" thickBot="1">
      <c r="A32" s="434">
        <v>1.1399999999999999</v>
      </c>
      <c r="B32" s="197" t="s">
        <v>3696</v>
      </c>
      <c r="C32" s="436"/>
    </row>
    <row r="33" spans="1:3" s="8" customFormat="1" ht="50.25" customHeight="1" thickBot="1">
      <c r="A33" s="434">
        <v>1.1499999999999999</v>
      </c>
      <c r="B33" s="197" t="s">
        <v>3697</v>
      </c>
      <c r="C33" s="436"/>
    </row>
    <row r="34" spans="1:3" s="8" customFormat="1" ht="43.5" customHeight="1" thickBot="1">
      <c r="A34" s="434">
        <v>1.1599999999999999</v>
      </c>
      <c r="B34" s="197" t="s">
        <v>3698</v>
      </c>
      <c r="C34" s="436"/>
    </row>
    <row r="35" spans="1:3" s="8" customFormat="1" ht="16.5" thickBot="1">
      <c r="A35" s="434">
        <v>1.17</v>
      </c>
      <c r="B35" s="197" t="s">
        <v>3699</v>
      </c>
      <c r="C35" s="436"/>
    </row>
    <row r="36" spans="1:3" s="8" customFormat="1" ht="29.25" customHeight="1" thickBot="1">
      <c r="A36" s="434">
        <v>1.18</v>
      </c>
      <c r="B36" s="197" t="s">
        <v>3700</v>
      </c>
      <c r="C36" s="436"/>
    </row>
    <row r="37" spans="1:3" s="8" customFormat="1" ht="81.75" customHeight="1" thickBot="1">
      <c r="A37" s="434">
        <v>1.19</v>
      </c>
      <c r="B37" s="197" t="s">
        <v>3701</v>
      </c>
      <c r="C37" s="436"/>
    </row>
    <row r="38" spans="1:3" s="8" customFormat="1" ht="16.5" thickBot="1">
      <c r="A38" s="434">
        <v>1.2</v>
      </c>
      <c r="B38" s="197" t="s">
        <v>3702</v>
      </c>
      <c r="C38" s="436"/>
    </row>
    <row r="39" spans="1:3" s="8" customFormat="1" ht="57.75" customHeight="1" thickBot="1">
      <c r="A39" s="434">
        <v>1.21</v>
      </c>
      <c r="B39" s="197" t="s">
        <v>3703</v>
      </c>
      <c r="C39" s="436"/>
    </row>
    <row r="40" spans="1:3" s="8" customFormat="1" ht="39" customHeight="1" thickBot="1">
      <c r="A40" s="434">
        <v>1.22</v>
      </c>
      <c r="B40" s="197" t="s">
        <v>3704</v>
      </c>
      <c r="C40" s="436"/>
    </row>
    <row r="41" spans="1:3" s="8" customFormat="1" ht="45" customHeight="1" thickBot="1">
      <c r="A41" s="434">
        <v>1.23</v>
      </c>
      <c r="B41" s="197" t="s">
        <v>3705</v>
      </c>
      <c r="C41" s="436"/>
    </row>
    <row r="42" spans="1:3" s="8" customFormat="1" ht="33.75" customHeight="1" thickBot="1">
      <c r="A42" s="434">
        <v>1.24</v>
      </c>
      <c r="B42" s="197" t="s">
        <v>3706</v>
      </c>
      <c r="C42" s="436"/>
    </row>
    <row r="43" spans="1:3" s="8" customFormat="1" ht="26.1" customHeight="1" thickBot="1">
      <c r="A43" s="434">
        <v>1.25</v>
      </c>
      <c r="B43" s="197" t="s">
        <v>3707</v>
      </c>
      <c r="C43" s="436"/>
    </row>
    <row r="44" spans="1:3" s="8" customFormat="1" ht="26.1" customHeight="1" thickBot="1">
      <c r="A44" s="434">
        <v>1.26</v>
      </c>
      <c r="B44" s="197" t="s">
        <v>3708</v>
      </c>
      <c r="C44" s="436"/>
    </row>
    <row r="45" spans="1:3" s="8" customFormat="1" ht="26.1" customHeight="1" thickBot="1">
      <c r="A45" s="434">
        <v>1.27</v>
      </c>
      <c r="B45" s="197" t="s">
        <v>3709</v>
      </c>
      <c r="C45" s="436"/>
    </row>
    <row r="46" spans="1:3" s="8" customFormat="1" ht="26.1" customHeight="1" thickBot="1">
      <c r="A46" s="434">
        <v>1.28</v>
      </c>
      <c r="B46" s="197" t="s">
        <v>3710</v>
      </c>
      <c r="C46" s="436"/>
    </row>
    <row r="47" spans="1:3" s="8" customFormat="1" ht="26.1" customHeight="1" thickBot="1">
      <c r="A47" s="434">
        <v>1.29</v>
      </c>
      <c r="B47" s="197" t="s">
        <v>3711</v>
      </c>
      <c r="C47" s="436"/>
    </row>
    <row r="48" spans="1:3" s="8" customFormat="1" ht="26.1" customHeight="1" thickBot="1">
      <c r="A48" s="434">
        <v>1.3</v>
      </c>
      <c r="B48" s="197" t="s">
        <v>3712</v>
      </c>
      <c r="C48" s="436"/>
    </row>
    <row r="49" spans="1:3" s="8" customFormat="1" ht="26.1" customHeight="1" thickBot="1">
      <c r="A49" s="434">
        <v>1.31</v>
      </c>
      <c r="B49" s="197" t="s">
        <v>3713</v>
      </c>
      <c r="C49" s="436"/>
    </row>
    <row r="50" spans="1:3" s="8" customFormat="1" ht="26.1" customHeight="1" thickBot="1">
      <c r="A50" s="434">
        <v>1.32</v>
      </c>
      <c r="B50" s="197" t="s">
        <v>3714</v>
      </c>
      <c r="C50" s="436"/>
    </row>
    <row r="51" spans="1:3" s="8" customFormat="1" ht="26.1" customHeight="1" thickBot="1">
      <c r="A51" s="437" t="s">
        <v>3715</v>
      </c>
      <c r="B51" s="197" t="s">
        <v>3716</v>
      </c>
      <c r="C51" s="436"/>
    </row>
    <row r="52" spans="1:3" s="8" customFormat="1" ht="34.5" customHeight="1" thickBot="1">
      <c r="A52" s="434" t="s">
        <v>3717</v>
      </c>
      <c r="B52" s="197" t="s">
        <v>3718</v>
      </c>
      <c r="C52" s="436"/>
    </row>
    <row r="53" spans="1:3" s="8" customFormat="1" ht="35.25" customHeight="1" thickBot="1">
      <c r="A53" s="434" t="s">
        <v>3719</v>
      </c>
      <c r="B53" s="197" t="s">
        <v>3720</v>
      </c>
      <c r="C53" s="436"/>
    </row>
    <row r="54" spans="1:3" s="8" customFormat="1" ht="33" customHeight="1" thickBot="1">
      <c r="A54" s="434" t="s">
        <v>3721</v>
      </c>
      <c r="B54" s="197" t="s">
        <v>3722</v>
      </c>
      <c r="C54" s="436"/>
    </row>
    <row r="55" spans="1:3" s="8" customFormat="1" ht="33.75" customHeight="1" thickBot="1">
      <c r="A55" s="434" t="s">
        <v>3723</v>
      </c>
      <c r="B55" s="197" t="s">
        <v>3724</v>
      </c>
      <c r="C55" s="436"/>
    </row>
    <row r="56" spans="1:3" s="8" customFormat="1" ht="35.25" customHeight="1" thickBot="1">
      <c r="A56" s="434" t="s">
        <v>3725</v>
      </c>
      <c r="B56" s="197" t="s">
        <v>3726</v>
      </c>
      <c r="C56" s="436"/>
    </row>
    <row r="57" spans="1:3" s="8" customFormat="1" ht="37.5" customHeight="1" thickBot="1">
      <c r="A57" s="434" t="s">
        <v>3727</v>
      </c>
      <c r="B57" s="197" t="s">
        <v>3728</v>
      </c>
      <c r="C57" s="436"/>
    </row>
    <row r="58" spans="1:3" s="8" customFormat="1" ht="26.1" customHeight="1" thickBot="1">
      <c r="A58" s="434">
        <v>1</v>
      </c>
      <c r="B58" s="197" t="s">
        <v>3729</v>
      </c>
      <c r="C58" s="436"/>
    </row>
    <row r="59" spans="1:3" s="8" customFormat="1" ht="26.1" customHeight="1" thickBot="1">
      <c r="A59" s="434"/>
      <c r="B59" s="197" t="s">
        <v>3730</v>
      </c>
      <c r="C59" s="436"/>
    </row>
    <row r="60" spans="1:3" s="8" customFormat="1" ht="26.1" customHeight="1" thickBot="1">
      <c r="A60" s="434"/>
      <c r="B60" s="197" t="s">
        <v>3731</v>
      </c>
      <c r="C60" s="436"/>
    </row>
    <row r="61" spans="1:3" s="8" customFormat="1" ht="26.1" customHeight="1" thickBot="1">
      <c r="A61" s="434"/>
      <c r="B61" s="197"/>
      <c r="C61" s="436"/>
    </row>
    <row r="62" spans="1:3" s="8" customFormat="1" ht="26.1" customHeight="1" thickBot="1">
      <c r="A62" s="434">
        <v>2</v>
      </c>
      <c r="B62" s="197" t="s">
        <v>3732</v>
      </c>
      <c r="C62" s="436"/>
    </row>
    <row r="63" spans="1:3" s="8" customFormat="1" ht="26.1" customHeight="1" thickBot="1">
      <c r="A63" s="434"/>
      <c r="B63" s="197" t="s">
        <v>3733</v>
      </c>
      <c r="C63" s="436"/>
    </row>
    <row r="64" spans="1:3" s="8" customFormat="1" ht="26.1" customHeight="1" thickBot="1">
      <c r="A64" s="434"/>
      <c r="B64" s="197"/>
      <c r="C64" s="436"/>
    </row>
    <row r="65" spans="1:3" s="8" customFormat="1" ht="26.1" customHeight="1" thickBot="1">
      <c r="A65" s="434">
        <v>3</v>
      </c>
      <c r="B65" s="197" t="s">
        <v>3734</v>
      </c>
      <c r="C65" s="436"/>
    </row>
    <row r="66" spans="1:3" s="8" customFormat="1" ht="26.1" customHeight="1" thickBot="1">
      <c r="A66" s="434"/>
      <c r="B66" s="197" t="s">
        <v>3735</v>
      </c>
      <c r="C66" s="436"/>
    </row>
    <row r="67" spans="1:3" s="8" customFormat="1" ht="26.1" customHeight="1" thickBot="1">
      <c r="A67" s="434"/>
      <c r="B67" s="197" t="s">
        <v>3736</v>
      </c>
      <c r="C67" s="436"/>
    </row>
    <row r="68" spans="1:3" s="8" customFormat="1" ht="26.1" customHeight="1" thickBot="1">
      <c r="A68" s="434"/>
      <c r="B68" s="197"/>
      <c r="C68" s="436"/>
    </row>
    <row r="69" spans="1:3" s="8" customFormat="1" ht="26.1" customHeight="1" thickBot="1">
      <c r="A69" s="434">
        <v>4</v>
      </c>
      <c r="B69" s="197" t="s">
        <v>3737</v>
      </c>
      <c r="C69" s="436"/>
    </row>
    <row r="70" spans="1:3" s="8" customFormat="1" ht="26.1" customHeight="1" thickBot="1">
      <c r="A70" s="434"/>
      <c r="B70" s="197" t="s">
        <v>3738</v>
      </c>
      <c r="C70" s="436"/>
    </row>
    <row r="71" spans="1:3" s="8" customFormat="1" ht="26.1" customHeight="1" thickBot="1">
      <c r="A71" s="434"/>
      <c r="B71" s="197" t="s">
        <v>3739</v>
      </c>
      <c r="C71" s="436"/>
    </row>
    <row r="72" spans="1:3" s="8" customFormat="1" ht="26.1" customHeight="1" thickBot="1">
      <c r="A72" s="434"/>
      <c r="B72" s="197"/>
      <c r="C72" s="436"/>
    </row>
    <row r="73" spans="1:3" s="8" customFormat="1" ht="26.1" customHeight="1" thickBot="1">
      <c r="A73" s="434">
        <v>5</v>
      </c>
      <c r="B73" s="197" t="s">
        <v>3740</v>
      </c>
      <c r="C73" s="436"/>
    </row>
    <row r="74" spans="1:3" s="8" customFormat="1" ht="26.1" customHeight="1" thickBot="1">
      <c r="A74" s="434"/>
      <c r="B74" s="197" t="s">
        <v>3741</v>
      </c>
      <c r="C74" s="436"/>
    </row>
    <row r="75" spans="1:3" s="8" customFormat="1" ht="26.1" customHeight="1" thickBot="1">
      <c r="A75" s="434"/>
      <c r="B75" s="197" t="s">
        <v>3742</v>
      </c>
      <c r="C75" s="436"/>
    </row>
    <row r="76" spans="1:3" s="8" customFormat="1" ht="26.1" customHeight="1" thickBot="1">
      <c r="A76" s="434"/>
      <c r="B76" s="197"/>
      <c r="C76" s="436"/>
    </row>
    <row r="77" spans="1:3" s="8" customFormat="1" ht="26.1" customHeight="1" thickBot="1">
      <c r="A77" s="434">
        <v>6</v>
      </c>
      <c r="B77" s="197" t="s">
        <v>3743</v>
      </c>
      <c r="C77" s="436"/>
    </row>
    <row r="78" spans="1:3" s="8" customFormat="1" ht="26.1" customHeight="1" thickBot="1">
      <c r="A78" s="434"/>
      <c r="B78" s="197" t="s">
        <v>3744</v>
      </c>
      <c r="C78" s="436"/>
    </row>
    <row r="79" spans="1:3" s="8" customFormat="1" ht="26.1" customHeight="1" thickBot="1">
      <c r="A79" s="434"/>
      <c r="B79" s="197" t="s">
        <v>3745</v>
      </c>
      <c r="C79" s="436"/>
    </row>
    <row r="80" spans="1:3" s="8" customFormat="1" ht="26.1" customHeight="1" thickBot="1">
      <c r="A80" s="434"/>
      <c r="B80" s="197"/>
      <c r="C80" s="436"/>
    </row>
    <row r="81" spans="1:3" s="8" customFormat="1" ht="26.1" customHeight="1" thickBot="1">
      <c r="A81" s="434">
        <v>7</v>
      </c>
      <c r="B81" s="197" t="s">
        <v>3746</v>
      </c>
      <c r="C81" s="436"/>
    </row>
    <row r="82" spans="1:3" s="8" customFormat="1" ht="26.1" customHeight="1" thickBot="1">
      <c r="A82" s="434"/>
      <c r="B82" s="197" t="s">
        <v>3747</v>
      </c>
      <c r="C82" s="436"/>
    </row>
    <row r="83" spans="1:3" s="8" customFormat="1" ht="26.1" customHeight="1" thickBot="1">
      <c r="A83" s="434"/>
      <c r="B83" s="197" t="s">
        <v>3748</v>
      </c>
      <c r="C83" s="436"/>
    </row>
    <row r="84" spans="1:3" s="8" customFormat="1" ht="26.1" customHeight="1" thickBot="1">
      <c r="A84" s="434"/>
      <c r="B84" s="197"/>
      <c r="C84" s="436"/>
    </row>
    <row r="85" spans="1:3" s="8" customFormat="1" ht="26.1" customHeight="1" thickBot="1">
      <c r="A85" s="434">
        <v>8</v>
      </c>
      <c r="B85" s="197" t="s">
        <v>3749</v>
      </c>
      <c r="C85" s="436"/>
    </row>
    <row r="86" spans="1:3" s="8" customFormat="1" ht="26.1" customHeight="1" thickBot="1">
      <c r="A86" s="434"/>
      <c r="B86" s="197" t="s">
        <v>3750</v>
      </c>
      <c r="C86" s="436"/>
    </row>
    <row r="87" spans="1:3" s="8" customFormat="1" ht="26.1" customHeight="1" thickBot="1">
      <c r="A87" s="434"/>
      <c r="B87" s="197" t="s">
        <v>2714</v>
      </c>
      <c r="C87" s="436"/>
    </row>
    <row r="88" spans="1:3" s="8" customFormat="1" ht="26.1" customHeight="1" thickBot="1">
      <c r="A88" s="434"/>
      <c r="B88" s="197"/>
      <c r="C88" s="436"/>
    </row>
    <row r="89" spans="1:3" s="8" customFormat="1" ht="26.1" customHeight="1" thickBot="1">
      <c r="A89" s="434">
        <v>9</v>
      </c>
      <c r="B89" s="197" t="s">
        <v>3751</v>
      </c>
      <c r="C89" s="436"/>
    </row>
    <row r="90" spans="1:3" s="8" customFormat="1" ht="26.1" customHeight="1" thickBot="1">
      <c r="A90" s="434"/>
      <c r="B90" s="197" t="s">
        <v>3752</v>
      </c>
      <c r="C90" s="436"/>
    </row>
    <row r="91" spans="1:3" s="8" customFormat="1" ht="26.1" customHeight="1" thickBot="1">
      <c r="A91" s="434"/>
      <c r="B91" s="197" t="s">
        <v>3753</v>
      </c>
      <c r="C91" s="436"/>
    </row>
    <row r="92" spans="1:3" s="8" customFormat="1" ht="26.1" customHeight="1" thickBot="1">
      <c r="A92" s="434"/>
      <c r="B92" s="197"/>
      <c r="C92" s="436"/>
    </row>
    <row r="93" spans="1:3" s="8" customFormat="1" ht="26.1" customHeight="1" thickBot="1">
      <c r="A93" s="434">
        <v>10</v>
      </c>
      <c r="B93" s="197" t="s">
        <v>3754</v>
      </c>
      <c r="C93" s="436"/>
    </row>
    <row r="94" spans="1:3" s="8" customFormat="1" ht="26.1" customHeight="1" thickBot="1">
      <c r="A94" s="434"/>
      <c r="B94" s="197"/>
      <c r="C94" s="436"/>
    </row>
    <row r="95" spans="1:3" s="8" customFormat="1" ht="26.1" customHeight="1" thickBot="1">
      <c r="A95" s="434">
        <v>11</v>
      </c>
      <c r="B95" s="197" t="s">
        <v>3755</v>
      </c>
      <c r="C95" s="436"/>
    </row>
    <row r="96" spans="1:3" s="8" customFormat="1" ht="26.1" customHeight="1" thickBot="1">
      <c r="A96" s="434"/>
      <c r="B96" s="197"/>
      <c r="C96" s="436"/>
    </row>
    <row r="97" spans="1:3" s="8" customFormat="1" ht="26.1" customHeight="1" thickBot="1">
      <c r="A97" s="434">
        <v>12</v>
      </c>
      <c r="B97" s="197" t="s">
        <v>3756</v>
      </c>
      <c r="C97" s="436"/>
    </row>
    <row r="98" spans="1:3" s="8" customFormat="1" ht="26.1" customHeight="1" thickBot="1">
      <c r="A98" s="434"/>
      <c r="B98" s="197" t="s">
        <v>3757</v>
      </c>
      <c r="C98" s="436"/>
    </row>
    <row r="99" spans="1:3" s="8" customFormat="1" ht="26.1" customHeight="1" thickBot="1">
      <c r="A99" s="434"/>
      <c r="B99" s="197"/>
      <c r="C99" s="436"/>
    </row>
    <row r="100" spans="1:3" s="8" customFormat="1" ht="26.1" customHeight="1" thickBot="1">
      <c r="A100" s="434">
        <v>13</v>
      </c>
      <c r="B100" s="197" t="s">
        <v>3758</v>
      </c>
      <c r="C100" s="436"/>
    </row>
    <row r="101" spans="1:3" s="8" customFormat="1" ht="26.1" customHeight="1" thickBot="1">
      <c r="A101" s="434"/>
      <c r="B101" s="197" t="s">
        <v>3759</v>
      </c>
      <c r="C101" s="436"/>
    </row>
    <row r="102" spans="1:3" s="8" customFormat="1" ht="26.1" customHeight="1" thickBot="1">
      <c r="A102" s="434"/>
      <c r="B102" s="197"/>
      <c r="C102" s="436"/>
    </row>
    <row r="103" spans="1:3" s="8" customFormat="1" ht="26.1" customHeight="1" thickBot="1">
      <c r="A103" s="434">
        <v>14</v>
      </c>
      <c r="B103" s="197" t="s">
        <v>3760</v>
      </c>
      <c r="C103" s="436"/>
    </row>
    <row r="104" spans="1:3" s="8" customFormat="1" ht="26.1" customHeight="1" thickBot="1">
      <c r="A104" s="434"/>
      <c r="B104" s="197" t="s">
        <v>3761</v>
      </c>
      <c r="C104" s="436"/>
    </row>
    <row r="105" spans="1:3" s="8" customFormat="1" ht="26.1" customHeight="1" thickBot="1">
      <c r="A105" s="434"/>
      <c r="B105" s="197"/>
      <c r="C105" s="436"/>
    </row>
    <row r="106" spans="1:3" s="8" customFormat="1" ht="26.1" customHeight="1" thickBot="1">
      <c r="A106" s="434">
        <v>15</v>
      </c>
      <c r="B106" s="197" t="s">
        <v>3762</v>
      </c>
      <c r="C106" s="436"/>
    </row>
    <row r="107" spans="1:3" s="8" customFormat="1" ht="26.1" customHeight="1" thickBot="1">
      <c r="A107" s="434"/>
      <c r="B107" s="197"/>
      <c r="C107" s="436"/>
    </row>
    <row r="108" spans="1:3" s="8" customFormat="1" ht="26.1" customHeight="1" thickBot="1">
      <c r="A108" s="434">
        <v>16</v>
      </c>
      <c r="B108" s="197" t="s">
        <v>3763</v>
      </c>
      <c r="C108" s="436"/>
    </row>
    <row r="109" spans="1:3" s="8" customFormat="1" ht="26.1" customHeight="1" thickBot="1">
      <c r="A109" s="434">
        <v>17</v>
      </c>
      <c r="B109" s="197" t="s">
        <v>3764</v>
      </c>
      <c r="C109" s="436"/>
    </row>
    <row r="110" spans="1:3" s="8" customFormat="1" ht="26.1" customHeight="1" thickBot="1">
      <c r="A110" s="434"/>
      <c r="B110" s="197" t="s">
        <v>3765</v>
      </c>
      <c r="C110" s="436"/>
    </row>
    <row r="111" spans="1:3" s="8" customFormat="1" ht="26.1" customHeight="1" thickBot="1">
      <c r="A111" s="434">
        <v>18</v>
      </c>
      <c r="B111" s="197" t="s">
        <v>3766</v>
      </c>
      <c r="C111" s="436"/>
    </row>
    <row r="112" spans="1:3" s="8" customFormat="1" ht="26.1" customHeight="1" thickBot="1">
      <c r="A112" s="434">
        <v>19</v>
      </c>
      <c r="B112" s="197" t="s">
        <v>3767</v>
      </c>
      <c r="C112" s="436"/>
    </row>
    <row r="113" spans="1:3" s="8" customFormat="1" ht="26.1" customHeight="1" thickBot="1">
      <c r="A113" s="434">
        <v>20</v>
      </c>
      <c r="B113" s="197" t="s">
        <v>3768</v>
      </c>
      <c r="C113" s="436"/>
    </row>
    <row r="114" spans="1:3" s="8" customFormat="1" ht="26.1" customHeight="1" thickBot="1">
      <c r="A114" s="434">
        <v>21</v>
      </c>
      <c r="B114" s="197" t="s">
        <v>3769</v>
      </c>
      <c r="C114" s="436"/>
    </row>
    <row r="115" spans="1:3" s="8" customFormat="1" ht="26.1" customHeight="1" thickBot="1">
      <c r="A115" s="434">
        <v>22</v>
      </c>
      <c r="B115" s="197" t="s">
        <v>3770</v>
      </c>
      <c r="C115" s="436"/>
    </row>
    <row r="116" spans="1:3" s="8" customFormat="1" ht="26.1" customHeight="1" thickBot="1">
      <c r="A116" s="434"/>
      <c r="B116" s="197" t="s">
        <v>3771</v>
      </c>
      <c r="C116" s="436"/>
    </row>
    <row r="117" spans="1:3" s="8" customFormat="1" ht="26.1" customHeight="1" thickBot="1">
      <c r="A117" s="434">
        <v>23</v>
      </c>
      <c r="B117" s="197" t="s">
        <v>3772</v>
      </c>
      <c r="C117" s="436"/>
    </row>
    <row r="118" spans="1:3" s="8" customFormat="1" ht="26.1" customHeight="1" thickBot="1">
      <c r="A118" s="434">
        <v>24</v>
      </c>
      <c r="B118" s="197" t="s">
        <v>3773</v>
      </c>
      <c r="C118" s="436"/>
    </row>
    <row r="119" spans="1:3" s="8" customFormat="1" ht="26.1" customHeight="1" thickBot="1">
      <c r="A119" s="434">
        <v>25</v>
      </c>
      <c r="B119" s="197" t="s">
        <v>3774</v>
      </c>
      <c r="C119" s="436"/>
    </row>
    <row r="120" spans="1:3" s="8" customFormat="1" ht="26.1" customHeight="1" thickBot="1">
      <c r="A120" s="434"/>
      <c r="B120" s="197" t="s">
        <v>3775</v>
      </c>
      <c r="C120" s="436"/>
    </row>
    <row r="121" spans="1:3" s="8" customFormat="1" ht="26.1" customHeight="1" thickBot="1">
      <c r="A121" s="434"/>
      <c r="B121" s="197" t="s">
        <v>3771</v>
      </c>
      <c r="C121" s="436"/>
    </row>
    <row r="122" spans="1:3" s="8" customFormat="1" ht="26.1" customHeight="1" thickBot="1">
      <c r="A122" s="434">
        <v>26</v>
      </c>
      <c r="B122" s="197" t="s">
        <v>3776</v>
      </c>
      <c r="C122" s="436"/>
    </row>
    <row r="123" spans="1:3" s="8" customFormat="1" ht="26.1" customHeight="1" thickBot="1">
      <c r="A123" s="434">
        <v>27</v>
      </c>
      <c r="B123" s="197" t="s">
        <v>3777</v>
      </c>
      <c r="C123" s="436"/>
    </row>
    <row r="124" spans="1:3" s="8" customFormat="1" ht="26.1" customHeight="1" thickBot="1">
      <c r="A124" s="434"/>
      <c r="B124" s="197" t="s">
        <v>3778</v>
      </c>
      <c r="C124" s="436"/>
    </row>
    <row r="125" spans="1:3" s="8" customFormat="1" ht="26.1" customHeight="1" thickBot="1">
      <c r="A125" s="434"/>
      <c r="B125" s="197" t="s">
        <v>3766</v>
      </c>
      <c r="C125" s="436"/>
    </row>
    <row r="126" spans="1:3" s="8" customFormat="1" ht="26.1" customHeight="1" thickBot="1">
      <c r="A126" s="434"/>
      <c r="B126" s="197" t="s">
        <v>3779</v>
      </c>
      <c r="C126" s="436"/>
    </row>
    <row r="127" spans="1:3" s="8" customFormat="1" ht="26.1" customHeight="1" thickBot="1">
      <c r="A127" s="434"/>
      <c r="B127" s="197" t="s">
        <v>3780</v>
      </c>
      <c r="C127" s="436"/>
    </row>
    <row r="128" spans="1:3" s="8" customFormat="1" ht="26.1" customHeight="1" thickBot="1">
      <c r="A128" s="434"/>
      <c r="B128" s="197"/>
      <c r="C128" s="436"/>
    </row>
    <row r="129" spans="1:3" s="8" customFormat="1" ht="26.1" customHeight="1" thickBot="1">
      <c r="A129" s="434">
        <v>28</v>
      </c>
      <c r="B129" s="197" t="s">
        <v>3750</v>
      </c>
      <c r="C129" s="436"/>
    </row>
    <row r="130" spans="1:3" s="8" customFormat="1" ht="26.1" customHeight="1" thickBot="1">
      <c r="A130" s="434">
        <v>29</v>
      </c>
      <c r="B130" s="197" t="s">
        <v>3781</v>
      </c>
      <c r="C130" s="436"/>
    </row>
    <row r="131" spans="1:3" s="8" customFormat="1" ht="26.1" customHeight="1" thickBot="1">
      <c r="A131" s="434"/>
      <c r="B131" s="197" t="s">
        <v>3782</v>
      </c>
      <c r="C131" s="436"/>
    </row>
    <row r="132" spans="1:3" s="8" customFormat="1" ht="26.1" customHeight="1" thickBot="1">
      <c r="A132" s="434"/>
      <c r="B132" s="197" t="s">
        <v>3783</v>
      </c>
      <c r="C132" s="436"/>
    </row>
    <row r="133" spans="1:3" s="8" customFormat="1" ht="26.1" customHeight="1" thickBot="1">
      <c r="A133" s="434"/>
      <c r="B133" s="197" t="s">
        <v>3750</v>
      </c>
      <c r="C133" s="436"/>
    </row>
    <row r="134" spans="1:3" s="8" customFormat="1" ht="26.1" customHeight="1" thickBot="1">
      <c r="A134" s="434"/>
      <c r="B134" s="197" t="s">
        <v>2714</v>
      </c>
      <c r="C134" s="436"/>
    </row>
    <row r="135" spans="1:3" s="8" customFormat="1" ht="26.1" customHeight="1" thickBot="1">
      <c r="A135" s="434"/>
      <c r="B135" s="197" t="s">
        <v>3784</v>
      </c>
      <c r="C135" s="436"/>
    </row>
    <row r="136" spans="1:3" s="8" customFormat="1" ht="26.1" customHeight="1" thickBot="1">
      <c r="A136" s="434"/>
      <c r="B136" s="197" t="s">
        <v>3785</v>
      </c>
      <c r="C136" s="436"/>
    </row>
    <row r="137" spans="1:3" s="8" customFormat="1" ht="26.1" customHeight="1" thickBot="1">
      <c r="A137" s="434">
        <v>30</v>
      </c>
      <c r="B137" s="197" t="s">
        <v>2521</v>
      </c>
      <c r="C137" s="436"/>
    </row>
    <row r="138" spans="1:3" s="8" customFormat="1" ht="26.1" customHeight="1" thickBot="1">
      <c r="A138" s="434">
        <v>31</v>
      </c>
      <c r="B138" s="197" t="s">
        <v>3786</v>
      </c>
      <c r="C138" s="436"/>
    </row>
    <row r="139" spans="1:3" s="8" customFormat="1" ht="26.1" customHeight="1" thickBot="1">
      <c r="A139" s="434">
        <v>32</v>
      </c>
      <c r="B139" s="197" t="s">
        <v>3787</v>
      </c>
      <c r="C139" s="436"/>
    </row>
    <row r="140" spans="1:3" s="8" customFormat="1" ht="26.1" customHeight="1" thickBot="1">
      <c r="A140" s="434"/>
      <c r="B140" s="197" t="s">
        <v>3788</v>
      </c>
      <c r="C140" s="436"/>
    </row>
    <row r="141" spans="1:3" s="8" customFormat="1" ht="26.1" customHeight="1" thickBot="1">
      <c r="A141" s="434">
        <v>33</v>
      </c>
      <c r="B141" s="197" t="s">
        <v>3789</v>
      </c>
      <c r="C141" s="436"/>
    </row>
    <row r="142" spans="1:3" s="8" customFormat="1" ht="26.1" customHeight="1" thickBot="1">
      <c r="A142" s="434">
        <v>34</v>
      </c>
      <c r="B142" s="197" t="s">
        <v>3790</v>
      </c>
      <c r="C142" s="436"/>
    </row>
    <row r="143" spans="1:3" s="8" customFormat="1" ht="26.1" customHeight="1" thickBot="1">
      <c r="A143" s="434"/>
      <c r="B143" s="197" t="s">
        <v>3791</v>
      </c>
      <c r="C143" s="436"/>
    </row>
    <row r="144" spans="1:3" s="8" customFormat="1" ht="26.1" customHeight="1" thickBot="1">
      <c r="A144" s="434"/>
      <c r="B144" s="197" t="s">
        <v>3792</v>
      </c>
      <c r="C144" s="436"/>
    </row>
    <row r="145" spans="1:3" s="8" customFormat="1" ht="26.1" customHeight="1" thickBot="1">
      <c r="A145" s="434"/>
      <c r="B145" s="197" t="s">
        <v>1408</v>
      </c>
      <c r="C145" s="436"/>
    </row>
    <row r="146" spans="1:3" s="8" customFormat="1" ht="26.1" customHeight="1" thickBot="1">
      <c r="A146" s="434"/>
      <c r="B146" s="197" t="s">
        <v>3793</v>
      </c>
      <c r="C146" s="436"/>
    </row>
    <row r="147" spans="1:3" s="8" customFormat="1" ht="26.1" customHeight="1" thickBot="1">
      <c r="A147" s="434" t="s">
        <v>3794</v>
      </c>
      <c r="B147" s="197" t="s">
        <v>3795</v>
      </c>
      <c r="C147" s="436"/>
    </row>
    <row r="148" spans="1:3" s="8" customFormat="1" ht="26.1" customHeight="1" thickBot="1">
      <c r="A148" s="434" t="s">
        <v>3796</v>
      </c>
      <c r="B148" s="197" t="s">
        <v>3797</v>
      </c>
      <c r="C148" s="436"/>
    </row>
    <row r="149" spans="1:3" s="8" customFormat="1" ht="26.1" customHeight="1" thickBot="1">
      <c r="A149" s="434" t="s">
        <v>3798</v>
      </c>
      <c r="B149" s="197" t="s">
        <v>3799</v>
      </c>
      <c r="C149" s="436"/>
    </row>
    <row r="150" spans="1:3" s="8" customFormat="1" ht="26.1" customHeight="1" thickBot="1">
      <c r="A150" s="434" t="s">
        <v>3800</v>
      </c>
      <c r="B150" s="197" t="s">
        <v>3801</v>
      </c>
      <c r="C150" s="436"/>
    </row>
    <row r="151" spans="1:3" s="8" customFormat="1" ht="26.1" customHeight="1" thickBot="1">
      <c r="A151" s="434" t="s">
        <v>3802</v>
      </c>
      <c r="B151" s="197" t="s">
        <v>3803</v>
      </c>
      <c r="C151" s="436"/>
    </row>
    <row r="152" spans="1:3" s="8" customFormat="1" ht="26.1" customHeight="1" thickBot="1">
      <c r="A152" s="434" t="s">
        <v>3804</v>
      </c>
      <c r="B152" s="197" t="s">
        <v>3805</v>
      </c>
      <c r="C152" s="436"/>
    </row>
    <row r="153" spans="1:3" s="8" customFormat="1" ht="26.1" customHeight="1" thickBot="1">
      <c r="A153" s="434" t="s">
        <v>3806</v>
      </c>
      <c r="B153" s="197" t="s">
        <v>3807</v>
      </c>
      <c r="C153" s="436"/>
    </row>
    <row r="154" spans="1:3" s="8" customFormat="1" ht="26.1" customHeight="1" thickBot="1">
      <c r="A154" s="434" t="s">
        <v>3808</v>
      </c>
      <c r="B154" s="197" t="s">
        <v>3809</v>
      </c>
      <c r="C154" s="436"/>
    </row>
    <row r="155" spans="1:3" s="438" customFormat="1" ht="26.1" customHeight="1" thickBot="1">
      <c r="A155" s="434" t="s">
        <v>3810</v>
      </c>
      <c r="B155" s="197" t="s">
        <v>3811</v>
      </c>
      <c r="C155" s="436"/>
    </row>
    <row r="156" spans="1:3" ht="26.1" customHeight="1" thickBot="1">
      <c r="A156" s="434" t="s">
        <v>3812</v>
      </c>
      <c r="B156" s="197" t="s">
        <v>3813</v>
      </c>
      <c r="C156" s="436"/>
    </row>
    <row r="157" spans="1:3" ht="26.1" customHeight="1" thickBot="1">
      <c r="A157" s="434" t="s">
        <v>3814</v>
      </c>
      <c r="B157" s="197" t="s">
        <v>3815</v>
      </c>
      <c r="C157" s="436"/>
    </row>
    <row r="158" spans="1:3" ht="26.1" customHeight="1" thickBot="1">
      <c r="A158" s="434" t="s">
        <v>3816</v>
      </c>
      <c r="B158" s="197" t="s">
        <v>3817</v>
      </c>
      <c r="C158" s="436"/>
    </row>
    <row r="159" spans="1:3" ht="26.1" customHeight="1" thickBot="1">
      <c r="A159" s="434" t="s">
        <v>3818</v>
      </c>
      <c r="B159" s="197" t="s">
        <v>3819</v>
      </c>
      <c r="C159" s="436"/>
    </row>
    <row r="160" spans="1:3" ht="26.1" customHeight="1" thickBot="1">
      <c r="A160" s="434" t="s">
        <v>3820</v>
      </c>
      <c r="B160" s="197" t="s">
        <v>3821</v>
      </c>
      <c r="C160" s="436"/>
    </row>
    <row r="161" spans="1:3" ht="26.1" customHeight="1" thickBot="1">
      <c r="A161" s="434" t="s">
        <v>3822</v>
      </c>
      <c r="B161" s="197" t="s">
        <v>3823</v>
      </c>
      <c r="C161" s="436"/>
    </row>
    <row r="162" spans="1:3" ht="26.1" customHeight="1" thickBot="1">
      <c r="A162" s="434" t="s">
        <v>3824</v>
      </c>
      <c r="B162" s="197" t="s">
        <v>3825</v>
      </c>
      <c r="C162" s="436"/>
    </row>
    <row r="163" spans="1:3" ht="26.1" customHeight="1" thickBot="1">
      <c r="A163" s="434">
        <v>1.33</v>
      </c>
      <c r="B163" s="197" t="s">
        <v>3826</v>
      </c>
      <c r="C163" s="436"/>
    </row>
    <row r="164" spans="1:3" ht="26.1" customHeight="1" thickBot="1">
      <c r="A164" s="434">
        <v>1.34</v>
      </c>
      <c r="B164" s="197" t="s">
        <v>3827</v>
      </c>
      <c r="C164" s="436"/>
    </row>
    <row r="165" spans="1:3" ht="26.1" customHeight="1" thickBot="1">
      <c r="A165" s="434">
        <v>1.35</v>
      </c>
      <c r="B165" s="197" t="s">
        <v>3828</v>
      </c>
      <c r="C165" s="436"/>
    </row>
    <row r="166" spans="1:3" ht="26.1" customHeight="1" thickBot="1">
      <c r="A166" s="434">
        <v>1.36</v>
      </c>
      <c r="B166" s="197" t="s">
        <v>3829</v>
      </c>
      <c r="C166" s="436"/>
    </row>
    <row r="167" spans="1:3" ht="26.1" customHeight="1" thickBot="1">
      <c r="A167" s="434">
        <v>1.37</v>
      </c>
      <c r="B167" s="197" t="s">
        <v>3830</v>
      </c>
      <c r="C167" s="436"/>
    </row>
    <row r="168" spans="1:3" ht="26.1" customHeight="1" thickBot="1">
      <c r="A168" s="434">
        <v>1.38</v>
      </c>
      <c r="B168" s="197" t="s">
        <v>3831</v>
      </c>
      <c r="C168" s="436"/>
    </row>
    <row r="169" spans="1:3" ht="26.1" customHeight="1" thickBot="1">
      <c r="A169" s="434">
        <v>1.39</v>
      </c>
      <c r="B169" s="197" t="s">
        <v>3832</v>
      </c>
      <c r="C169" s="436"/>
    </row>
    <row r="170" spans="1:3" ht="26.1" customHeight="1" thickBot="1">
      <c r="A170" s="434">
        <v>1.4</v>
      </c>
      <c r="B170" s="197" t="s">
        <v>1427</v>
      </c>
      <c r="C170" s="436"/>
    </row>
    <row r="171" spans="1:3" ht="26.1" customHeight="1" thickBot="1">
      <c r="A171" s="434">
        <v>1.41</v>
      </c>
      <c r="B171" s="197" t="s">
        <v>3833</v>
      </c>
      <c r="C171" s="436"/>
    </row>
    <row r="172" spans="1:3" ht="26.1" customHeight="1" thickBot="1">
      <c r="A172" s="434">
        <v>1.42</v>
      </c>
      <c r="B172" s="197" t="s">
        <v>3834</v>
      </c>
      <c r="C172" s="436"/>
    </row>
    <row r="173" spans="1:3" ht="26.1" customHeight="1" thickBot="1">
      <c r="A173" s="434">
        <v>1.43</v>
      </c>
      <c r="B173" s="197" t="s">
        <v>3835</v>
      </c>
      <c r="C173" s="436"/>
    </row>
    <row r="174" spans="1:3" ht="26.1" customHeight="1" thickBot="1">
      <c r="A174" s="434">
        <v>1.44</v>
      </c>
      <c r="B174" s="197" t="s">
        <v>3836</v>
      </c>
      <c r="C174" s="436"/>
    </row>
    <row r="175" spans="1:3" ht="26.1" customHeight="1" thickBot="1">
      <c r="A175" s="434">
        <v>1.45</v>
      </c>
      <c r="B175" s="197" t="s">
        <v>3837</v>
      </c>
      <c r="C175" s="436"/>
    </row>
    <row r="176" spans="1:3" ht="26.1" customHeight="1" thickBot="1">
      <c r="A176" s="434">
        <v>1.46</v>
      </c>
      <c r="B176" s="197" t="s">
        <v>3838</v>
      </c>
      <c r="C176" s="436"/>
    </row>
    <row r="177" spans="1:3" ht="26.1" customHeight="1" thickBot="1">
      <c r="A177" s="434">
        <v>1.47</v>
      </c>
      <c r="B177" s="197" t="s">
        <v>3839</v>
      </c>
      <c r="C177" s="436"/>
    </row>
    <row r="178" spans="1:3" ht="26.1" customHeight="1" thickBot="1">
      <c r="A178" s="434">
        <v>1.48</v>
      </c>
      <c r="B178" s="197" t="s">
        <v>3840</v>
      </c>
      <c r="C178" s="436"/>
    </row>
    <row r="179" spans="1:3" ht="26.1" customHeight="1" thickBot="1">
      <c r="A179" s="434">
        <v>1.49</v>
      </c>
      <c r="B179" s="197" t="s">
        <v>3841</v>
      </c>
      <c r="C179" s="436"/>
    </row>
    <row r="180" spans="1:3" ht="26.1" customHeight="1" thickBot="1">
      <c r="A180" s="434">
        <v>1.5</v>
      </c>
      <c r="B180" s="197" t="s">
        <v>3842</v>
      </c>
      <c r="C180" s="436"/>
    </row>
    <row r="181" spans="1:3" ht="26.1" customHeight="1" thickBot="1">
      <c r="A181" s="434">
        <v>1.51</v>
      </c>
      <c r="B181" s="197" t="s">
        <v>3843</v>
      </c>
      <c r="C181" s="436"/>
    </row>
    <row r="182" spans="1:3" ht="26.1" customHeight="1" thickBot="1">
      <c r="A182" s="434">
        <v>1.52</v>
      </c>
      <c r="B182" s="197" t="s">
        <v>3844</v>
      </c>
      <c r="C182" s="436"/>
    </row>
    <row r="183" spans="1:3" ht="26.1" customHeight="1" thickBot="1">
      <c r="A183" s="434">
        <v>1.53</v>
      </c>
      <c r="B183" s="197" t="s">
        <v>3845</v>
      </c>
      <c r="C183" s="436"/>
    </row>
    <row r="184" spans="1:3" ht="26.1" customHeight="1" thickBot="1">
      <c r="A184" s="434">
        <v>1.54</v>
      </c>
      <c r="B184" s="197" t="s">
        <v>3846</v>
      </c>
      <c r="C184" s="436"/>
    </row>
    <row r="185" spans="1:3" ht="26.1" customHeight="1" thickBot="1">
      <c r="A185" s="434">
        <v>1.55</v>
      </c>
      <c r="B185" s="197" t="s">
        <v>3847</v>
      </c>
      <c r="C185" s="436"/>
    </row>
    <row r="186" spans="1:3" ht="26.1" customHeight="1" thickBot="1">
      <c r="A186" s="434">
        <v>1.56</v>
      </c>
      <c r="B186" s="197" t="s">
        <v>3848</v>
      </c>
      <c r="C186" s="436"/>
    </row>
    <row r="187" spans="1:3" ht="26.1" customHeight="1" thickBot="1">
      <c r="A187" s="434">
        <v>1.57</v>
      </c>
      <c r="B187" s="197" t="s">
        <v>3849</v>
      </c>
      <c r="C187" s="436"/>
    </row>
    <row r="188" spans="1:3" ht="26.1" customHeight="1" thickBot="1">
      <c r="A188" s="434">
        <v>1.58</v>
      </c>
      <c r="B188" s="197" t="s">
        <v>3850</v>
      </c>
      <c r="C188" s="436"/>
    </row>
    <row r="189" spans="1:3" ht="26.1" customHeight="1">
      <c r="A189" s="440">
        <v>1.59</v>
      </c>
      <c r="B189" s="441" t="s">
        <v>3851</v>
      </c>
      <c r="C189" s="442"/>
    </row>
    <row r="190" spans="1:3" ht="26.1" customHeight="1">
      <c r="A190" s="432">
        <v>2</v>
      </c>
      <c r="B190" s="433" t="s">
        <v>3852</v>
      </c>
      <c r="C190" s="443"/>
    </row>
    <row r="191" spans="1:3" ht="26.1" customHeight="1">
      <c r="A191" s="444">
        <v>2.0099999999999998</v>
      </c>
      <c r="B191" s="197" t="s">
        <v>3853</v>
      </c>
      <c r="C191" s="443"/>
    </row>
    <row r="192" spans="1:3" ht="26.1" customHeight="1">
      <c r="A192" s="444">
        <v>2.02</v>
      </c>
      <c r="B192" s="197" t="s">
        <v>3854</v>
      </c>
      <c r="C192" s="443"/>
    </row>
    <row r="193" spans="1:3" ht="26.1" customHeight="1">
      <c r="A193" s="444">
        <v>2.0299999999999998</v>
      </c>
      <c r="B193" s="197" t="s">
        <v>3855</v>
      </c>
      <c r="C193" s="443"/>
    </row>
    <row r="194" spans="1:3" ht="26.1" customHeight="1">
      <c r="A194" s="444">
        <v>2.04</v>
      </c>
      <c r="B194" s="197" t="s">
        <v>3856</v>
      </c>
      <c r="C194" s="443"/>
    </row>
    <row r="195" spans="1:3" ht="26.1" customHeight="1">
      <c r="A195" s="444">
        <v>2.0499999999999998</v>
      </c>
      <c r="B195" s="197" t="s">
        <v>3857</v>
      </c>
      <c r="C195" s="443"/>
    </row>
    <row r="196" spans="1:3" ht="26.1" customHeight="1">
      <c r="A196" s="444">
        <v>2.06</v>
      </c>
      <c r="B196" s="197" t="s">
        <v>3858</v>
      </c>
      <c r="C196" s="443"/>
    </row>
    <row r="197" spans="1:3" ht="26.1" customHeight="1">
      <c r="A197" s="432">
        <v>3</v>
      </c>
      <c r="B197" s="433" t="s">
        <v>3859</v>
      </c>
      <c r="C197" s="443"/>
    </row>
    <row r="198" spans="1:3" ht="26.1" customHeight="1">
      <c r="A198" s="444">
        <v>3</v>
      </c>
      <c r="B198" s="197" t="s">
        <v>1410</v>
      </c>
      <c r="C198" s="443"/>
    </row>
    <row r="199" spans="1:3" ht="26.1" customHeight="1">
      <c r="A199" s="444">
        <v>3.01</v>
      </c>
      <c r="B199" s="197" t="s">
        <v>3704</v>
      </c>
      <c r="C199" s="443"/>
    </row>
    <row r="200" spans="1:3" ht="26.1" customHeight="1">
      <c r="A200" s="444">
        <v>3.02</v>
      </c>
      <c r="B200" s="197" t="s">
        <v>3860</v>
      </c>
      <c r="C200" s="443"/>
    </row>
    <row r="201" spans="1:3" ht="26.1" customHeight="1">
      <c r="A201" s="444">
        <v>3.03</v>
      </c>
      <c r="B201" s="197" t="s">
        <v>3861</v>
      </c>
      <c r="C201" s="443"/>
    </row>
    <row r="202" spans="1:3" ht="26.1" customHeight="1">
      <c r="A202" s="444">
        <v>3.04</v>
      </c>
      <c r="B202" s="197" t="s">
        <v>3724</v>
      </c>
      <c r="C202" s="443"/>
    </row>
    <row r="203" spans="1:3" ht="26.1" customHeight="1">
      <c r="A203" s="444">
        <v>3.05</v>
      </c>
      <c r="B203" s="197" t="s">
        <v>3862</v>
      </c>
      <c r="C203" s="443"/>
    </row>
    <row r="204" spans="1:3" ht="26.1" customHeight="1">
      <c r="A204" s="444">
        <v>3.06</v>
      </c>
      <c r="B204" s="197" t="s">
        <v>3863</v>
      </c>
      <c r="C204" s="443"/>
    </row>
    <row r="205" spans="1:3" ht="26.1" customHeight="1">
      <c r="A205" s="444">
        <v>3.07</v>
      </c>
      <c r="B205" s="197" t="s">
        <v>3864</v>
      </c>
      <c r="C205" s="443"/>
    </row>
    <row r="206" spans="1:3" ht="26.1" customHeight="1">
      <c r="A206" s="444">
        <v>3.08</v>
      </c>
      <c r="B206" s="197" t="s">
        <v>2282</v>
      </c>
      <c r="C206" s="443"/>
    </row>
    <row r="207" spans="1:3" ht="26.1" customHeight="1">
      <c r="A207" s="444">
        <v>3.09</v>
      </c>
      <c r="B207" s="197" t="s">
        <v>3865</v>
      </c>
      <c r="C207" s="443"/>
    </row>
    <row r="208" spans="1:3" ht="26.1" customHeight="1">
      <c r="A208" s="444">
        <v>3.1</v>
      </c>
      <c r="B208" s="197" t="s">
        <v>3866</v>
      </c>
      <c r="C208" s="443"/>
    </row>
    <row r="209" spans="1:15" ht="26.1" customHeight="1">
      <c r="A209" s="444">
        <v>3.11</v>
      </c>
      <c r="B209" s="197" t="s">
        <v>3867</v>
      </c>
      <c r="C209" s="443"/>
    </row>
    <row r="210" spans="1:15" ht="26.1" customHeight="1">
      <c r="A210" s="444">
        <v>3.12</v>
      </c>
      <c r="B210" s="197" t="s">
        <v>3868</v>
      </c>
      <c r="C210" s="443"/>
    </row>
    <row r="211" spans="1:15" s="7" customFormat="1" ht="12.75"/>
    <row r="212" spans="1:15" s="7" customFormat="1" ht="39" customHeight="1">
      <c r="A212" s="445" t="s">
        <v>3205</v>
      </c>
      <c r="B212" s="446"/>
      <c r="C212" s="24" t="s">
        <v>82</v>
      </c>
      <c r="D212" s="1382"/>
      <c r="E212" s="1384"/>
      <c r="F212" s="447"/>
      <c r="G212" s="447"/>
      <c r="M212" s="8"/>
      <c r="N212" s="8"/>
      <c r="O212" s="8"/>
    </row>
    <row r="213" spans="1:15" s="7" customFormat="1" ht="41.25" customHeight="1">
      <c r="A213" s="445" t="s">
        <v>57</v>
      </c>
      <c r="B213" s="446"/>
      <c r="C213" s="24" t="s">
        <v>68</v>
      </c>
      <c r="D213" s="1382"/>
      <c r="E213" s="1384"/>
      <c r="F213" s="447"/>
      <c r="G213" s="447"/>
      <c r="M213" s="8"/>
      <c r="N213" s="8"/>
      <c r="O213" s="8"/>
    </row>
    <row r="214" spans="1:15" s="7" customFormat="1" ht="36" customHeight="1">
      <c r="C214" s="24" t="s">
        <v>154</v>
      </c>
      <c r="D214" s="1382"/>
      <c r="E214" s="1384"/>
    </row>
  </sheetData>
  <sheetProtection algorithmName="SHA-512" hashValue="GI8PCXlLQjgZpH4meiCyQpbyiQPBndOn7Sm6yKVQf/vqD9TKvN2SHIAwCBejTeV6UvmqGs0BSW9wnwzbo1CK/g==" saltValue="VnOUihQb+OnteoAK9Wf8uw==" spinCount="100000" sheet="1" objects="1" scenarios="1"/>
  <mergeCells count="9">
    <mergeCell ref="D212:E212"/>
    <mergeCell ref="D213:E213"/>
    <mergeCell ref="D214:E214"/>
    <mergeCell ref="A1:C1"/>
    <mergeCell ref="A3:C3"/>
    <mergeCell ref="A4:C4"/>
    <mergeCell ref="A6:C6"/>
    <mergeCell ref="A12:C12"/>
    <mergeCell ref="A13:C13"/>
  </mergeCell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86"/>
  <dimension ref="A1:R51"/>
  <sheetViews>
    <sheetView workbookViewId="0">
      <selection activeCell="D7" sqref="D7"/>
    </sheetView>
  </sheetViews>
  <sheetFormatPr defaultRowHeight="12.75"/>
  <cols>
    <col min="1" max="1" width="22" style="7" customWidth="1"/>
    <col min="2" max="2" width="62.28515625" style="7" customWidth="1"/>
    <col min="3" max="3" width="55.140625" style="7" customWidth="1"/>
    <col min="4" max="4" width="23.5703125" style="7" customWidth="1"/>
    <col min="5" max="5" width="31.85546875" style="7" customWidth="1"/>
    <col min="6" max="6" width="11.28515625" style="7" customWidth="1"/>
    <col min="7" max="256" width="9.140625" style="7"/>
    <col min="257" max="257" width="22" style="7" customWidth="1"/>
    <col min="258" max="258" width="62.28515625" style="7" customWidth="1"/>
    <col min="259" max="259" width="55.140625" style="7" customWidth="1"/>
    <col min="260" max="260" width="23.5703125" style="7" customWidth="1"/>
    <col min="261" max="261" width="31.85546875" style="7" customWidth="1"/>
    <col min="262" max="262" width="11.28515625" style="7" customWidth="1"/>
    <col min="263" max="512" width="9.140625" style="7"/>
    <col min="513" max="513" width="22" style="7" customWidth="1"/>
    <col min="514" max="514" width="62.28515625" style="7" customWidth="1"/>
    <col min="515" max="515" width="55.140625" style="7" customWidth="1"/>
    <col min="516" max="516" width="23.5703125" style="7" customWidth="1"/>
    <col min="517" max="517" width="31.85546875" style="7" customWidth="1"/>
    <col min="518" max="518" width="11.28515625" style="7" customWidth="1"/>
    <col min="519" max="768" width="9.140625" style="7"/>
    <col min="769" max="769" width="22" style="7" customWidth="1"/>
    <col min="770" max="770" width="62.28515625" style="7" customWidth="1"/>
    <col min="771" max="771" width="55.140625" style="7" customWidth="1"/>
    <col min="772" max="772" width="23.5703125" style="7" customWidth="1"/>
    <col min="773" max="773" width="31.85546875" style="7" customWidth="1"/>
    <col min="774" max="774" width="11.28515625" style="7" customWidth="1"/>
    <col min="775" max="1024" width="9.140625" style="7"/>
    <col min="1025" max="1025" width="22" style="7" customWidth="1"/>
    <col min="1026" max="1026" width="62.28515625" style="7" customWidth="1"/>
    <col min="1027" max="1027" width="55.140625" style="7" customWidth="1"/>
    <col min="1028" max="1028" width="23.5703125" style="7" customWidth="1"/>
    <col min="1029" max="1029" width="31.85546875" style="7" customWidth="1"/>
    <col min="1030" max="1030" width="11.28515625" style="7" customWidth="1"/>
    <col min="1031" max="1280" width="9.140625" style="7"/>
    <col min="1281" max="1281" width="22" style="7" customWidth="1"/>
    <col min="1282" max="1282" width="62.28515625" style="7" customWidth="1"/>
    <col min="1283" max="1283" width="55.140625" style="7" customWidth="1"/>
    <col min="1284" max="1284" width="23.5703125" style="7" customWidth="1"/>
    <col min="1285" max="1285" width="31.85546875" style="7" customWidth="1"/>
    <col min="1286" max="1286" width="11.28515625" style="7" customWidth="1"/>
    <col min="1287" max="1536" width="9.140625" style="7"/>
    <col min="1537" max="1537" width="22" style="7" customWidth="1"/>
    <col min="1538" max="1538" width="62.28515625" style="7" customWidth="1"/>
    <col min="1539" max="1539" width="55.140625" style="7" customWidth="1"/>
    <col min="1540" max="1540" width="23.5703125" style="7" customWidth="1"/>
    <col min="1541" max="1541" width="31.85546875" style="7" customWidth="1"/>
    <col min="1542" max="1542" width="11.28515625" style="7" customWidth="1"/>
    <col min="1543" max="1792" width="9.140625" style="7"/>
    <col min="1793" max="1793" width="22" style="7" customWidth="1"/>
    <col min="1794" max="1794" width="62.28515625" style="7" customWidth="1"/>
    <col min="1795" max="1795" width="55.140625" style="7" customWidth="1"/>
    <col min="1796" max="1796" width="23.5703125" style="7" customWidth="1"/>
    <col min="1797" max="1797" width="31.85546875" style="7" customWidth="1"/>
    <col min="1798" max="1798" width="11.28515625" style="7" customWidth="1"/>
    <col min="1799" max="2048" width="9.140625" style="7"/>
    <col min="2049" max="2049" width="22" style="7" customWidth="1"/>
    <col min="2050" max="2050" width="62.28515625" style="7" customWidth="1"/>
    <col min="2051" max="2051" width="55.140625" style="7" customWidth="1"/>
    <col min="2052" max="2052" width="23.5703125" style="7" customWidth="1"/>
    <col min="2053" max="2053" width="31.85546875" style="7" customWidth="1"/>
    <col min="2054" max="2054" width="11.28515625" style="7" customWidth="1"/>
    <col min="2055" max="2304" width="9.140625" style="7"/>
    <col min="2305" max="2305" width="22" style="7" customWidth="1"/>
    <col min="2306" max="2306" width="62.28515625" style="7" customWidth="1"/>
    <col min="2307" max="2307" width="55.140625" style="7" customWidth="1"/>
    <col min="2308" max="2308" width="23.5703125" style="7" customWidth="1"/>
    <col min="2309" max="2309" width="31.85546875" style="7" customWidth="1"/>
    <col min="2310" max="2310" width="11.28515625" style="7" customWidth="1"/>
    <col min="2311" max="2560" width="9.140625" style="7"/>
    <col min="2561" max="2561" width="22" style="7" customWidth="1"/>
    <col min="2562" max="2562" width="62.28515625" style="7" customWidth="1"/>
    <col min="2563" max="2563" width="55.140625" style="7" customWidth="1"/>
    <col min="2564" max="2564" width="23.5703125" style="7" customWidth="1"/>
    <col min="2565" max="2565" width="31.85546875" style="7" customWidth="1"/>
    <col min="2566" max="2566" width="11.28515625" style="7" customWidth="1"/>
    <col min="2567" max="2816" width="9.140625" style="7"/>
    <col min="2817" max="2817" width="22" style="7" customWidth="1"/>
    <col min="2818" max="2818" width="62.28515625" style="7" customWidth="1"/>
    <col min="2819" max="2819" width="55.140625" style="7" customWidth="1"/>
    <col min="2820" max="2820" width="23.5703125" style="7" customWidth="1"/>
    <col min="2821" max="2821" width="31.85546875" style="7" customWidth="1"/>
    <col min="2822" max="2822" width="11.28515625" style="7" customWidth="1"/>
    <col min="2823" max="3072" width="9.140625" style="7"/>
    <col min="3073" max="3073" width="22" style="7" customWidth="1"/>
    <col min="3074" max="3074" width="62.28515625" style="7" customWidth="1"/>
    <col min="3075" max="3075" width="55.140625" style="7" customWidth="1"/>
    <col min="3076" max="3076" width="23.5703125" style="7" customWidth="1"/>
    <col min="3077" max="3077" width="31.85546875" style="7" customWidth="1"/>
    <col min="3078" max="3078" width="11.28515625" style="7" customWidth="1"/>
    <col min="3079" max="3328" width="9.140625" style="7"/>
    <col min="3329" max="3329" width="22" style="7" customWidth="1"/>
    <col min="3330" max="3330" width="62.28515625" style="7" customWidth="1"/>
    <col min="3331" max="3331" width="55.140625" style="7" customWidth="1"/>
    <col min="3332" max="3332" width="23.5703125" style="7" customWidth="1"/>
    <col min="3333" max="3333" width="31.85546875" style="7" customWidth="1"/>
    <col min="3334" max="3334" width="11.28515625" style="7" customWidth="1"/>
    <col min="3335" max="3584" width="9.140625" style="7"/>
    <col min="3585" max="3585" width="22" style="7" customWidth="1"/>
    <col min="3586" max="3586" width="62.28515625" style="7" customWidth="1"/>
    <col min="3587" max="3587" width="55.140625" style="7" customWidth="1"/>
    <col min="3588" max="3588" width="23.5703125" style="7" customWidth="1"/>
    <col min="3589" max="3589" width="31.85546875" style="7" customWidth="1"/>
    <col min="3590" max="3590" width="11.28515625" style="7" customWidth="1"/>
    <col min="3591" max="3840" width="9.140625" style="7"/>
    <col min="3841" max="3841" width="22" style="7" customWidth="1"/>
    <col min="3842" max="3842" width="62.28515625" style="7" customWidth="1"/>
    <col min="3843" max="3843" width="55.140625" style="7" customWidth="1"/>
    <col min="3844" max="3844" width="23.5703125" style="7" customWidth="1"/>
    <col min="3845" max="3845" width="31.85546875" style="7" customWidth="1"/>
    <col min="3846" max="3846" width="11.28515625" style="7" customWidth="1"/>
    <col min="3847" max="4096" width="9.140625" style="7"/>
    <col min="4097" max="4097" width="22" style="7" customWidth="1"/>
    <col min="4098" max="4098" width="62.28515625" style="7" customWidth="1"/>
    <col min="4099" max="4099" width="55.140625" style="7" customWidth="1"/>
    <col min="4100" max="4100" width="23.5703125" style="7" customWidth="1"/>
    <col min="4101" max="4101" width="31.85546875" style="7" customWidth="1"/>
    <col min="4102" max="4102" width="11.28515625" style="7" customWidth="1"/>
    <col min="4103" max="4352" width="9.140625" style="7"/>
    <col min="4353" max="4353" width="22" style="7" customWidth="1"/>
    <col min="4354" max="4354" width="62.28515625" style="7" customWidth="1"/>
    <col min="4355" max="4355" width="55.140625" style="7" customWidth="1"/>
    <col min="4356" max="4356" width="23.5703125" style="7" customWidth="1"/>
    <col min="4357" max="4357" width="31.85546875" style="7" customWidth="1"/>
    <col min="4358" max="4358" width="11.28515625" style="7" customWidth="1"/>
    <col min="4359" max="4608" width="9.140625" style="7"/>
    <col min="4609" max="4609" width="22" style="7" customWidth="1"/>
    <col min="4610" max="4610" width="62.28515625" style="7" customWidth="1"/>
    <col min="4611" max="4611" width="55.140625" style="7" customWidth="1"/>
    <col min="4612" max="4612" width="23.5703125" style="7" customWidth="1"/>
    <col min="4613" max="4613" width="31.85546875" style="7" customWidth="1"/>
    <col min="4614" max="4614" width="11.28515625" style="7" customWidth="1"/>
    <col min="4615" max="4864" width="9.140625" style="7"/>
    <col min="4865" max="4865" width="22" style="7" customWidth="1"/>
    <col min="4866" max="4866" width="62.28515625" style="7" customWidth="1"/>
    <col min="4867" max="4867" width="55.140625" style="7" customWidth="1"/>
    <col min="4868" max="4868" width="23.5703125" style="7" customWidth="1"/>
    <col min="4869" max="4869" width="31.85546875" style="7" customWidth="1"/>
    <col min="4870" max="4870" width="11.28515625" style="7" customWidth="1"/>
    <col min="4871" max="5120" width="9.140625" style="7"/>
    <col min="5121" max="5121" width="22" style="7" customWidth="1"/>
    <col min="5122" max="5122" width="62.28515625" style="7" customWidth="1"/>
    <col min="5123" max="5123" width="55.140625" style="7" customWidth="1"/>
    <col min="5124" max="5124" width="23.5703125" style="7" customWidth="1"/>
    <col min="5125" max="5125" width="31.85546875" style="7" customWidth="1"/>
    <col min="5126" max="5126" width="11.28515625" style="7" customWidth="1"/>
    <col min="5127" max="5376" width="9.140625" style="7"/>
    <col min="5377" max="5377" width="22" style="7" customWidth="1"/>
    <col min="5378" max="5378" width="62.28515625" style="7" customWidth="1"/>
    <col min="5379" max="5379" width="55.140625" style="7" customWidth="1"/>
    <col min="5380" max="5380" width="23.5703125" style="7" customWidth="1"/>
    <col min="5381" max="5381" width="31.85546875" style="7" customWidth="1"/>
    <col min="5382" max="5382" width="11.28515625" style="7" customWidth="1"/>
    <col min="5383" max="5632" width="9.140625" style="7"/>
    <col min="5633" max="5633" width="22" style="7" customWidth="1"/>
    <col min="5634" max="5634" width="62.28515625" style="7" customWidth="1"/>
    <col min="5635" max="5635" width="55.140625" style="7" customWidth="1"/>
    <col min="5636" max="5636" width="23.5703125" style="7" customWidth="1"/>
    <col min="5637" max="5637" width="31.85546875" style="7" customWidth="1"/>
    <col min="5638" max="5638" width="11.28515625" style="7" customWidth="1"/>
    <col min="5639" max="5888" width="9.140625" style="7"/>
    <col min="5889" max="5889" width="22" style="7" customWidth="1"/>
    <col min="5890" max="5890" width="62.28515625" style="7" customWidth="1"/>
    <col min="5891" max="5891" width="55.140625" style="7" customWidth="1"/>
    <col min="5892" max="5892" width="23.5703125" style="7" customWidth="1"/>
    <col min="5893" max="5893" width="31.85546875" style="7" customWidth="1"/>
    <col min="5894" max="5894" width="11.28515625" style="7" customWidth="1"/>
    <col min="5895" max="6144" width="9.140625" style="7"/>
    <col min="6145" max="6145" width="22" style="7" customWidth="1"/>
    <col min="6146" max="6146" width="62.28515625" style="7" customWidth="1"/>
    <col min="6147" max="6147" width="55.140625" style="7" customWidth="1"/>
    <col min="6148" max="6148" width="23.5703125" style="7" customWidth="1"/>
    <col min="6149" max="6149" width="31.85546875" style="7" customWidth="1"/>
    <col min="6150" max="6150" width="11.28515625" style="7" customWidth="1"/>
    <col min="6151" max="6400" width="9.140625" style="7"/>
    <col min="6401" max="6401" width="22" style="7" customWidth="1"/>
    <col min="6402" max="6402" width="62.28515625" style="7" customWidth="1"/>
    <col min="6403" max="6403" width="55.140625" style="7" customWidth="1"/>
    <col min="6404" max="6404" width="23.5703125" style="7" customWidth="1"/>
    <col min="6405" max="6405" width="31.85546875" style="7" customWidth="1"/>
    <col min="6406" max="6406" width="11.28515625" style="7" customWidth="1"/>
    <col min="6407" max="6656" width="9.140625" style="7"/>
    <col min="6657" max="6657" width="22" style="7" customWidth="1"/>
    <col min="6658" max="6658" width="62.28515625" style="7" customWidth="1"/>
    <col min="6659" max="6659" width="55.140625" style="7" customWidth="1"/>
    <col min="6660" max="6660" width="23.5703125" style="7" customWidth="1"/>
    <col min="6661" max="6661" width="31.85546875" style="7" customWidth="1"/>
    <col min="6662" max="6662" width="11.28515625" style="7" customWidth="1"/>
    <col min="6663" max="6912" width="9.140625" style="7"/>
    <col min="6913" max="6913" width="22" style="7" customWidth="1"/>
    <col min="6914" max="6914" width="62.28515625" style="7" customWidth="1"/>
    <col min="6915" max="6915" width="55.140625" style="7" customWidth="1"/>
    <col min="6916" max="6916" width="23.5703125" style="7" customWidth="1"/>
    <col min="6917" max="6917" width="31.85546875" style="7" customWidth="1"/>
    <col min="6918" max="6918" width="11.28515625" style="7" customWidth="1"/>
    <col min="6919" max="7168" width="9.140625" style="7"/>
    <col min="7169" max="7169" width="22" style="7" customWidth="1"/>
    <col min="7170" max="7170" width="62.28515625" style="7" customWidth="1"/>
    <col min="7171" max="7171" width="55.140625" style="7" customWidth="1"/>
    <col min="7172" max="7172" width="23.5703125" style="7" customWidth="1"/>
    <col min="7173" max="7173" width="31.85546875" style="7" customWidth="1"/>
    <col min="7174" max="7174" width="11.28515625" style="7" customWidth="1"/>
    <col min="7175" max="7424" width="9.140625" style="7"/>
    <col min="7425" max="7425" width="22" style="7" customWidth="1"/>
    <col min="7426" max="7426" width="62.28515625" style="7" customWidth="1"/>
    <col min="7427" max="7427" width="55.140625" style="7" customWidth="1"/>
    <col min="7428" max="7428" width="23.5703125" style="7" customWidth="1"/>
    <col min="7429" max="7429" width="31.85546875" style="7" customWidth="1"/>
    <col min="7430" max="7430" width="11.28515625" style="7" customWidth="1"/>
    <col min="7431" max="7680" width="9.140625" style="7"/>
    <col min="7681" max="7681" width="22" style="7" customWidth="1"/>
    <col min="7682" max="7682" width="62.28515625" style="7" customWidth="1"/>
    <col min="7683" max="7683" width="55.140625" style="7" customWidth="1"/>
    <col min="7684" max="7684" width="23.5703125" style="7" customWidth="1"/>
    <col min="7685" max="7685" width="31.85546875" style="7" customWidth="1"/>
    <col min="7686" max="7686" width="11.28515625" style="7" customWidth="1"/>
    <col min="7687" max="7936" width="9.140625" style="7"/>
    <col min="7937" max="7937" width="22" style="7" customWidth="1"/>
    <col min="7938" max="7938" width="62.28515625" style="7" customWidth="1"/>
    <col min="7939" max="7939" width="55.140625" style="7" customWidth="1"/>
    <col min="7940" max="7940" width="23.5703125" style="7" customWidth="1"/>
    <col min="7941" max="7941" width="31.85546875" style="7" customWidth="1"/>
    <col min="7942" max="7942" width="11.28515625" style="7" customWidth="1"/>
    <col min="7943" max="8192" width="9.140625" style="7"/>
    <col min="8193" max="8193" width="22" style="7" customWidth="1"/>
    <col min="8194" max="8194" width="62.28515625" style="7" customWidth="1"/>
    <col min="8195" max="8195" width="55.140625" style="7" customWidth="1"/>
    <col min="8196" max="8196" width="23.5703125" style="7" customWidth="1"/>
    <col min="8197" max="8197" width="31.85546875" style="7" customWidth="1"/>
    <col min="8198" max="8198" width="11.28515625" style="7" customWidth="1"/>
    <col min="8199" max="8448" width="9.140625" style="7"/>
    <col min="8449" max="8449" width="22" style="7" customWidth="1"/>
    <col min="8450" max="8450" width="62.28515625" style="7" customWidth="1"/>
    <col min="8451" max="8451" width="55.140625" style="7" customWidth="1"/>
    <col min="8452" max="8452" width="23.5703125" style="7" customWidth="1"/>
    <col min="8453" max="8453" width="31.85546875" style="7" customWidth="1"/>
    <col min="8454" max="8454" width="11.28515625" style="7" customWidth="1"/>
    <col min="8455" max="8704" width="9.140625" style="7"/>
    <col min="8705" max="8705" width="22" style="7" customWidth="1"/>
    <col min="8706" max="8706" width="62.28515625" style="7" customWidth="1"/>
    <col min="8707" max="8707" width="55.140625" style="7" customWidth="1"/>
    <col min="8708" max="8708" width="23.5703125" style="7" customWidth="1"/>
    <col min="8709" max="8709" width="31.85546875" style="7" customWidth="1"/>
    <col min="8710" max="8710" width="11.28515625" style="7" customWidth="1"/>
    <col min="8711" max="8960" width="9.140625" style="7"/>
    <col min="8961" max="8961" width="22" style="7" customWidth="1"/>
    <col min="8962" max="8962" width="62.28515625" style="7" customWidth="1"/>
    <col min="8963" max="8963" width="55.140625" style="7" customWidth="1"/>
    <col min="8964" max="8964" width="23.5703125" style="7" customWidth="1"/>
    <col min="8965" max="8965" width="31.85546875" style="7" customWidth="1"/>
    <col min="8966" max="8966" width="11.28515625" style="7" customWidth="1"/>
    <col min="8967" max="9216" width="9.140625" style="7"/>
    <col min="9217" max="9217" width="22" style="7" customWidth="1"/>
    <col min="9218" max="9218" width="62.28515625" style="7" customWidth="1"/>
    <col min="9219" max="9219" width="55.140625" style="7" customWidth="1"/>
    <col min="9220" max="9220" width="23.5703125" style="7" customWidth="1"/>
    <col min="9221" max="9221" width="31.85546875" style="7" customWidth="1"/>
    <col min="9222" max="9222" width="11.28515625" style="7" customWidth="1"/>
    <col min="9223" max="9472" width="9.140625" style="7"/>
    <col min="9473" max="9473" width="22" style="7" customWidth="1"/>
    <col min="9474" max="9474" width="62.28515625" style="7" customWidth="1"/>
    <col min="9475" max="9475" width="55.140625" style="7" customWidth="1"/>
    <col min="9476" max="9476" width="23.5703125" style="7" customWidth="1"/>
    <col min="9477" max="9477" width="31.85546875" style="7" customWidth="1"/>
    <col min="9478" max="9478" width="11.28515625" style="7" customWidth="1"/>
    <col min="9479" max="9728" width="9.140625" style="7"/>
    <col min="9729" max="9729" width="22" style="7" customWidth="1"/>
    <col min="9730" max="9730" width="62.28515625" style="7" customWidth="1"/>
    <col min="9731" max="9731" width="55.140625" style="7" customWidth="1"/>
    <col min="9732" max="9732" width="23.5703125" style="7" customWidth="1"/>
    <col min="9733" max="9733" width="31.85546875" style="7" customWidth="1"/>
    <col min="9734" max="9734" width="11.28515625" style="7" customWidth="1"/>
    <col min="9735" max="9984" width="9.140625" style="7"/>
    <col min="9985" max="9985" width="22" style="7" customWidth="1"/>
    <col min="9986" max="9986" width="62.28515625" style="7" customWidth="1"/>
    <col min="9987" max="9987" width="55.140625" style="7" customWidth="1"/>
    <col min="9988" max="9988" width="23.5703125" style="7" customWidth="1"/>
    <col min="9989" max="9989" width="31.85546875" style="7" customWidth="1"/>
    <col min="9990" max="9990" width="11.28515625" style="7" customWidth="1"/>
    <col min="9991" max="10240" width="9.140625" style="7"/>
    <col min="10241" max="10241" width="22" style="7" customWidth="1"/>
    <col min="10242" max="10242" width="62.28515625" style="7" customWidth="1"/>
    <col min="10243" max="10243" width="55.140625" style="7" customWidth="1"/>
    <col min="10244" max="10244" width="23.5703125" style="7" customWidth="1"/>
    <col min="10245" max="10245" width="31.85546875" style="7" customWidth="1"/>
    <col min="10246" max="10246" width="11.28515625" style="7" customWidth="1"/>
    <col min="10247" max="10496" width="9.140625" style="7"/>
    <col min="10497" max="10497" width="22" style="7" customWidth="1"/>
    <col min="10498" max="10498" width="62.28515625" style="7" customWidth="1"/>
    <col min="10499" max="10499" width="55.140625" style="7" customWidth="1"/>
    <col min="10500" max="10500" width="23.5703125" style="7" customWidth="1"/>
    <col min="10501" max="10501" width="31.85546875" style="7" customWidth="1"/>
    <col min="10502" max="10502" width="11.28515625" style="7" customWidth="1"/>
    <col min="10503" max="10752" width="9.140625" style="7"/>
    <col min="10753" max="10753" width="22" style="7" customWidth="1"/>
    <col min="10754" max="10754" width="62.28515625" style="7" customWidth="1"/>
    <col min="10755" max="10755" width="55.140625" style="7" customWidth="1"/>
    <col min="10756" max="10756" width="23.5703125" style="7" customWidth="1"/>
    <col min="10757" max="10757" width="31.85546875" style="7" customWidth="1"/>
    <col min="10758" max="10758" width="11.28515625" style="7" customWidth="1"/>
    <col min="10759" max="11008" width="9.140625" style="7"/>
    <col min="11009" max="11009" width="22" style="7" customWidth="1"/>
    <col min="11010" max="11010" width="62.28515625" style="7" customWidth="1"/>
    <col min="11011" max="11011" width="55.140625" style="7" customWidth="1"/>
    <col min="11012" max="11012" width="23.5703125" style="7" customWidth="1"/>
    <col min="11013" max="11013" width="31.85546875" style="7" customWidth="1"/>
    <col min="11014" max="11014" width="11.28515625" style="7" customWidth="1"/>
    <col min="11015" max="11264" width="9.140625" style="7"/>
    <col min="11265" max="11265" width="22" style="7" customWidth="1"/>
    <col min="11266" max="11266" width="62.28515625" style="7" customWidth="1"/>
    <col min="11267" max="11267" width="55.140625" style="7" customWidth="1"/>
    <col min="11268" max="11268" width="23.5703125" style="7" customWidth="1"/>
    <col min="11269" max="11269" width="31.85546875" style="7" customWidth="1"/>
    <col min="11270" max="11270" width="11.28515625" style="7" customWidth="1"/>
    <col min="11271" max="11520" width="9.140625" style="7"/>
    <col min="11521" max="11521" width="22" style="7" customWidth="1"/>
    <col min="11522" max="11522" width="62.28515625" style="7" customWidth="1"/>
    <col min="11523" max="11523" width="55.140625" style="7" customWidth="1"/>
    <col min="11524" max="11524" width="23.5703125" style="7" customWidth="1"/>
    <col min="11525" max="11525" width="31.85546875" style="7" customWidth="1"/>
    <col min="11526" max="11526" width="11.28515625" style="7" customWidth="1"/>
    <col min="11527" max="11776" width="9.140625" style="7"/>
    <col min="11777" max="11777" width="22" style="7" customWidth="1"/>
    <col min="11778" max="11778" width="62.28515625" style="7" customWidth="1"/>
    <col min="11779" max="11779" width="55.140625" style="7" customWidth="1"/>
    <col min="11780" max="11780" width="23.5703125" style="7" customWidth="1"/>
    <col min="11781" max="11781" width="31.85546875" style="7" customWidth="1"/>
    <col min="11782" max="11782" width="11.28515625" style="7" customWidth="1"/>
    <col min="11783" max="12032" width="9.140625" style="7"/>
    <col min="12033" max="12033" width="22" style="7" customWidth="1"/>
    <col min="12034" max="12034" width="62.28515625" style="7" customWidth="1"/>
    <col min="12035" max="12035" width="55.140625" style="7" customWidth="1"/>
    <col min="12036" max="12036" width="23.5703125" style="7" customWidth="1"/>
    <col min="12037" max="12037" width="31.85546875" style="7" customWidth="1"/>
    <col min="12038" max="12038" width="11.28515625" style="7" customWidth="1"/>
    <col min="12039" max="12288" width="9.140625" style="7"/>
    <col min="12289" max="12289" width="22" style="7" customWidth="1"/>
    <col min="12290" max="12290" width="62.28515625" style="7" customWidth="1"/>
    <col min="12291" max="12291" width="55.140625" style="7" customWidth="1"/>
    <col min="12292" max="12292" width="23.5703125" style="7" customWidth="1"/>
    <col min="12293" max="12293" width="31.85546875" style="7" customWidth="1"/>
    <col min="12294" max="12294" width="11.28515625" style="7" customWidth="1"/>
    <col min="12295" max="12544" width="9.140625" style="7"/>
    <col min="12545" max="12545" width="22" style="7" customWidth="1"/>
    <col min="12546" max="12546" width="62.28515625" style="7" customWidth="1"/>
    <col min="12547" max="12547" width="55.140625" style="7" customWidth="1"/>
    <col min="12548" max="12548" width="23.5703125" style="7" customWidth="1"/>
    <col min="12549" max="12549" width="31.85546875" style="7" customWidth="1"/>
    <col min="12550" max="12550" width="11.28515625" style="7" customWidth="1"/>
    <col min="12551" max="12800" width="9.140625" style="7"/>
    <col min="12801" max="12801" width="22" style="7" customWidth="1"/>
    <col min="12802" max="12802" width="62.28515625" style="7" customWidth="1"/>
    <col min="12803" max="12803" width="55.140625" style="7" customWidth="1"/>
    <col min="12804" max="12804" width="23.5703125" style="7" customWidth="1"/>
    <col min="12805" max="12805" width="31.85546875" style="7" customWidth="1"/>
    <col min="12806" max="12806" width="11.28515625" style="7" customWidth="1"/>
    <col min="12807" max="13056" width="9.140625" style="7"/>
    <col min="13057" max="13057" width="22" style="7" customWidth="1"/>
    <col min="13058" max="13058" width="62.28515625" style="7" customWidth="1"/>
    <col min="13059" max="13059" width="55.140625" style="7" customWidth="1"/>
    <col min="13060" max="13060" width="23.5703125" style="7" customWidth="1"/>
    <col min="13061" max="13061" width="31.85546875" style="7" customWidth="1"/>
    <col min="13062" max="13062" width="11.28515625" style="7" customWidth="1"/>
    <col min="13063" max="13312" width="9.140625" style="7"/>
    <col min="13313" max="13313" width="22" style="7" customWidth="1"/>
    <col min="13314" max="13314" width="62.28515625" style="7" customWidth="1"/>
    <col min="13315" max="13315" width="55.140625" style="7" customWidth="1"/>
    <col min="13316" max="13316" width="23.5703125" style="7" customWidth="1"/>
    <col min="13317" max="13317" width="31.85546875" style="7" customWidth="1"/>
    <col min="13318" max="13318" width="11.28515625" style="7" customWidth="1"/>
    <col min="13319" max="13568" width="9.140625" style="7"/>
    <col min="13569" max="13569" width="22" style="7" customWidth="1"/>
    <col min="13570" max="13570" width="62.28515625" style="7" customWidth="1"/>
    <col min="13571" max="13571" width="55.140625" style="7" customWidth="1"/>
    <col min="13572" max="13572" width="23.5703125" style="7" customWidth="1"/>
    <col min="13573" max="13573" width="31.85546875" style="7" customWidth="1"/>
    <col min="13574" max="13574" width="11.28515625" style="7" customWidth="1"/>
    <col min="13575" max="13824" width="9.140625" style="7"/>
    <col min="13825" max="13825" width="22" style="7" customWidth="1"/>
    <col min="13826" max="13826" width="62.28515625" style="7" customWidth="1"/>
    <col min="13827" max="13827" width="55.140625" style="7" customWidth="1"/>
    <col min="13828" max="13828" width="23.5703125" style="7" customWidth="1"/>
    <col min="13829" max="13829" width="31.85546875" style="7" customWidth="1"/>
    <col min="13830" max="13830" width="11.28515625" style="7" customWidth="1"/>
    <col min="13831" max="14080" width="9.140625" style="7"/>
    <col min="14081" max="14081" width="22" style="7" customWidth="1"/>
    <col min="14082" max="14082" width="62.28515625" style="7" customWidth="1"/>
    <col min="14083" max="14083" width="55.140625" style="7" customWidth="1"/>
    <col min="14084" max="14084" width="23.5703125" style="7" customWidth="1"/>
    <col min="14085" max="14085" width="31.85546875" style="7" customWidth="1"/>
    <col min="14086" max="14086" width="11.28515625" style="7" customWidth="1"/>
    <col min="14087" max="14336" width="9.140625" style="7"/>
    <col min="14337" max="14337" width="22" style="7" customWidth="1"/>
    <col min="14338" max="14338" width="62.28515625" style="7" customWidth="1"/>
    <col min="14339" max="14339" width="55.140625" style="7" customWidth="1"/>
    <col min="14340" max="14340" width="23.5703125" style="7" customWidth="1"/>
    <col min="14341" max="14341" width="31.85546875" style="7" customWidth="1"/>
    <col min="14342" max="14342" width="11.28515625" style="7" customWidth="1"/>
    <col min="14343" max="14592" width="9.140625" style="7"/>
    <col min="14593" max="14593" width="22" style="7" customWidth="1"/>
    <col min="14594" max="14594" width="62.28515625" style="7" customWidth="1"/>
    <col min="14595" max="14595" width="55.140625" style="7" customWidth="1"/>
    <col min="14596" max="14596" width="23.5703125" style="7" customWidth="1"/>
    <col min="14597" max="14597" width="31.85546875" style="7" customWidth="1"/>
    <col min="14598" max="14598" width="11.28515625" style="7" customWidth="1"/>
    <col min="14599" max="14848" width="9.140625" style="7"/>
    <col min="14849" max="14849" width="22" style="7" customWidth="1"/>
    <col min="14850" max="14850" width="62.28515625" style="7" customWidth="1"/>
    <col min="14851" max="14851" width="55.140625" style="7" customWidth="1"/>
    <col min="14852" max="14852" width="23.5703125" style="7" customWidth="1"/>
    <col min="14853" max="14853" width="31.85546875" style="7" customWidth="1"/>
    <col min="14854" max="14854" width="11.28515625" style="7" customWidth="1"/>
    <col min="14855" max="15104" width="9.140625" style="7"/>
    <col min="15105" max="15105" width="22" style="7" customWidth="1"/>
    <col min="15106" max="15106" width="62.28515625" style="7" customWidth="1"/>
    <col min="15107" max="15107" width="55.140625" style="7" customWidth="1"/>
    <col min="15108" max="15108" width="23.5703125" style="7" customWidth="1"/>
    <col min="15109" max="15109" width="31.85546875" style="7" customWidth="1"/>
    <col min="15110" max="15110" width="11.28515625" style="7" customWidth="1"/>
    <col min="15111" max="15360" width="9.140625" style="7"/>
    <col min="15361" max="15361" width="22" style="7" customWidth="1"/>
    <col min="15362" max="15362" width="62.28515625" style="7" customWidth="1"/>
    <col min="15363" max="15363" width="55.140625" style="7" customWidth="1"/>
    <col min="15364" max="15364" width="23.5703125" style="7" customWidth="1"/>
    <col min="15365" max="15365" width="31.85546875" style="7" customWidth="1"/>
    <col min="15366" max="15366" width="11.28515625" style="7" customWidth="1"/>
    <col min="15367" max="15616" width="9.140625" style="7"/>
    <col min="15617" max="15617" width="22" style="7" customWidth="1"/>
    <col min="15618" max="15618" width="62.28515625" style="7" customWidth="1"/>
    <col min="15619" max="15619" width="55.140625" style="7" customWidth="1"/>
    <col min="15620" max="15620" width="23.5703125" style="7" customWidth="1"/>
    <col min="15621" max="15621" width="31.85546875" style="7" customWidth="1"/>
    <col min="15622" max="15622" width="11.28515625" style="7" customWidth="1"/>
    <col min="15623" max="15872" width="9.140625" style="7"/>
    <col min="15873" max="15873" width="22" style="7" customWidth="1"/>
    <col min="15874" max="15874" width="62.28515625" style="7" customWidth="1"/>
    <col min="15875" max="15875" width="55.140625" style="7" customWidth="1"/>
    <col min="15876" max="15876" width="23.5703125" style="7" customWidth="1"/>
    <col min="15877" max="15877" width="31.85546875" style="7" customWidth="1"/>
    <col min="15878" max="15878" width="11.28515625" style="7" customWidth="1"/>
    <col min="15879" max="16128" width="9.140625" style="7"/>
    <col min="16129" max="16129" width="22" style="7" customWidth="1"/>
    <col min="16130" max="16130" width="62.28515625" style="7" customWidth="1"/>
    <col min="16131" max="16131" width="55.140625" style="7" customWidth="1"/>
    <col min="16132" max="16132" width="23.5703125" style="7" customWidth="1"/>
    <col min="16133" max="16133" width="31.85546875" style="7" customWidth="1"/>
    <col min="16134" max="16134" width="11.28515625" style="7" customWidth="1"/>
    <col min="16135" max="16384" width="9.140625" style="7"/>
  </cols>
  <sheetData>
    <row r="1" spans="1:18" s="37" customFormat="1" ht="18.75">
      <c r="A1" s="1163" t="s">
        <v>1403</v>
      </c>
      <c r="B1" s="1163"/>
      <c r="C1" s="1163"/>
    </row>
    <row r="2" spans="1:18" s="37" customFormat="1" ht="18.75">
      <c r="A2" s="36"/>
      <c r="B2" s="36"/>
      <c r="C2" s="506" t="s">
        <v>6237</v>
      </c>
      <c r="E2" s="426"/>
    </row>
    <row r="3" spans="1:18" s="194" customFormat="1" ht="39.75" customHeight="1">
      <c r="A3" s="1849" t="str">
        <f>'Title '!A2:N2</f>
        <v>Tender Enquiry No. KPTCL/2026-27/SS/WORK_INDENT3779</v>
      </c>
      <c r="B3" s="1849"/>
      <c r="C3" s="1849"/>
      <c r="D3" s="189"/>
      <c r="E3" s="189"/>
      <c r="F3" s="189"/>
      <c r="G3" s="189"/>
      <c r="H3" s="189"/>
      <c r="I3" s="189"/>
      <c r="J3" s="189"/>
      <c r="K3" s="189"/>
      <c r="L3" s="189"/>
      <c r="M3" s="189"/>
      <c r="N3" s="189"/>
      <c r="O3" s="193"/>
      <c r="P3" s="193"/>
      <c r="Q3" s="193"/>
    </row>
    <row r="4" spans="1:18" s="194" customFormat="1" ht="20.25" customHeight="1">
      <c r="A4" s="38"/>
      <c r="B4" s="38"/>
      <c r="C4" s="38"/>
      <c r="D4" s="189"/>
      <c r="E4" s="189"/>
      <c r="F4" s="189"/>
      <c r="G4" s="507"/>
      <c r="H4" s="507"/>
      <c r="I4" s="507"/>
      <c r="J4" s="507"/>
      <c r="K4" s="507"/>
      <c r="L4" s="507"/>
      <c r="M4" s="189"/>
      <c r="N4" s="189"/>
      <c r="O4" s="193"/>
      <c r="P4" s="193"/>
      <c r="Q4" s="193"/>
    </row>
    <row r="5" spans="1:18" ht="171" customHeight="1">
      <c r="A5" s="1848"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5" s="1848"/>
      <c r="C5" s="1848"/>
      <c r="D5" s="188"/>
      <c r="E5" s="188"/>
      <c r="F5" s="1699"/>
      <c r="G5" s="1699"/>
      <c r="H5" s="1699"/>
      <c r="I5" s="101"/>
      <c r="J5" s="101"/>
      <c r="K5" s="101"/>
      <c r="L5" s="101"/>
      <c r="M5" s="101"/>
      <c r="N5" s="101"/>
      <c r="O5" s="101"/>
      <c r="P5" s="101"/>
      <c r="Q5" s="101"/>
      <c r="R5" s="101"/>
    </row>
    <row r="6" spans="1:18" s="8" customFormat="1" ht="15.75">
      <c r="A6" s="10"/>
      <c r="B6" s="10"/>
      <c r="C6" s="10"/>
      <c r="D6" s="10"/>
      <c r="E6" s="10"/>
    </row>
    <row r="7" spans="1:18" s="8" customFormat="1" ht="15.75" customHeight="1">
      <c r="A7" s="1297" t="s">
        <v>1404</v>
      </c>
      <c r="B7" s="1297"/>
      <c r="C7" s="1297"/>
      <c r="D7" s="13"/>
      <c r="E7" s="13"/>
    </row>
    <row r="9" spans="1:18" ht="18.75" customHeight="1" thickBot="1">
      <c r="A9" s="186"/>
      <c r="B9" s="186" t="s">
        <v>3673</v>
      </c>
      <c r="C9" s="186"/>
      <c r="D9" s="186"/>
      <c r="E9" s="186"/>
    </row>
    <row r="10" spans="1:18" ht="56.25" customHeight="1" thickBot="1">
      <c r="B10" s="427"/>
    </row>
    <row r="11" spans="1:18" ht="15" customHeight="1">
      <c r="B11" s="428"/>
      <c r="C11" s="428"/>
      <c r="D11" s="428"/>
      <c r="E11" s="428"/>
    </row>
    <row r="12" spans="1:18" s="8" customFormat="1" ht="15.75">
      <c r="A12" s="429"/>
      <c r="B12" s="430"/>
      <c r="C12" s="430"/>
    </row>
    <row r="13" spans="1:18" s="8" customFormat="1" ht="15.75">
      <c r="A13" s="1653" t="s">
        <v>3869</v>
      </c>
      <c r="B13" s="1653"/>
      <c r="C13" s="1653"/>
    </row>
    <row r="14" spans="1:18" s="8" customFormat="1" ht="39" customHeight="1" thickBot="1">
      <c r="A14" s="1753" t="s">
        <v>408</v>
      </c>
      <c r="B14" s="1753"/>
      <c r="C14" s="1753"/>
    </row>
    <row r="15" spans="1:18" s="8" customFormat="1" ht="26.25" customHeight="1" thickBot="1">
      <c r="A15" s="431"/>
      <c r="B15" s="432" t="s">
        <v>3675</v>
      </c>
      <c r="C15" s="432" t="s">
        <v>3870</v>
      </c>
    </row>
    <row r="16" spans="1:18" s="8" customFormat="1" ht="26.25" customHeight="1" thickBot="1">
      <c r="A16" s="431"/>
      <c r="B16" s="450" t="s">
        <v>3677</v>
      </c>
      <c r="C16" s="432"/>
    </row>
    <row r="17" spans="1:3" s="8" customFormat="1" ht="26.25" customHeight="1" thickBot="1">
      <c r="A17" s="451">
        <v>1.01</v>
      </c>
      <c r="B17" s="435" t="s">
        <v>568</v>
      </c>
      <c r="C17" s="436"/>
    </row>
    <row r="18" spans="1:3" s="8" customFormat="1" ht="29.25" customHeight="1" thickBot="1">
      <c r="A18" s="451">
        <v>1.02</v>
      </c>
      <c r="B18" s="452" t="s">
        <v>3871</v>
      </c>
      <c r="C18" s="436"/>
    </row>
    <row r="19" spans="1:3" s="8" customFormat="1" ht="29.25" customHeight="1" thickBot="1">
      <c r="A19" s="451">
        <v>1.03</v>
      </c>
      <c r="B19" s="452" t="s">
        <v>3872</v>
      </c>
      <c r="C19" s="436"/>
    </row>
    <row r="20" spans="1:3" s="8" customFormat="1" ht="33" customHeight="1" thickBot="1">
      <c r="A20" s="451">
        <v>1.04</v>
      </c>
      <c r="B20" s="452" t="s">
        <v>3873</v>
      </c>
      <c r="C20" s="436"/>
    </row>
    <row r="21" spans="1:3" s="8" customFormat="1" ht="35.25" customHeight="1" thickBot="1">
      <c r="A21" s="451">
        <v>1.05</v>
      </c>
      <c r="B21" s="452" t="s">
        <v>3874</v>
      </c>
      <c r="C21" s="436"/>
    </row>
    <row r="22" spans="1:3" s="8" customFormat="1" ht="33.75" customHeight="1" thickBot="1">
      <c r="A22" s="451">
        <v>1.06</v>
      </c>
      <c r="B22" s="452" t="s">
        <v>2496</v>
      </c>
      <c r="C22" s="436"/>
    </row>
    <row r="23" spans="1:3" s="8" customFormat="1" ht="31.5" customHeight="1" thickBot="1">
      <c r="A23" s="451">
        <v>1.07</v>
      </c>
      <c r="B23" s="452" t="s">
        <v>3875</v>
      </c>
      <c r="C23" s="436"/>
    </row>
    <row r="24" spans="1:3" s="8" customFormat="1" ht="33.75" customHeight="1" thickBot="1">
      <c r="A24" s="451">
        <v>1.08</v>
      </c>
      <c r="B24" s="452" t="s">
        <v>3876</v>
      </c>
      <c r="C24" s="436"/>
    </row>
    <row r="25" spans="1:3" s="8" customFormat="1" ht="27.75" customHeight="1" thickBot="1">
      <c r="A25" s="451">
        <v>1.0900000000000001</v>
      </c>
      <c r="B25" s="452" t="s">
        <v>3877</v>
      </c>
      <c r="C25" s="436"/>
    </row>
    <row r="26" spans="1:3" s="8" customFormat="1" ht="33" customHeight="1" thickBot="1">
      <c r="A26" s="451">
        <v>1.1000000000000001</v>
      </c>
      <c r="B26" s="452" t="s">
        <v>3878</v>
      </c>
      <c r="C26" s="436"/>
    </row>
    <row r="27" spans="1:3" s="8" customFormat="1" ht="30" customHeight="1" thickBot="1">
      <c r="A27" s="451">
        <v>2</v>
      </c>
      <c r="B27" s="453" t="s">
        <v>3879</v>
      </c>
      <c r="C27" s="436"/>
    </row>
    <row r="28" spans="1:3" s="8" customFormat="1" ht="29.25" customHeight="1" thickBot="1">
      <c r="A28" s="451">
        <v>2.0099999999999998</v>
      </c>
      <c r="B28" s="452" t="s">
        <v>3853</v>
      </c>
      <c r="C28" s="436"/>
    </row>
    <row r="29" spans="1:3" s="8" customFormat="1" ht="31.5" customHeight="1" thickBot="1">
      <c r="A29" s="451">
        <v>2.02</v>
      </c>
      <c r="B29" s="452" t="s">
        <v>3880</v>
      </c>
      <c r="C29" s="436"/>
    </row>
    <row r="30" spans="1:3" s="8" customFormat="1" ht="33" customHeight="1" thickBot="1">
      <c r="A30" s="451" t="s">
        <v>3881</v>
      </c>
      <c r="B30" s="452" t="s">
        <v>3882</v>
      </c>
      <c r="C30" s="436"/>
    </row>
    <row r="31" spans="1:3" s="8" customFormat="1" ht="42" customHeight="1" thickBot="1">
      <c r="A31" s="451" t="s">
        <v>3883</v>
      </c>
      <c r="B31" s="452" t="s">
        <v>1081</v>
      </c>
      <c r="C31" s="436"/>
    </row>
    <row r="32" spans="1:3" s="8" customFormat="1" ht="27" customHeight="1" thickBot="1">
      <c r="A32" s="451" t="s">
        <v>3884</v>
      </c>
      <c r="B32" s="452" t="s">
        <v>3885</v>
      </c>
      <c r="C32" s="436"/>
    </row>
    <row r="33" spans="1:3" s="8" customFormat="1" ht="50.25" customHeight="1" thickBot="1">
      <c r="A33" s="451" t="s">
        <v>3886</v>
      </c>
      <c r="B33" s="452" t="s">
        <v>3887</v>
      </c>
      <c r="C33" s="436"/>
    </row>
    <row r="34" spans="1:3" s="8" customFormat="1" ht="43.5" customHeight="1" thickBot="1">
      <c r="A34" s="451" t="s">
        <v>3888</v>
      </c>
      <c r="B34" s="452" t="s">
        <v>3889</v>
      </c>
      <c r="C34" s="436"/>
    </row>
    <row r="35" spans="1:3" s="8" customFormat="1" ht="16.5" thickBot="1">
      <c r="A35" s="451" t="s">
        <v>3890</v>
      </c>
      <c r="B35" s="452" t="s">
        <v>3891</v>
      </c>
      <c r="C35" s="436"/>
    </row>
    <row r="36" spans="1:3" s="8" customFormat="1" ht="29.25" customHeight="1" thickBot="1">
      <c r="A36" s="451" t="s">
        <v>3892</v>
      </c>
      <c r="B36" s="452" t="s">
        <v>3893</v>
      </c>
      <c r="C36" s="436"/>
    </row>
    <row r="37" spans="1:3" s="8" customFormat="1" ht="81.75" customHeight="1" thickBot="1">
      <c r="A37" s="451" t="s">
        <v>3894</v>
      </c>
      <c r="B37" s="452" t="s">
        <v>2496</v>
      </c>
      <c r="C37" s="436"/>
    </row>
    <row r="38" spans="1:3" s="8" customFormat="1" ht="24.75" customHeight="1" thickBot="1">
      <c r="A38" s="451">
        <v>3</v>
      </c>
      <c r="B38" s="453" t="s">
        <v>3895</v>
      </c>
      <c r="C38" s="436"/>
    </row>
    <row r="39" spans="1:3" s="8" customFormat="1" ht="57.75" customHeight="1" thickBot="1">
      <c r="A39" s="451">
        <v>3</v>
      </c>
      <c r="B39" s="452" t="s">
        <v>3853</v>
      </c>
      <c r="C39" s="436"/>
    </row>
    <row r="40" spans="1:3" s="8" customFormat="1" ht="16.5" thickBot="1">
      <c r="A40" s="451">
        <v>3.01</v>
      </c>
      <c r="B40" s="452" t="s">
        <v>3896</v>
      </c>
      <c r="C40" s="436"/>
    </row>
    <row r="41" spans="1:3" s="8" customFormat="1" ht="16.5" thickBot="1">
      <c r="A41" s="451">
        <v>3.02</v>
      </c>
      <c r="B41" s="452" t="s">
        <v>3897</v>
      </c>
      <c r="C41" s="436"/>
    </row>
    <row r="42" spans="1:3" s="8" customFormat="1" ht="16.5" thickBot="1">
      <c r="A42" s="451">
        <v>3.03</v>
      </c>
      <c r="B42" s="452" t="s">
        <v>3898</v>
      </c>
      <c r="C42" s="436"/>
    </row>
    <row r="43" spans="1:3" s="8" customFormat="1" ht="16.5" thickBot="1">
      <c r="A43" s="451">
        <v>3.04</v>
      </c>
      <c r="B43" s="452" t="s">
        <v>3899</v>
      </c>
      <c r="C43" s="436"/>
    </row>
    <row r="44" spans="1:3" s="8" customFormat="1" ht="16.5" thickBot="1">
      <c r="A44" s="451">
        <v>3.05</v>
      </c>
      <c r="B44" s="452" t="s">
        <v>3900</v>
      </c>
      <c r="C44" s="436"/>
    </row>
    <row r="45" spans="1:3" s="8" customFormat="1" ht="16.5" thickBot="1">
      <c r="A45" s="451">
        <v>3.06</v>
      </c>
      <c r="B45" s="452" t="s">
        <v>3901</v>
      </c>
      <c r="C45" s="436"/>
    </row>
    <row r="46" spans="1:3" s="8" customFormat="1" ht="16.5" thickBot="1">
      <c r="A46" s="451">
        <v>3.07</v>
      </c>
      <c r="B46" s="452" t="s">
        <v>3902</v>
      </c>
      <c r="C46" s="436"/>
    </row>
    <row r="47" spans="1:3" s="8" customFormat="1" ht="16.5" thickBot="1">
      <c r="A47" s="451">
        <v>3.08</v>
      </c>
      <c r="B47" s="452" t="s">
        <v>687</v>
      </c>
      <c r="C47" s="436"/>
    </row>
    <row r="48" spans="1:3" ht="109.5" customHeight="1"/>
    <row r="49" spans="1:15" ht="39" customHeight="1">
      <c r="A49" s="445" t="s">
        <v>3205</v>
      </c>
      <c r="B49" s="446"/>
      <c r="C49" s="24" t="s">
        <v>82</v>
      </c>
      <c r="D49" s="1382"/>
      <c r="E49" s="1384"/>
      <c r="F49" s="447"/>
      <c r="G49" s="447"/>
      <c r="M49" s="8"/>
      <c r="N49" s="8"/>
      <c r="O49" s="8"/>
    </row>
    <row r="50" spans="1:15" ht="41.25" customHeight="1">
      <c r="A50" s="445" t="s">
        <v>57</v>
      </c>
      <c r="B50" s="446"/>
      <c r="C50" s="24" t="s">
        <v>68</v>
      </c>
      <c r="D50" s="1382"/>
      <c r="E50" s="1384"/>
      <c r="F50" s="447"/>
      <c r="G50" s="447"/>
      <c r="M50" s="8"/>
      <c r="N50" s="8"/>
      <c r="O50" s="8"/>
    </row>
    <row r="51" spans="1:15" ht="36" customHeight="1">
      <c r="C51" s="24" t="s">
        <v>154</v>
      </c>
      <c r="D51" s="1382"/>
      <c r="E51" s="1384"/>
    </row>
  </sheetData>
  <sheetProtection algorithmName="SHA-512" hashValue="V6dWcG7xyFAk/38Qwlm6KfHcSYl051EtIqmHJHzesl5qnX2m4PomAJ01j9D686Uhs0pbBzmlcn0HfCFvG5+S/g==" saltValue="+ciUBL4ekvQuU2Fssv0UyA==" spinCount="100000" sheet="1" objects="1" scenarios="1"/>
  <mergeCells count="10">
    <mergeCell ref="D50:E50"/>
    <mergeCell ref="D51:E51"/>
    <mergeCell ref="A1:C1"/>
    <mergeCell ref="A3:C3"/>
    <mergeCell ref="A5:C5"/>
    <mergeCell ref="F5:H5"/>
    <mergeCell ref="A7:C7"/>
    <mergeCell ref="A13:C13"/>
    <mergeCell ref="A14:C14"/>
    <mergeCell ref="D49:E49"/>
  </mergeCell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88"/>
  <dimension ref="A1:R32"/>
  <sheetViews>
    <sheetView zoomScaleNormal="100" workbookViewId="0">
      <selection activeCell="D5" sqref="D5"/>
    </sheetView>
  </sheetViews>
  <sheetFormatPr defaultRowHeight="12.75"/>
  <cols>
    <col min="1" max="1" width="22" style="7" customWidth="1"/>
    <col min="2" max="2" width="62.28515625" style="7" customWidth="1"/>
    <col min="3" max="3" width="55.140625" style="7" customWidth="1"/>
    <col min="4" max="4" width="23.5703125" style="7" customWidth="1"/>
    <col min="5" max="5" width="31.85546875" style="7" customWidth="1"/>
    <col min="6" max="6" width="11.28515625" style="7" customWidth="1"/>
    <col min="7" max="256" width="9.140625" style="7"/>
    <col min="257" max="257" width="22" style="7" customWidth="1"/>
    <col min="258" max="258" width="62.28515625" style="7" customWidth="1"/>
    <col min="259" max="259" width="55.140625" style="7" customWidth="1"/>
    <col min="260" max="260" width="23.5703125" style="7" customWidth="1"/>
    <col min="261" max="261" width="31.85546875" style="7" customWidth="1"/>
    <col min="262" max="262" width="11.28515625" style="7" customWidth="1"/>
    <col min="263" max="512" width="9.140625" style="7"/>
    <col min="513" max="513" width="22" style="7" customWidth="1"/>
    <col min="514" max="514" width="62.28515625" style="7" customWidth="1"/>
    <col min="515" max="515" width="55.140625" style="7" customWidth="1"/>
    <col min="516" max="516" width="23.5703125" style="7" customWidth="1"/>
    <col min="517" max="517" width="31.85546875" style="7" customWidth="1"/>
    <col min="518" max="518" width="11.28515625" style="7" customWidth="1"/>
    <col min="519" max="768" width="9.140625" style="7"/>
    <col min="769" max="769" width="22" style="7" customWidth="1"/>
    <col min="770" max="770" width="62.28515625" style="7" customWidth="1"/>
    <col min="771" max="771" width="55.140625" style="7" customWidth="1"/>
    <col min="772" max="772" width="23.5703125" style="7" customWidth="1"/>
    <col min="773" max="773" width="31.85546875" style="7" customWidth="1"/>
    <col min="774" max="774" width="11.28515625" style="7" customWidth="1"/>
    <col min="775" max="1024" width="9.140625" style="7"/>
    <col min="1025" max="1025" width="22" style="7" customWidth="1"/>
    <col min="1026" max="1026" width="62.28515625" style="7" customWidth="1"/>
    <col min="1027" max="1027" width="55.140625" style="7" customWidth="1"/>
    <col min="1028" max="1028" width="23.5703125" style="7" customWidth="1"/>
    <col min="1029" max="1029" width="31.85546875" style="7" customWidth="1"/>
    <col min="1030" max="1030" width="11.28515625" style="7" customWidth="1"/>
    <col min="1031" max="1280" width="9.140625" style="7"/>
    <col min="1281" max="1281" width="22" style="7" customWidth="1"/>
    <col min="1282" max="1282" width="62.28515625" style="7" customWidth="1"/>
    <col min="1283" max="1283" width="55.140625" style="7" customWidth="1"/>
    <col min="1284" max="1284" width="23.5703125" style="7" customWidth="1"/>
    <col min="1285" max="1285" width="31.85546875" style="7" customWidth="1"/>
    <col min="1286" max="1286" width="11.28515625" style="7" customWidth="1"/>
    <col min="1287" max="1536" width="9.140625" style="7"/>
    <col min="1537" max="1537" width="22" style="7" customWidth="1"/>
    <col min="1538" max="1538" width="62.28515625" style="7" customWidth="1"/>
    <col min="1539" max="1539" width="55.140625" style="7" customWidth="1"/>
    <col min="1540" max="1540" width="23.5703125" style="7" customWidth="1"/>
    <col min="1541" max="1541" width="31.85546875" style="7" customWidth="1"/>
    <col min="1542" max="1542" width="11.28515625" style="7" customWidth="1"/>
    <col min="1543" max="1792" width="9.140625" style="7"/>
    <col min="1793" max="1793" width="22" style="7" customWidth="1"/>
    <col min="1794" max="1794" width="62.28515625" style="7" customWidth="1"/>
    <col min="1795" max="1795" width="55.140625" style="7" customWidth="1"/>
    <col min="1796" max="1796" width="23.5703125" style="7" customWidth="1"/>
    <col min="1797" max="1797" width="31.85546875" style="7" customWidth="1"/>
    <col min="1798" max="1798" width="11.28515625" style="7" customWidth="1"/>
    <col min="1799" max="2048" width="9.140625" style="7"/>
    <col min="2049" max="2049" width="22" style="7" customWidth="1"/>
    <col min="2050" max="2050" width="62.28515625" style="7" customWidth="1"/>
    <col min="2051" max="2051" width="55.140625" style="7" customWidth="1"/>
    <col min="2052" max="2052" width="23.5703125" style="7" customWidth="1"/>
    <col min="2053" max="2053" width="31.85546875" style="7" customWidth="1"/>
    <col min="2054" max="2054" width="11.28515625" style="7" customWidth="1"/>
    <col min="2055" max="2304" width="9.140625" style="7"/>
    <col min="2305" max="2305" width="22" style="7" customWidth="1"/>
    <col min="2306" max="2306" width="62.28515625" style="7" customWidth="1"/>
    <col min="2307" max="2307" width="55.140625" style="7" customWidth="1"/>
    <col min="2308" max="2308" width="23.5703125" style="7" customWidth="1"/>
    <col min="2309" max="2309" width="31.85546875" style="7" customWidth="1"/>
    <col min="2310" max="2310" width="11.28515625" style="7" customWidth="1"/>
    <col min="2311" max="2560" width="9.140625" style="7"/>
    <col min="2561" max="2561" width="22" style="7" customWidth="1"/>
    <col min="2562" max="2562" width="62.28515625" style="7" customWidth="1"/>
    <col min="2563" max="2563" width="55.140625" style="7" customWidth="1"/>
    <col min="2564" max="2564" width="23.5703125" style="7" customWidth="1"/>
    <col min="2565" max="2565" width="31.85546875" style="7" customWidth="1"/>
    <col min="2566" max="2566" width="11.28515625" style="7" customWidth="1"/>
    <col min="2567" max="2816" width="9.140625" style="7"/>
    <col min="2817" max="2817" width="22" style="7" customWidth="1"/>
    <col min="2818" max="2818" width="62.28515625" style="7" customWidth="1"/>
    <col min="2819" max="2819" width="55.140625" style="7" customWidth="1"/>
    <col min="2820" max="2820" width="23.5703125" style="7" customWidth="1"/>
    <col min="2821" max="2821" width="31.85546875" style="7" customWidth="1"/>
    <col min="2822" max="2822" width="11.28515625" style="7" customWidth="1"/>
    <col min="2823" max="3072" width="9.140625" style="7"/>
    <col min="3073" max="3073" width="22" style="7" customWidth="1"/>
    <col min="3074" max="3074" width="62.28515625" style="7" customWidth="1"/>
    <col min="3075" max="3075" width="55.140625" style="7" customWidth="1"/>
    <col min="3076" max="3076" width="23.5703125" style="7" customWidth="1"/>
    <col min="3077" max="3077" width="31.85546875" style="7" customWidth="1"/>
    <col min="3078" max="3078" width="11.28515625" style="7" customWidth="1"/>
    <col min="3079" max="3328" width="9.140625" style="7"/>
    <col min="3329" max="3329" width="22" style="7" customWidth="1"/>
    <col min="3330" max="3330" width="62.28515625" style="7" customWidth="1"/>
    <col min="3331" max="3331" width="55.140625" style="7" customWidth="1"/>
    <col min="3332" max="3332" width="23.5703125" style="7" customWidth="1"/>
    <col min="3333" max="3333" width="31.85546875" style="7" customWidth="1"/>
    <col min="3334" max="3334" width="11.28515625" style="7" customWidth="1"/>
    <col min="3335" max="3584" width="9.140625" style="7"/>
    <col min="3585" max="3585" width="22" style="7" customWidth="1"/>
    <col min="3586" max="3586" width="62.28515625" style="7" customWidth="1"/>
    <col min="3587" max="3587" width="55.140625" style="7" customWidth="1"/>
    <col min="3588" max="3588" width="23.5703125" style="7" customWidth="1"/>
    <col min="3589" max="3589" width="31.85546875" style="7" customWidth="1"/>
    <col min="3590" max="3590" width="11.28515625" style="7" customWidth="1"/>
    <col min="3591" max="3840" width="9.140625" style="7"/>
    <col min="3841" max="3841" width="22" style="7" customWidth="1"/>
    <col min="3842" max="3842" width="62.28515625" style="7" customWidth="1"/>
    <col min="3843" max="3843" width="55.140625" style="7" customWidth="1"/>
    <col min="3844" max="3844" width="23.5703125" style="7" customWidth="1"/>
    <col min="3845" max="3845" width="31.85546875" style="7" customWidth="1"/>
    <col min="3846" max="3846" width="11.28515625" style="7" customWidth="1"/>
    <col min="3847" max="4096" width="9.140625" style="7"/>
    <col min="4097" max="4097" width="22" style="7" customWidth="1"/>
    <col min="4098" max="4098" width="62.28515625" style="7" customWidth="1"/>
    <col min="4099" max="4099" width="55.140625" style="7" customWidth="1"/>
    <col min="4100" max="4100" width="23.5703125" style="7" customWidth="1"/>
    <col min="4101" max="4101" width="31.85546875" style="7" customWidth="1"/>
    <col min="4102" max="4102" width="11.28515625" style="7" customWidth="1"/>
    <col min="4103" max="4352" width="9.140625" style="7"/>
    <col min="4353" max="4353" width="22" style="7" customWidth="1"/>
    <col min="4354" max="4354" width="62.28515625" style="7" customWidth="1"/>
    <col min="4355" max="4355" width="55.140625" style="7" customWidth="1"/>
    <col min="4356" max="4356" width="23.5703125" style="7" customWidth="1"/>
    <col min="4357" max="4357" width="31.85546875" style="7" customWidth="1"/>
    <col min="4358" max="4358" width="11.28515625" style="7" customWidth="1"/>
    <col min="4359" max="4608" width="9.140625" style="7"/>
    <col min="4609" max="4609" width="22" style="7" customWidth="1"/>
    <col min="4610" max="4610" width="62.28515625" style="7" customWidth="1"/>
    <col min="4611" max="4611" width="55.140625" style="7" customWidth="1"/>
    <col min="4612" max="4612" width="23.5703125" style="7" customWidth="1"/>
    <col min="4613" max="4613" width="31.85546875" style="7" customWidth="1"/>
    <col min="4614" max="4614" width="11.28515625" style="7" customWidth="1"/>
    <col min="4615" max="4864" width="9.140625" style="7"/>
    <col min="4865" max="4865" width="22" style="7" customWidth="1"/>
    <col min="4866" max="4866" width="62.28515625" style="7" customWidth="1"/>
    <col min="4867" max="4867" width="55.140625" style="7" customWidth="1"/>
    <col min="4868" max="4868" width="23.5703125" style="7" customWidth="1"/>
    <col min="4869" max="4869" width="31.85546875" style="7" customWidth="1"/>
    <col min="4870" max="4870" width="11.28515625" style="7" customWidth="1"/>
    <col min="4871" max="5120" width="9.140625" style="7"/>
    <col min="5121" max="5121" width="22" style="7" customWidth="1"/>
    <col min="5122" max="5122" width="62.28515625" style="7" customWidth="1"/>
    <col min="5123" max="5123" width="55.140625" style="7" customWidth="1"/>
    <col min="5124" max="5124" width="23.5703125" style="7" customWidth="1"/>
    <col min="5125" max="5125" width="31.85546875" style="7" customWidth="1"/>
    <col min="5126" max="5126" width="11.28515625" style="7" customWidth="1"/>
    <col min="5127" max="5376" width="9.140625" style="7"/>
    <col min="5377" max="5377" width="22" style="7" customWidth="1"/>
    <col min="5378" max="5378" width="62.28515625" style="7" customWidth="1"/>
    <col min="5379" max="5379" width="55.140625" style="7" customWidth="1"/>
    <col min="5380" max="5380" width="23.5703125" style="7" customWidth="1"/>
    <col min="5381" max="5381" width="31.85546875" style="7" customWidth="1"/>
    <col min="5382" max="5382" width="11.28515625" style="7" customWidth="1"/>
    <col min="5383" max="5632" width="9.140625" style="7"/>
    <col min="5633" max="5633" width="22" style="7" customWidth="1"/>
    <col min="5634" max="5634" width="62.28515625" style="7" customWidth="1"/>
    <col min="5635" max="5635" width="55.140625" style="7" customWidth="1"/>
    <col min="5636" max="5636" width="23.5703125" style="7" customWidth="1"/>
    <col min="5637" max="5637" width="31.85546875" style="7" customWidth="1"/>
    <col min="5638" max="5638" width="11.28515625" style="7" customWidth="1"/>
    <col min="5639" max="5888" width="9.140625" style="7"/>
    <col min="5889" max="5889" width="22" style="7" customWidth="1"/>
    <col min="5890" max="5890" width="62.28515625" style="7" customWidth="1"/>
    <col min="5891" max="5891" width="55.140625" style="7" customWidth="1"/>
    <col min="5892" max="5892" width="23.5703125" style="7" customWidth="1"/>
    <col min="5893" max="5893" width="31.85546875" style="7" customWidth="1"/>
    <col min="5894" max="5894" width="11.28515625" style="7" customWidth="1"/>
    <col min="5895" max="6144" width="9.140625" style="7"/>
    <col min="6145" max="6145" width="22" style="7" customWidth="1"/>
    <col min="6146" max="6146" width="62.28515625" style="7" customWidth="1"/>
    <col min="6147" max="6147" width="55.140625" style="7" customWidth="1"/>
    <col min="6148" max="6148" width="23.5703125" style="7" customWidth="1"/>
    <col min="6149" max="6149" width="31.85546875" style="7" customWidth="1"/>
    <col min="6150" max="6150" width="11.28515625" style="7" customWidth="1"/>
    <col min="6151" max="6400" width="9.140625" style="7"/>
    <col min="6401" max="6401" width="22" style="7" customWidth="1"/>
    <col min="6402" max="6402" width="62.28515625" style="7" customWidth="1"/>
    <col min="6403" max="6403" width="55.140625" style="7" customWidth="1"/>
    <col min="6404" max="6404" width="23.5703125" style="7" customWidth="1"/>
    <col min="6405" max="6405" width="31.85546875" style="7" customWidth="1"/>
    <col min="6406" max="6406" width="11.28515625" style="7" customWidth="1"/>
    <col min="6407" max="6656" width="9.140625" style="7"/>
    <col min="6657" max="6657" width="22" style="7" customWidth="1"/>
    <col min="6658" max="6658" width="62.28515625" style="7" customWidth="1"/>
    <col min="6659" max="6659" width="55.140625" style="7" customWidth="1"/>
    <col min="6660" max="6660" width="23.5703125" style="7" customWidth="1"/>
    <col min="6661" max="6661" width="31.85546875" style="7" customWidth="1"/>
    <col min="6662" max="6662" width="11.28515625" style="7" customWidth="1"/>
    <col min="6663" max="6912" width="9.140625" style="7"/>
    <col min="6913" max="6913" width="22" style="7" customWidth="1"/>
    <col min="6914" max="6914" width="62.28515625" style="7" customWidth="1"/>
    <col min="6915" max="6915" width="55.140625" style="7" customWidth="1"/>
    <col min="6916" max="6916" width="23.5703125" style="7" customWidth="1"/>
    <col min="6917" max="6917" width="31.85546875" style="7" customWidth="1"/>
    <col min="6918" max="6918" width="11.28515625" style="7" customWidth="1"/>
    <col min="6919" max="7168" width="9.140625" style="7"/>
    <col min="7169" max="7169" width="22" style="7" customWidth="1"/>
    <col min="7170" max="7170" width="62.28515625" style="7" customWidth="1"/>
    <col min="7171" max="7171" width="55.140625" style="7" customWidth="1"/>
    <col min="7172" max="7172" width="23.5703125" style="7" customWidth="1"/>
    <col min="7173" max="7173" width="31.85546875" style="7" customWidth="1"/>
    <col min="7174" max="7174" width="11.28515625" style="7" customWidth="1"/>
    <col min="7175" max="7424" width="9.140625" style="7"/>
    <col min="7425" max="7425" width="22" style="7" customWidth="1"/>
    <col min="7426" max="7426" width="62.28515625" style="7" customWidth="1"/>
    <col min="7427" max="7427" width="55.140625" style="7" customWidth="1"/>
    <col min="7428" max="7428" width="23.5703125" style="7" customWidth="1"/>
    <col min="7429" max="7429" width="31.85546875" style="7" customWidth="1"/>
    <col min="7430" max="7430" width="11.28515625" style="7" customWidth="1"/>
    <col min="7431" max="7680" width="9.140625" style="7"/>
    <col min="7681" max="7681" width="22" style="7" customWidth="1"/>
    <col min="7682" max="7682" width="62.28515625" style="7" customWidth="1"/>
    <col min="7683" max="7683" width="55.140625" style="7" customWidth="1"/>
    <col min="7684" max="7684" width="23.5703125" style="7" customWidth="1"/>
    <col min="7685" max="7685" width="31.85546875" style="7" customWidth="1"/>
    <col min="7686" max="7686" width="11.28515625" style="7" customWidth="1"/>
    <col min="7687" max="7936" width="9.140625" style="7"/>
    <col min="7937" max="7937" width="22" style="7" customWidth="1"/>
    <col min="7938" max="7938" width="62.28515625" style="7" customWidth="1"/>
    <col min="7939" max="7939" width="55.140625" style="7" customWidth="1"/>
    <col min="7940" max="7940" width="23.5703125" style="7" customWidth="1"/>
    <col min="7941" max="7941" width="31.85546875" style="7" customWidth="1"/>
    <col min="7942" max="7942" width="11.28515625" style="7" customWidth="1"/>
    <col min="7943" max="8192" width="9.140625" style="7"/>
    <col min="8193" max="8193" width="22" style="7" customWidth="1"/>
    <col min="8194" max="8194" width="62.28515625" style="7" customWidth="1"/>
    <col min="8195" max="8195" width="55.140625" style="7" customWidth="1"/>
    <col min="8196" max="8196" width="23.5703125" style="7" customWidth="1"/>
    <col min="8197" max="8197" width="31.85546875" style="7" customWidth="1"/>
    <col min="8198" max="8198" width="11.28515625" style="7" customWidth="1"/>
    <col min="8199" max="8448" width="9.140625" style="7"/>
    <col min="8449" max="8449" width="22" style="7" customWidth="1"/>
    <col min="8450" max="8450" width="62.28515625" style="7" customWidth="1"/>
    <col min="8451" max="8451" width="55.140625" style="7" customWidth="1"/>
    <col min="8452" max="8452" width="23.5703125" style="7" customWidth="1"/>
    <col min="8453" max="8453" width="31.85546875" style="7" customWidth="1"/>
    <col min="8454" max="8454" width="11.28515625" style="7" customWidth="1"/>
    <col min="8455" max="8704" width="9.140625" style="7"/>
    <col min="8705" max="8705" width="22" style="7" customWidth="1"/>
    <col min="8706" max="8706" width="62.28515625" style="7" customWidth="1"/>
    <col min="8707" max="8707" width="55.140625" style="7" customWidth="1"/>
    <col min="8708" max="8708" width="23.5703125" style="7" customWidth="1"/>
    <col min="8709" max="8709" width="31.85546875" style="7" customWidth="1"/>
    <col min="8710" max="8710" width="11.28515625" style="7" customWidth="1"/>
    <col min="8711" max="8960" width="9.140625" style="7"/>
    <col min="8961" max="8961" width="22" style="7" customWidth="1"/>
    <col min="8962" max="8962" width="62.28515625" style="7" customWidth="1"/>
    <col min="8963" max="8963" width="55.140625" style="7" customWidth="1"/>
    <col min="8964" max="8964" width="23.5703125" style="7" customWidth="1"/>
    <col min="8965" max="8965" width="31.85546875" style="7" customWidth="1"/>
    <col min="8966" max="8966" width="11.28515625" style="7" customWidth="1"/>
    <col min="8967" max="9216" width="9.140625" style="7"/>
    <col min="9217" max="9217" width="22" style="7" customWidth="1"/>
    <col min="9218" max="9218" width="62.28515625" style="7" customWidth="1"/>
    <col min="9219" max="9219" width="55.140625" style="7" customWidth="1"/>
    <col min="9220" max="9220" width="23.5703125" style="7" customWidth="1"/>
    <col min="9221" max="9221" width="31.85546875" style="7" customWidth="1"/>
    <col min="9222" max="9222" width="11.28515625" style="7" customWidth="1"/>
    <col min="9223" max="9472" width="9.140625" style="7"/>
    <col min="9473" max="9473" width="22" style="7" customWidth="1"/>
    <col min="9474" max="9474" width="62.28515625" style="7" customWidth="1"/>
    <col min="9475" max="9475" width="55.140625" style="7" customWidth="1"/>
    <col min="9476" max="9476" width="23.5703125" style="7" customWidth="1"/>
    <col min="9477" max="9477" width="31.85546875" style="7" customWidth="1"/>
    <col min="9478" max="9478" width="11.28515625" style="7" customWidth="1"/>
    <col min="9479" max="9728" width="9.140625" style="7"/>
    <col min="9729" max="9729" width="22" style="7" customWidth="1"/>
    <col min="9730" max="9730" width="62.28515625" style="7" customWidth="1"/>
    <col min="9731" max="9731" width="55.140625" style="7" customWidth="1"/>
    <col min="9732" max="9732" width="23.5703125" style="7" customWidth="1"/>
    <col min="9733" max="9733" width="31.85546875" style="7" customWidth="1"/>
    <col min="9734" max="9734" width="11.28515625" style="7" customWidth="1"/>
    <col min="9735" max="9984" width="9.140625" style="7"/>
    <col min="9985" max="9985" width="22" style="7" customWidth="1"/>
    <col min="9986" max="9986" width="62.28515625" style="7" customWidth="1"/>
    <col min="9987" max="9987" width="55.140625" style="7" customWidth="1"/>
    <col min="9988" max="9988" width="23.5703125" style="7" customWidth="1"/>
    <col min="9989" max="9989" width="31.85546875" style="7" customWidth="1"/>
    <col min="9990" max="9990" width="11.28515625" style="7" customWidth="1"/>
    <col min="9991" max="10240" width="9.140625" style="7"/>
    <col min="10241" max="10241" width="22" style="7" customWidth="1"/>
    <col min="10242" max="10242" width="62.28515625" style="7" customWidth="1"/>
    <col min="10243" max="10243" width="55.140625" style="7" customWidth="1"/>
    <col min="10244" max="10244" width="23.5703125" style="7" customWidth="1"/>
    <col min="10245" max="10245" width="31.85546875" style="7" customWidth="1"/>
    <col min="10246" max="10246" width="11.28515625" style="7" customWidth="1"/>
    <col min="10247" max="10496" width="9.140625" style="7"/>
    <col min="10497" max="10497" width="22" style="7" customWidth="1"/>
    <col min="10498" max="10498" width="62.28515625" style="7" customWidth="1"/>
    <col min="10499" max="10499" width="55.140625" style="7" customWidth="1"/>
    <col min="10500" max="10500" width="23.5703125" style="7" customWidth="1"/>
    <col min="10501" max="10501" width="31.85546875" style="7" customWidth="1"/>
    <col min="10502" max="10502" width="11.28515625" style="7" customWidth="1"/>
    <col min="10503" max="10752" width="9.140625" style="7"/>
    <col min="10753" max="10753" width="22" style="7" customWidth="1"/>
    <col min="10754" max="10754" width="62.28515625" style="7" customWidth="1"/>
    <col min="10755" max="10755" width="55.140625" style="7" customWidth="1"/>
    <col min="10756" max="10756" width="23.5703125" style="7" customWidth="1"/>
    <col min="10757" max="10757" width="31.85546875" style="7" customWidth="1"/>
    <col min="10758" max="10758" width="11.28515625" style="7" customWidth="1"/>
    <col min="10759" max="11008" width="9.140625" style="7"/>
    <col min="11009" max="11009" width="22" style="7" customWidth="1"/>
    <col min="11010" max="11010" width="62.28515625" style="7" customWidth="1"/>
    <col min="11011" max="11011" width="55.140625" style="7" customWidth="1"/>
    <col min="11012" max="11012" width="23.5703125" style="7" customWidth="1"/>
    <col min="11013" max="11013" width="31.85546875" style="7" customWidth="1"/>
    <col min="11014" max="11014" width="11.28515625" style="7" customWidth="1"/>
    <col min="11015" max="11264" width="9.140625" style="7"/>
    <col min="11265" max="11265" width="22" style="7" customWidth="1"/>
    <col min="11266" max="11266" width="62.28515625" style="7" customWidth="1"/>
    <col min="11267" max="11267" width="55.140625" style="7" customWidth="1"/>
    <col min="11268" max="11268" width="23.5703125" style="7" customWidth="1"/>
    <col min="11269" max="11269" width="31.85546875" style="7" customWidth="1"/>
    <col min="11270" max="11270" width="11.28515625" style="7" customWidth="1"/>
    <col min="11271" max="11520" width="9.140625" style="7"/>
    <col min="11521" max="11521" width="22" style="7" customWidth="1"/>
    <col min="11522" max="11522" width="62.28515625" style="7" customWidth="1"/>
    <col min="11523" max="11523" width="55.140625" style="7" customWidth="1"/>
    <col min="11524" max="11524" width="23.5703125" style="7" customWidth="1"/>
    <col min="11525" max="11525" width="31.85546875" style="7" customWidth="1"/>
    <col min="11526" max="11526" width="11.28515625" style="7" customWidth="1"/>
    <col min="11527" max="11776" width="9.140625" style="7"/>
    <col min="11777" max="11777" width="22" style="7" customWidth="1"/>
    <col min="11778" max="11778" width="62.28515625" style="7" customWidth="1"/>
    <col min="11779" max="11779" width="55.140625" style="7" customWidth="1"/>
    <col min="11780" max="11780" width="23.5703125" style="7" customWidth="1"/>
    <col min="11781" max="11781" width="31.85546875" style="7" customWidth="1"/>
    <col min="11782" max="11782" width="11.28515625" style="7" customWidth="1"/>
    <col min="11783" max="12032" width="9.140625" style="7"/>
    <col min="12033" max="12033" width="22" style="7" customWidth="1"/>
    <col min="12034" max="12034" width="62.28515625" style="7" customWidth="1"/>
    <col min="12035" max="12035" width="55.140625" style="7" customWidth="1"/>
    <col min="12036" max="12036" width="23.5703125" style="7" customWidth="1"/>
    <col min="12037" max="12037" width="31.85546875" style="7" customWidth="1"/>
    <col min="12038" max="12038" width="11.28515625" style="7" customWidth="1"/>
    <col min="12039" max="12288" width="9.140625" style="7"/>
    <col min="12289" max="12289" width="22" style="7" customWidth="1"/>
    <col min="12290" max="12290" width="62.28515625" style="7" customWidth="1"/>
    <col min="12291" max="12291" width="55.140625" style="7" customWidth="1"/>
    <col min="12292" max="12292" width="23.5703125" style="7" customWidth="1"/>
    <col min="12293" max="12293" width="31.85546875" style="7" customWidth="1"/>
    <col min="12294" max="12294" width="11.28515625" style="7" customWidth="1"/>
    <col min="12295" max="12544" width="9.140625" style="7"/>
    <col min="12545" max="12545" width="22" style="7" customWidth="1"/>
    <col min="12546" max="12546" width="62.28515625" style="7" customWidth="1"/>
    <col min="12547" max="12547" width="55.140625" style="7" customWidth="1"/>
    <col min="12548" max="12548" width="23.5703125" style="7" customWidth="1"/>
    <col min="12549" max="12549" width="31.85546875" style="7" customWidth="1"/>
    <col min="12550" max="12550" width="11.28515625" style="7" customWidth="1"/>
    <col min="12551" max="12800" width="9.140625" style="7"/>
    <col min="12801" max="12801" width="22" style="7" customWidth="1"/>
    <col min="12802" max="12802" width="62.28515625" style="7" customWidth="1"/>
    <col min="12803" max="12803" width="55.140625" style="7" customWidth="1"/>
    <col min="12804" max="12804" width="23.5703125" style="7" customWidth="1"/>
    <col min="12805" max="12805" width="31.85546875" style="7" customWidth="1"/>
    <col min="12806" max="12806" width="11.28515625" style="7" customWidth="1"/>
    <col min="12807" max="13056" width="9.140625" style="7"/>
    <col min="13057" max="13057" width="22" style="7" customWidth="1"/>
    <col min="13058" max="13058" width="62.28515625" style="7" customWidth="1"/>
    <col min="13059" max="13059" width="55.140625" style="7" customWidth="1"/>
    <col min="13060" max="13060" width="23.5703125" style="7" customWidth="1"/>
    <col min="13061" max="13061" width="31.85546875" style="7" customWidth="1"/>
    <col min="13062" max="13062" width="11.28515625" style="7" customWidth="1"/>
    <col min="13063" max="13312" width="9.140625" style="7"/>
    <col min="13313" max="13313" width="22" style="7" customWidth="1"/>
    <col min="13314" max="13314" width="62.28515625" style="7" customWidth="1"/>
    <col min="13315" max="13315" width="55.140625" style="7" customWidth="1"/>
    <col min="13316" max="13316" width="23.5703125" style="7" customWidth="1"/>
    <col min="13317" max="13317" width="31.85546875" style="7" customWidth="1"/>
    <col min="13318" max="13318" width="11.28515625" style="7" customWidth="1"/>
    <col min="13319" max="13568" width="9.140625" style="7"/>
    <col min="13569" max="13569" width="22" style="7" customWidth="1"/>
    <col min="13570" max="13570" width="62.28515625" style="7" customWidth="1"/>
    <col min="13571" max="13571" width="55.140625" style="7" customWidth="1"/>
    <col min="13572" max="13572" width="23.5703125" style="7" customWidth="1"/>
    <col min="13573" max="13573" width="31.85546875" style="7" customWidth="1"/>
    <col min="13574" max="13574" width="11.28515625" style="7" customWidth="1"/>
    <col min="13575" max="13824" width="9.140625" style="7"/>
    <col min="13825" max="13825" width="22" style="7" customWidth="1"/>
    <col min="13826" max="13826" width="62.28515625" style="7" customWidth="1"/>
    <col min="13827" max="13827" width="55.140625" style="7" customWidth="1"/>
    <col min="13828" max="13828" width="23.5703125" style="7" customWidth="1"/>
    <col min="13829" max="13829" width="31.85546875" style="7" customWidth="1"/>
    <col min="13830" max="13830" width="11.28515625" style="7" customWidth="1"/>
    <col min="13831" max="14080" width="9.140625" style="7"/>
    <col min="14081" max="14081" width="22" style="7" customWidth="1"/>
    <col min="14082" max="14082" width="62.28515625" style="7" customWidth="1"/>
    <col min="14083" max="14083" width="55.140625" style="7" customWidth="1"/>
    <col min="14084" max="14084" width="23.5703125" style="7" customWidth="1"/>
    <col min="14085" max="14085" width="31.85546875" style="7" customWidth="1"/>
    <col min="14086" max="14086" width="11.28515625" style="7" customWidth="1"/>
    <col min="14087" max="14336" width="9.140625" style="7"/>
    <col min="14337" max="14337" width="22" style="7" customWidth="1"/>
    <col min="14338" max="14338" width="62.28515625" style="7" customWidth="1"/>
    <col min="14339" max="14339" width="55.140625" style="7" customWidth="1"/>
    <col min="14340" max="14340" width="23.5703125" style="7" customWidth="1"/>
    <col min="14341" max="14341" width="31.85546875" style="7" customWidth="1"/>
    <col min="14342" max="14342" width="11.28515625" style="7" customWidth="1"/>
    <col min="14343" max="14592" width="9.140625" style="7"/>
    <col min="14593" max="14593" width="22" style="7" customWidth="1"/>
    <col min="14594" max="14594" width="62.28515625" style="7" customWidth="1"/>
    <col min="14595" max="14595" width="55.140625" style="7" customWidth="1"/>
    <col min="14596" max="14596" width="23.5703125" style="7" customWidth="1"/>
    <col min="14597" max="14597" width="31.85546875" style="7" customWidth="1"/>
    <col min="14598" max="14598" width="11.28515625" style="7" customWidth="1"/>
    <col min="14599" max="14848" width="9.140625" style="7"/>
    <col min="14849" max="14849" width="22" style="7" customWidth="1"/>
    <col min="14850" max="14850" width="62.28515625" style="7" customWidth="1"/>
    <col min="14851" max="14851" width="55.140625" style="7" customWidth="1"/>
    <col min="14852" max="14852" width="23.5703125" style="7" customWidth="1"/>
    <col min="14853" max="14853" width="31.85546875" style="7" customWidth="1"/>
    <col min="14854" max="14854" width="11.28515625" style="7" customWidth="1"/>
    <col min="14855" max="15104" width="9.140625" style="7"/>
    <col min="15105" max="15105" width="22" style="7" customWidth="1"/>
    <col min="15106" max="15106" width="62.28515625" style="7" customWidth="1"/>
    <col min="15107" max="15107" width="55.140625" style="7" customWidth="1"/>
    <col min="15108" max="15108" width="23.5703125" style="7" customWidth="1"/>
    <col min="15109" max="15109" width="31.85546875" style="7" customWidth="1"/>
    <col min="15110" max="15110" width="11.28515625" style="7" customWidth="1"/>
    <col min="15111" max="15360" width="9.140625" style="7"/>
    <col min="15361" max="15361" width="22" style="7" customWidth="1"/>
    <col min="15362" max="15362" width="62.28515625" style="7" customWidth="1"/>
    <col min="15363" max="15363" width="55.140625" style="7" customWidth="1"/>
    <col min="15364" max="15364" width="23.5703125" style="7" customWidth="1"/>
    <col min="15365" max="15365" width="31.85546875" style="7" customWidth="1"/>
    <col min="15366" max="15366" width="11.28515625" style="7" customWidth="1"/>
    <col min="15367" max="15616" width="9.140625" style="7"/>
    <col min="15617" max="15617" width="22" style="7" customWidth="1"/>
    <col min="15618" max="15618" width="62.28515625" style="7" customWidth="1"/>
    <col min="15619" max="15619" width="55.140625" style="7" customWidth="1"/>
    <col min="15620" max="15620" width="23.5703125" style="7" customWidth="1"/>
    <col min="15621" max="15621" width="31.85546875" style="7" customWidth="1"/>
    <col min="15622" max="15622" width="11.28515625" style="7" customWidth="1"/>
    <col min="15623" max="15872" width="9.140625" style="7"/>
    <col min="15873" max="15873" width="22" style="7" customWidth="1"/>
    <col min="15874" max="15874" width="62.28515625" style="7" customWidth="1"/>
    <col min="15875" max="15875" width="55.140625" style="7" customWidth="1"/>
    <col min="15876" max="15876" width="23.5703125" style="7" customWidth="1"/>
    <col min="15877" max="15877" width="31.85546875" style="7" customWidth="1"/>
    <col min="15878" max="15878" width="11.28515625" style="7" customWidth="1"/>
    <col min="15879" max="16128" width="9.140625" style="7"/>
    <col min="16129" max="16129" width="22" style="7" customWidth="1"/>
    <col min="16130" max="16130" width="62.28515625" style="7" customWidth="1"/>
    <col min="16131" max="16131" width="55.140625" style="7" customWidth="1"/>
    <col min="16132" max="16132" width="23.5703125" style="7" customWidth="1"/>
    <col min="16133" max="16133" width="31.85546875" style="7" customWidth="1"/>
    <col min="16134" max="16134" width="11.28515625" style="7" customWidth="1"/>
    <col min="16135" max="16384" width="9.140625" style="7"/>
  </cols>
  <sheetData>
    <row r="1" spans="1:18" s="37" customFormat="1" ht="18.75">
      <c r="A1" s="1163" t="s">
        <v>1403</v>
      </c>
      <c r="B1" s="1163"/>
      <c r="C1" s="1163"/>
    </row>
    <row r="2" spans="1:18" s="37" customFormat="1" ht="18.75">
      <c r="A2" s="36"/>
      <c r="B2" s="36"/>
      <c r="C2" s="506" t="s">
        <v>6238</v>
      </c>
      <c r="E2" s="426"/>
    </row>
    <row r="3" spans="1:18" s="194" customFormat="1" ht="23.25">
      <c r="A3" s="1849" t="str">
        <f>'Title '!A2:N2</f>
        <v>Tender Enquiry No. KPTCL/2026-27/SS/WORK_INDENT3779</v>
      </c>
      <c r="B3" s="1849"/>
      <c r="C3" s="1849"/>
      <c r="D3" s="189"/>
      <c r="E3" s="189"/>
      <c r="F3" s="189"/>
      <c r="G3" s="189"/>
      <c r="H3" s="189"/>
      <c r="I3" s="189"/>
      <c r="J3" s="189"/>
      <c r="K3" s="189"/>
      <c r="L3" s="189"/>
      <c r="M3" s="189"/>
      <c r="N3" s="189"/>
      <c r="O3" s="193"/>
      <c r="P3" s="193"/>
      <c r="Q3" s="193"/>
    </row>
    <row r="4" spans="1:18" s="194" customFormat="1" ht="23.25">
      <c r="A4" s="38"/>
      <c r="B4" s="38"/>
      <c r="C4" s="38"/>
      <c r="D4" s="189"/>
      <c r="E4" s="189"/>
      <c r="F4" s="189"/>
      <c r="G4" s="507"/>
      <c r="H4" s="507"/>
      <c r="I4" s="507"/>
      <c r="J4" s="507"/>
      <c r="K4" s="507"/>
      <c r="L4" s="507"/>
      <c r="M4" s="189"/>
      <c r="N4" s="189"/>
      <c r="O4" s="193"/>
      <c r="P4" s="193"/>
      <c r="Q4" s="193"/>
    </row>
    <row r="5" spans="1:18" ht="184.5" customHeight="1">
      <c r="A5" s="1848" t="str">
        <f>'Title '!A3:N3</f>
        <v>Establishing 2X20 MVA, 110/11kV sub-station at Chalageri and construction of 110kV DC line from existing 110/11kV Aremallapura Substation to proposed 110/11kV Challageri substation using panther conductor for a distance of 18.169kms along with construction of 2 nos of 110kV terminal bays at existing110/11kV Aremallapura sub-station in Ranebennur Taluk, Haveri District on Partial Turnkey Basis including Supply of all matching Materials/Equipments (Excluding Supply of 11kV Switchgear) and Erection (Including Civil Works) of all Materials/ Equipment, Testing and Commissioning.</v>
      </c>
      <c r="B5" s="1848"/>
      <c r="C5" s="1848"/>
      <c r="D5" s="188"/>
      <c r="E5" s="188"/>
      <c r="F5" s="1699"/>
      <c r="G5" s="1699"/>
      <c r="H5" s="1699"/>
      <c r="I5" s="101"/>
      <c r="J5" s="101"/>
      <c r="K5" s="101"/>
      <c r="L5" s="101"/>
      <c r="M5" s="101"/>
      <c r="N5" s="101"/>
      <c r="O5" s="101"/>
      <c r="P5" s="101"/>
      <c r="Q5" s="101"/>
      <c r="R5" s="101"/>
    </row>
    <row r="6" spans="1:18" s="8" customFormat="1" ht="15.75">
      <c r="A6" s="10"/>
      <c r="B6" s="10"/>
      <c r="C6" s="10"/>
      <c r="D6" s="10"/>
      <c r="E6" s="10"/>
    </row>
    <row r="7" spans="1:18" s="8" customFormat="1" ht="15.75" customHeight="1">
      <c r="A7" s="1297" t="s">
        <v>1404</v>
      </c>
      <c r="B7" s="1297"/>
      <c r="C7" s="1297"/>
      <c r="D7" s="13"/>
      <c r="E7" s="13"/>
    </row>
    <row r="9" spans="1:18" ht="13.5" thickBot="1">
      <c r="A9" s="186"/>
      <c r="B9" s="186" t="s">
        <v>3673</v>
      </c>
      <c r="C9" s="186"/>
      <c r="D9" s="186"/>
      <c r="E9" s="186"/>
    </row>
    <row r="10" spans="1:18" ht="16.5" thickBot="1">
      <c r="B10" s="427"/>
    </row>
    <row r="11" spans="1:18">
      <c r="B11" s="428"/>
      <c r="C11" s="428"/>
      <c r="D11" s="428"/>
      <c r="E11" s="428"/>
    </row>
    <row r="12" spans="1:18" s="8" customFormat="1" ht="15.75">
      <c r="A12" s="429"/>
      <c r="B12" s="430"/>
      <c r="C12" s="430"/>
    </row>
    <row r="13" spans="1:18" s="8" customFormat="1" ht="15.75">
      <c r="A13" s="1653" t="s">
        <v>3674</v>
      </c>
      <c r="B13" s="1653"/>
      <c r="C13" s="1653"/>
    </row>
    <row r="14" spans="1:18" s="8" customFormat="1" ht="31.5" customHeight="1" thickBot="1">
      <c r="A14" s="1753" t="s">
        <v>408</v>
      </c>
      <c r="B14" s="1753"/>
      <c r="C14" s="1753"/>
    </row>
    <row r="15" spans="1:18" s="8" customFormat="1" ht="26.25" customHeight="1" thickBot="1">
      <c r="A15" s="431"/>
      <c r="B15" s="432" t="s">
        <v>3675</v>
      </c>
      <c r="C15" s="432" t="s">
        <v>3903</v>
      </c>
    </row>
    <row r="16" spans="1:18" s="8" customFormat="1" ht="16.5" thickBot="1">
      <c r="A16" s="431"/>
      <c r="B16" s="450" t="s">
        <v>3677</v>
      </c>
      <c r="C16" s="432"/>
    </row>
    <row r="17" spans="1:15" s="8" customFormat="1" ht="21.75" customHeight="1" thickBot="1">
      <c r="A17" s="451">
        <v>1</v>
      </c>
      <c r="B17" s="435" t="s">
        <v>568</v>
      </c>
      <c r="C17" s="436"/>
    </row>
    <row r="18" spans="1:15" s="8" customFormat="1" ht="21.75" customHeight="1" thickBot="1">
      <c r="A18" s="451">
        <v>1.01</v>
      </c>
      <c r="B18" s="452" t="s">
        <v>3904</v>
      </c>
      <c r="C18" s="436"/>
    </row>
    <row r="19" spans="1:15" s="8" customFormat="1" ht="21.75" customHeight="1" thickBot="1">
      <c r="A19" s="451">
        <v>1.02</v>
      </c>
      <c r="B19" s="452" t="s">
        <v>3905</v>
      </c>
      <c r="C19" s="436"/>
    </row>
    <row r="20" spans="1:15" s="8" customFormat="1" ht="21.75" customHeight="1" thickBot="1">
      <c r="A20" s="451">
        <v>1.03</v>
      </c>
      <c r="B20" s="452" t="s">
        <v>3906</v>
      </c>
      <c r="C20" s="436"/>
    </row>
    <row r="21" spans="1:15" s="8" customFormat="1" ht="21.75" customHeight="1" thickBot="1">
      <c r="A21" s="451">
        <v>1.04</v>
      </c>
      <c r="B21" s="452" t="s">
        <v>3907</v>
      </c>
      <c r="C21" s="436"/>
    </row>
    <row r="22" spans="1:15" s="8" customFormat="1" ht="21.75" customHeight="1" thickBot="1">
      <c r="A22" s="451">
        <v>1.05</v>
      </c>
      <c r="B22" s="452" t="s">
        <v>3908</v>
      </c>
      <c r="C22" s="436"/>
    </row>
    <row r="23" spans="1:15" s="8" customFormat="1" ht="21.75" customHeight="1" thickBot="1">
      <c r="A23" s="451">
        <v>1.06</v>
      </c>
      <c r="B23" s="452" t="s">
        <v>3909</v>
      </c>
      <c r="C23" s="436"/>
    </row>
    <row r="24" spans="1:15" s="8" customFormat="1" ht="21.75" customHeight="1" thickBot="1">
      <c r="A24" s="451">
        <v>1.07</v>
      </c>
      <c r="B24" s="452" t="s">
        <v>3910</v>
      </c>
      <c r="C24" s="436"/>
    </row>
    <row r="25" spans="1:15" s="8" customFormat="1" ht="21.75" customHeight="1" thickBot="1">
      <c r="A25" s="451">
        <v>1.08</v>
      </c>
      <c r="B25" s="452" t="s">
        <v>3911</v>
      </c>
      <c r="C25" s="436"/>
    </row>
    <row r="26" spans="1:15" s="8" customFormat="1" ht="21.75" customHeight="1" thickBot="1">
      <c r="A26" s="451">
        <v>1.0900000000000001</v>
      </c>
      <c r="B26" s="452" t="s">
        <v>3712</v>
      </c>
      <c r="C26" s="436"/>
    </row>
    <row r="27" spans="1:15" s="8" customFormat="1" ht="21.75" customHeight="1" thickBot="1">
      <c r="A27" s="454">
        <v>1.1000000000000001</v>
      </c>
      <c r="B27" s="452" t="s">
        <v>3912</v>
      </c>
      <c r="C27" s="436"/>
    </row>
    <row r="28" spans="1:15" s="8" customFormat="1" ht="21.75" customHeight="1" thickBot="1">
      <c r="A28" s="451">
        <v>1.1100000000000001</v>
      </c>
      <c r="B28" s="452" t="s">
        <v>3913</v>
      </c>
      <c r="C28" s="436"/>
    </row>
    <row r="29" spans="1:15" ht="40.5" customHeight="1"/>
    <row r="30" spans="1:15" ht="30" customHeight="1">
      <c r="A30" s="445" t="s">
        <v>3205</v>
      </c>
      <c r="B30" s="446"/>
      <c r="C30" s="24" t="s">
        <v>82</v>
      </c>
      <c r="D30" s="1382"/>
      <c r="E30" s="1384"/>
      <c r="F30" s="447"/>
      <c r="G30" s="447"/>
      <c r="M30" s="8"/>
      <c r="N30" s="8"/>
      <c r="O30" s="8"/>
    </row>
    <row r="31" spans="1:15" ht="30" customHeight="1">
      <c r="A31" s="445" t="s">
        <v>57</v>
      </c>
      <c r="B31" s="446"/>
      <c r="C31" s="24" t="s">
        <v>68</v>
      </c>
      <c r="D31" s="1382"/>
      <c r="E31" s="1384"/>
      <c r="F31" s="447"/>
      <c r="G31" s="447"/>
      <c r="M31" s="8"/>
      <c r="N31" s="8"/>
      <c r="O31" s="8"/>
    </row>
    <row r="32" spans="1:15" ht="30" customHeight="1">
      <c r="C32" s="24" t="s">
        <v>154</v>
      </c>
      <c r="D32" s="1382"/>
      <c r="E32" s="1384"/>
    </row>
  </sheetData>
  <sheetProtection algorithmName="SHA-512" hashValue="27kzwhlD9JqYmXJ0ZKFIHVXwyvWBSzqSUs8PA4h2Xhj9smvfZ7bHZ7ECtUCKSDf4toe2GkXMytmmXo2ybrc9+g==" saltValue="0Ipj8IjW6bwgPoy3yiUntA==" spinCount="100000" sheet="1" objects="1" scenarios="1"/>
  <mergeCells count="10">
    <mergeCell ref="D31:E31"/>
    <mergeCell ref="D32:E32"/>
    <mergeCell ref="A1:C1"/>
    <mergeCell ref="A3:C3"/>
    <mergeCell ref="A5:C5"/>
    <mergeCell ref="F5:H5"/>
    <mergeCell ref="A7:C7"/>
    <mergeCell ref="A13:C13"/>
    <mergeCell ref="A14:C14"/>
    <mergeCell ref="D30:E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90</vt:i4>
      </vt:variant>
      <vt:variant>
        <vt:lpstr>Named Ranges</vt:lpstr>
      </vt:variant>
      <vt:variant>
        <vt:i4>35</vt:i4>
      </vt:variant>
    </vt:vector>
  </HeadingPairs>
  <TitlesOfParts>
    <vt:vector size="125" baseType="lpstr">
      <vt:lpstr>Title </vt:lpstr>
      <vt:lpstr>BPS</vt:lpstr>
      <vt:lpstr>Sch-1</vt:lpstr>
      <vt:lpstr>Sch-2(1 of 2)</vt:lpstr>
      <vt:lpstr>Sch-2(2 of 2)</vt:lpstr>
      <vt:lpstr>Sch-2A</vt:lpstr>
      <vt:lpstr>Sch-2B</vt:lpstr>
      <vt:lpstr>Sch-3A(i)-Stn-Sup</vt:lpstr>
      <vt:lpstr>Sch-3A(ii)-Stn-Ere</vt:lpstr>
      <vt:lpstr>Sch-3B(i)-Line-Sup</vt:lpstr>
      <vt:lpstr>Sch-3B(ii)-line-Ere</vt:lpstr>
      <vt:lpstr>Sch-3C(i)-stat-(Civil)</vt:lpstr>
      <vt:lpstr>Sch-3C(ii)-line-(Civil)</vt:lpstr>
      <vt:lpstr>Sch-4A-Mand-stn</vt:lpstr>
      <vt:lpstr>Sch-5-COMM</vt:lpstr>
      <vt:lpstr>Sch-6-TECH </vt:lpstr>
      <vt:lpstr>Sch-7</vt:lpstr>
      <vt:lpstr>Sch-8</vt:lpstr>
      <vt:lpstr>Sch-9(1 of 5)</vt:lpstr>
      <vt:lpstr>Sch-9(2 of 5)</vt:lpstr>
      <vt:lpstr>Sch-9(3 of 5) </vt:lpstr>
      <vt:lpstr>Sch-9(4 of 5) </vt:lpstr>
      <vt:lpstr>Sheet1</vt:lpstr>
      <vt:lpstr>Sch-9(5 of 5)</vt:lpstr>
      <vt:lpstr>Sch-10 (1 of 3)</vt:lpstr>
      <vt:lpstr>Sch-10(2 of 3)</vt:lpstr>
      <vt:lpstr>Sch-10(3 of 3)</vt:lpstr>
      <vt:lpstr>Sch-11A </vt:lpstr>
      <vt:lpstr>Sch-11B </vt:lpstr>
      <vt:lpstr>Sch-12</vt:lpstr>
      <vt:lpstr>Sch-13 </vt:lpstr>
      <vt:lpstr>Sch-14</vt:lpstr>
      <vt:lpstr>Sch-15</vt:lpstr>
      <vt:lpstr>Sch-16</vt:lpstr>
      <vt:lpstr>Sch-17(a)</vt:lpstr>
      <vt:lpstr>Sch-17(b)</vt:lpstr>
      <vt:lpstr>Sch-18</vt:lpstr>
      <vt:lpstr>Sch19</vt:lpstr>
      <vt:lpstr>Sch-20a</vt:lpstr>
      <vt:lpstr>Sch-20b</vt:lpstr>
      <vt:lpstr>Sch-21</vt:lpstr>
      <vt:lpstr>Sch-22</vt:lpstr>
      <vt:lpstr>DRS-1</vt:lpstr>
      <vt:lpstr>DRS-2</vt:lpstr>
      <vt:lpstr>DRS-3</vt:lpstr>
      <vt:lpstr>DRS - 4</vt:lpstr>
      <vt:lpstr>DRS - 5</vt:lpstr>
      <vt:lpstr>DRS - 6</vt:lpstr>
      <vt:lpstr>DRS - 7</vt:lpstr>
      <vt:lpstr>DRS - 8( 1 of 2)</vt:lpstr>
      <vt:lpstr>DRS - 8(2 of2)</vt:lpstr>
      <vt:lpstr>DRS - 9</vt:lpstr>
      <vt:lpstr>DRS-10</vt:lpstr>
      <vt:lpstr>DRS-11</vt:lpstr>
      <vt:lpstr> DRS-12</vt:lpstr>
      <vt:lpstr>DRS 13</vt:lpstr>
      <vt:lpstr>DRS-14</vt:lpstr>
      <vt:lpstr>DRS-15</vt:lpstr>
      <vt:lpstr>DRS-16</vt:lpstr>
      <vt:lpstr>DRS-17</vt:lpstr>
      <vt:lpstr>DRS-18</vt:lpstr>
      <vt:lpstr>DRS-19</vt:lpstr>
      <vt:lpstr>DRS-20</vt:lpstr>
      <vt:lpstr>DRS-21</vt:lpstr>
      <vt:lpstr>DRS-22(1)</vt:lpstr>
      <vt:lpstr>DRS-22(2)</vt:lpstr>
      <vt:lpstr>DRS - 23</vt:lpstr>
      <vt:lpstr>DRS-24</vt:lpstr>
      <vt:lpstr>DRS-25(1)</vt:lpstr>
      <vt:lpstr>DRS-25(2)</vt:lpstr>
      <vt:lpstr>DRS-26</vt:lpstr>
      <vt:lpstr>DRS - 27</vt:lpstr>
      <vt:lpstr>DRS - 28</vt:lpstr>
      <vt:lpstr>DRS - 29</vt:lpstr>
      <vt:lpstr>DRS -30</vt:lpstr>
      <vt:lpstr>DRS - 31</vt:lpstr>
      <vt:lpstr>DRS-32</vt:lpstr>
      <vt:lpstr>DRS-33</vt:lpstr>
      <vt:lpstr>  DRS-34</vt:lpstr>
      <vt:lpstr>DRS-35</vt:lpstr>
      <vt:lpstr>DRS-36</vt:lpstr>
      <vt:lpstr>   DRS-37</vt:lpstr>
      <vt:lpstr>DRS-38</vt:lpstr>
      <vt:lpstr>DRS-39</vt:lpstr>
      <vt:lpstr>DRS-40</vt:lpstr>
      <vt:lpstr>DRS-41</vt:lpstr>
      <vt:lpstr>DRS-42</vt:lpstr>
      <vt:lpstr>DRS-43</vt:lpstr>
      <vt:lpstr>DRS-44</vt:lpstr>
      <vt:lpstr>DRS-45</vt:lpstr>
      <vt:lpstr>BPS!Print_Area</vt:lpstr>
      <vt:lpstr>'DRS-1'!Print_Area</vt:lpstr>
      <vt:lpstr>'DRS-26'!Print_Area</vt:lpstr>
      <vt:lpstr>'Sch-1'!Print_Area</vt:lpstr>
      <vt:lpstr>'Sch-10 (1 of 3)'!Print_Area</vt:lpstr>
      <vt:lpstr>'Sch-10(2 of 3)'!Print_Area</vt:lpstr>
      <vt:lpstr>'Sch-11A '!Print_Area</vt:lpstr>
      <vt:lpstr>'Sch-11B '!Print_Area</vt:lpstr>
      <vt:lpstr>'Sch-13 '!Print_Area</vt:lpstr>
      <vt:lpstr>'Sch-14'!Print_Area</vt:lpstr>
      <vt:lpstr>'Sch-15'!Print_Area</vt:lpstr>
      <vt:lpstr>'Sch-16'!Print_Area</vt:lpstr>
      <vt:lpstr>'Sch-17(a)'!Print_Area</vt:lpstr>
      <vt:lpstr>'Sch-17(b)'!Print_Area</vt:lpstr>
      <vt:lpstr>'Sch-18'!Print_Area</vt:lpstr>
      <vt:lpstr>'Sch-2(2 of 2)'!Print_Area</vt:lpstr>
      <vt:lpstr>'Sch-21'!Print_Area</vt:lpstr>
      <vt:lpstr>'Sch-2B'!Print_Area</vt:lpstr>
      <vt:lpstr>'Sch-3A(i)-Stn-Sup'!Print_Area</vt:lpstr>
      <vt:lpstr>'Sch-3A(ii)-Stn-Ere'!Print_Area</vt:lpstr>
      <vt:lpstr>'Sch-3B(i)-Line-Sup'!Print_Area</vt:lpstr>
      <vt:lpstr>'Sch-3B(ii)-line-Ere'!Print_Area</vt:lpstr>
      <vt:lpstr>'Sch-3C(i)-stat-(Civil)'!Print_Area</vt:lpstr>
      <vt:lpstr>'Sch-3C(ii)-line-(Civil)'!Print_Area</vt:lpstr>
      <vt:lpstr>'Sch-4A-Mand-stn'!Print_Area</vt:lpstr>
      <vt:lpstr>'Sch-5-COMM'!Print_Area</vt:lpstr>
      <vt:lpstr>'Sch-7'!Print_Area</vt:lpstr>
      <vt:lpstr>'Sch-8'!Print_Area</vt:lpstr>
      <vt:lpstr>'Sch-9(1 of 5)'!Print_Area</vt:lpstr>
      <vt:lpstr>'Sch-9(2 of 5)'!Print_Area</vt:lpstr>
      <vt:lpstr>'Sch-9(3 of 5) '!Print_Area</vt:lpstr>
      <vt:lpstr>'Sch-9(4 of 5) '!Print_Area</vt:lpstr>
      <vt:lpstr>'Title '!Print_Area</vt:lpstr>
      <vt:lpstr>'Sch-3A(i)-Stn-Sup'!Print_Titles</vt:lpstr>
      <vt:lpstr>'Sch-3A(ii)-Stn-Ere'!Print_Titles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2026-06-16T11:08:37Z</dcterms:modified>
</cp:coreProperties>
</file>